
<file path=[Content_Types].xml><?xml version="1.0" encoding="utf-8"?>
<Types xmlns="http://schemas.openxmlformats.org/package/2006/content-types"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Ex1.xml" ContentType="application/vnd.ms-office.chartex+xml"/>
  <Override PartName="/xl/charts/style1.xml" ContentType="application/vnd.ms-office.chartstyle+xml"/>
  <Override PartName="/xl/charts/colors1.xml" ContentType="application/vnd.ms-office.chartcolorstyle+xml"/>
  <Override PartName="/xl/charts/chartEx2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Ex3.xml" ContentType="application/vnd.ms-office.chartex+xml"/>
  <Override PartName="/xl/charts/style3.xml" ContentType="application/vnd.ms-office.chartstyle+xml"/>
  <Override PartName="/xl/charts/colors3.xml" ContentType="application/vnd.ms-office.chartcolorstyle+xml"/>
  <Override PartName="/xl/charts/chartEx4.xml" ContentType="application/vnd.ms-office.chartex+xml"/>
  <Override PartName="/xl/charts/style4.xml" ContentType="application/vnd.ms-office.chartstyle+xml"/>
  <Override PartName="/xl/charts/colors4.xml" ContentType="application/vnd.ms-office.chartcolorsty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Ex5.xml" ContentType="application/vnd.ms-office.chartex+xml"/>
  <Override PartName="/xl/charts/style5.xml" ContentType="application/vnd.ms-office.chartstyle+xml"/>
  <Override PartName="/xl/charts/colors5.xml" ContentType="application/vnd.ms-office.chartcolorstyle+xml"/>
  <Override PartName="/xl/charts/chartEx6.xml" ContentType="application/vnd.ms-office.chartex+xml"/>
  <Override PartName="/xl/charts/style6.xml" ContentType="application/vnd.ms-office.chartstyle+xml"/>
  <Override PartName="/xl/charts/colors6.xml" ContentType="application/vnd.ms-office.chartcolorstyle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1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7.xml" ContentType="application/vnd.openxmlformats-officedocument.drawing+xml"/>
  <Override PartName="/xl/charts/chart2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3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pivotTables/pivotTable1.xml" ContentType="application/vnd.openxmlformats-officedocument.spreadsheetml.pivotTable+xml"/>
  <Override PartName="/xl/drawings/drawing8.xml" ContentType="application/vnd.openxmlformats-officedocument.drawing+xml"/>
  <Override PartName="/xl/charts/chartEx7.xml" ContentType="application/vnd.ms-office.chartex+xml"/>
  <Override PartName="/xl/charts/style10.xml" ContentType="application/vnd.ms-office.chartstyle+xml"/>
  <Override PartName="/xl/charts/colors10.xml" ContentType="application/vnd.ms-office.chartcolorstyle+xml"/>
  <Override PartName="/xl/charts/chartEx8.xml" ContentType="application/vnd.ms-office.chartex+xml"/>
  <Override PartName="/xl/charts/style11.xml" ContentType="application/vnd.ms-office.chartstyle+xml"/>
  <Override PartName="/xl/charts/colors11.xml" ContentType="application/vnd.ms-office.chartcolorstyle+xml"/>
  <Override PartName="/xl/charts/chartEx9.xml" ContentType="application/vnd.ms-office.chartex+xml"/>
  <Override PartName="/xl/charts/style12.xml" ContentType="application/vnd.ms-office.chartstyle+xml"/>
  <Override PartName="/xl/charts/colors12.xml" ContentType="application/vnd.ms-office.chartcolorstyle+xml"/>
  <Override PartName="/xl/charts/chartEx10.xml" ContentType="application/vnd.ms-office.chartex+xml"/>
  <Override PartName="/xl/charts/style13.xml" ContentType="application/vnd.ms-office.chartstyle+xml"/>
  <Override PartName="/xl/charts/colors13.xml" ContentType="application/vnd.ms-office.chartcolorstyle+xml"/>
  <Override PartName="/xl/charts/chart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9.xml" ContentType="application/vnd.openxmlformats-officedocument.drawing+xml"/>
  <Override PartName="/xl/charts/chartEx11.xml" ContentType="application/vnd.ms-office.chartex+xml"/>
  <Override PartName="/xl/charts/style17.xml" ContentType="application/vnd.ms-office.chartstyle+xml"/>
  <Override PartName="/xl/charts/colors1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14-AV003LA\Desktop\"/>
    </mc:Choice>
  </mc:AlternateContent>
  <xr:revisionPtr revIDLastSave="0" documentId="13_ncr:1_{3563B118-D2D1-4D7A-A5D0-FB33E0C79AFD}" xr6:coauthVersionLast="47" xr6:coauthVersionMax="47" xr10:uidLastSave="{00000000-0000-0000-0000-000000000000}"/>
  <bookViews>
    <workbookView xWindow="-120" yWindow="-120" windowWidth="20730" windowHeight="11160" tabRatio="738" xr2:uid="{CA51B02B-91EB-4A9B-90A6-676464F4A677}"/>
  </bookViews>
  <sheets>
    <sheet name="Mapas 2D" sheetId="8" r:id="rId1"/>
    <sheet name="Mapas de Calor" sheetId="7" r:id="rId2"/>
    <sheet name="Gráfico Radial" sheetId="1" r:id="rId3"/>
    <sheet name="Rectangular y Proyección Solar" sheetId="5" r:id="rId4"/>
    <sheet name="Gráfico de Cascada" sheetId="3" r:id="rId5"/>
    <sheet name="Diagrama de Burbujas" sheetId="6" r:id="rId6"/>
    <sheet name="Diagrama de Dispersión" sheetId="9" r:id="rId7"/>
    <sheet name="Histograma y Pareto" sheetId="10" r:id="rId8"/>
    <sheet name="Gráfico de Cajas" sheetId="11" r:id="rId9"/>
  </sheets>
  <externalReferences>
    <externalReference r:id="rId10"/>
    <externalReference r:id="rId11"/>
    <externalReference r:id="rId12"/>
  </externalReferences>
  <definedNames>
    <definedName name="_xlnm._FilterDatabase" localSheetId="0" hidden="1">'Mapas 2D'!$G$6:$H$6</definedName>
    <definedName name="_xlchart.v1.16" hidden="1">'Rectangular y Proyección Solar'!$B$7:$D$19</definedName>
    <definedName name="_xlchart.v1.17" hidden="1">'Rectangular y Proyección Solar'!$E$6</definedName>
    <definedName name="_xlchart.v1.18" hidden="1">'Rectangular y Proyección Solar'!$E$7:$E$19</definedName>
    <definedName name="_xlchart.v1.19" hidden="1">'Rectangular y Proyección Solar'!$B$24:$F$33</definedName>
    <definedName name="_xlchart.v1.20" hidden="1">'Rectangular y Proyección Solar'!$G$23</definedName>
    <definedName name="_xlchart.v1.21" hidden="1">'Rectangular y Proyección Solar'!$G$24:$G$33</definedName>
    <definedName name="_xlchart.v1.22" hidden="1">'Histograma y Pareto'!$B$6</definedName>
    <definedName name="_xlchart.v1.23" hidden="1">'Histograma y Pareto'!$B$7:$B$1040</definedName>
    <definedName name="_xlchart.v1.24" hidden="1">'Histograma y Pareto'!$C$6</definedName>
    <definedName name="_xlchart.v1.25" hidden="1">'Histograma y Pareto'!$C$7:$C$1040</definedName>
    <definedName name="_xlchart.v1.26" hidden="1">'Histograma y Pareto'!$O$7:$O$13</definedName>
    <definedName name="_xlchart.v1.27" hidden="1">'Histograma y Pareto'!$P$6</definedName>
    <definedName name="_xlchart.v1.28" hidden="1">'Histograma y Pareto'!$P$7:$P$13</definedName>
    <definedName name="_xlchart.v1.29" hidden="1">'Histograma y Pareto'!$D$6</definedName>
    <definedName name="_xlchart.v1.30" hidden="1">'Histograma y Pareto'!$D$7:$D$1040</definedName>
    <definedName name="_xlchart.v1.31" hidden="1">'Gráfico de Cajas'!$C$7:$C$33</definedName>
    <definedName name="_xlchart.v1.32" hidden="1">'Gráfico de Cajas'!$D$6</definedName>
    <definedName name="_xlchart.v1.33" hidden="1">'Gráfico de Cajas'!$D$7:$D$33</definedName>
    <definedName name="_xlchart.v5.0" hidden="1">'Mapas 2D'!$B$6</definedName>
    <definedName name="_xlchart.v5.1" hidden="1">'Mapas 2D'!$B$7:$B$11</definedName>
    <definedName name="_xlchart.v5.10" hidden="1">'Mapas 2D'!$H$6</definedName>
    <definedName name="_xlchart.v5.11" hidden="1">'Mapas 2D'!$H$7:$H$11</definedName>
    <definedName name="_xlchart.v5.12" hidden="1">'Mapas 2D'!$B$6</definedName>
    <definedName name="_xlchart.v5.13" hidden="1">'Mapas 2D'!$B$7:$B$11</definedName>
    <definedName name="_xlchart.v5.14" hidden="1">'Mapas 2D'!$C$6</definedName>
    <definedName name="_xlchart.v5.15" hidden="1">'Mapas 2D'!$C$7:$C$11</definedName>
    <definedName name="_xlchart.v5.2" hidden="1">'Mapas 2D'!$D$6</definedName>
    <definedName name="_xlchart.v5.3" hidden="1">'Mapas 2D'!$D$7:$D$11</definedName>
    <definedName name="_xlchart.v5.4" hidden="1">'Mapas 2D'!$F$6:$G$6</definedName>
    <definedName name="_xlchart.v5.5" hidden="1">'Mapas 2D'!$F$7:$G$11</definedName>
    <definedName name="_xlchart.v5.6" hidden="1">'Mapas 2D'!$I$6</definedName>
    <definedName name="_xlchart.v5.7" hidden="1">'Mapas 2D'!$I$7:$I$11</definedName>
    <definedName name="_xlchart.v5.8" hidden="1">'Mapas 2D'!$F$6:$G$6</definedName>
    <definedName name="_xlchart.v5.9" hidden="1">'Mapas 2D'!$F$7:$G$11</definedName>
    <definedName name="FECHA">OFFSET('[1]Actualización por funciones'!$B$5,0,0,COUNTA('[1]Actualización por funciones'!$B:$B)-1,1)</definedName>
    <definedName name="Fechas">OFFSET('[2]Actualizaciones Automáticas'!$A$2,0,0,COUNTA('[2]Actualizaciones Automáticas'!$A:$A)-1,1)</definedName>
    <definedName name="Metrica1">OFFSET('[2]Tablero Dinámico'!$S$5,0,MATCH('[2]Tablero Dinámico'!$Y$15,'[2]Tablero Dinámico'!$S$4:$AF$4,0)-1,6,1)</definedName>
    <definedName name="Metrica2">OFFSET('[2]Tablero Dinámico'!$S$5,0,MATCH('[2]Tablero Dinámico'!$AC$15,'[2]Tablero Dinámico'!$S$4:$AF$4,0)-1,6,1)</definedName>
    <definedName name="Temperaturas">OFFSET('[2]Actualizaciones Automáticas'!$B$2,0,0,COUNTA('[2]Actualizaciones Automáticas'!$B:$B)-1,1)</definedName>
    <definedName name="ValoresX">OFFSET('[2]Gráficos Desplazables'!$B$3,'[2]Gráficos Desplazables'!$D$18,0,'[2]Gráficos Desplazables'!$D$17,1)</definedName>
    <definedName name="ValoresY1">OFFSET('[2]Gráficos Desplazables'!$C$3,'[2]Gráficos Desplazables'!$D$18,0,'[2]Gráficos Desplazables'!$D$17,1)</definedName>
    <definedName name="ValoresY2">OFFSET('[2]Gráficos Desplazables'!$E$3,'[2]Gráficos Desplazables'!$D$18,0,'[2]Gráficos Desplazables'!$D$17,1)</definedName>
    <definedName name="VENTAS">OFFSET('[1]Actualización por funciones'!$C$5,0,0,COUNTA('[1]Actualización por funciones'!$C:$C)-1,1)</definedName>
  </definedNames>
  <calcPr calcId="191029"/>
  <pivotCaches>
    <pivotCache cacheId="2" r:id="rId13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Q13" i="10" l="1"/>
  <c r="Q12" i="10"/>
  <c r="Q11" i="10"/>
  <c r="Q10" i="10"/>
  <c r="Q9" i="10"/>
  <c r="Q8" i="10"/>
  <c r="Q7" i="10"/>
  <c r="R13" i="10" s="1"/>
  <c r="I8" i="9"/>
  <c r="H8" i="9"/>
  <c r="G8" i="9"/>
  <c r="I7" i="9"/>
  <c r="H7" i="9"/>
  <c r="G7" i="9"/>
  <c r="C9" i="3"/>
  <c r="C13" i="3" s="1"/>
  <c r="C16" i="3" s="1"/>
  <c r="R8" i="10" l="1"/>
  <c r="R10" i="10"/>
  <c r="R12" i="10"/>
  <c r="R7" i="10"/>
  <c r="R9" i="10"/>
  <c r="R11" i="10"/>
</calcChain>
</file>

<file path=xl/sharedStrings.xml><?xml version="1.0" encoding="utf-8"?>
<sst xmlns="http://schemas.openxmlformats.org/spreadsheetml/2006/main" count="278" uniqueCount="185">
  <si>
    <t>GRÁFICOS RADIALES</t>
  </si>
  <si>
    <t>Sirven para graficar 3 o más variables cualitativas en un gráfico bidimensional, relativas a un punto central.
Ejemplos:
- Comparar resultados de exámenes de diferentes cursos.
- Ventas de distintos tipos de productos por año.
- Visualizar resultados de pruebas sicológicas de personalidad.
Recomendaciones:
- Limitar el número de categorías para minimizar el ruido y tenga mayor impacto.</t>
  </si>
  <si>
    <t>Entrevistados</t>
  </si>
  <si>
    <t>Apertura</t>
  </si>
  <si>
    <t>Responsabilidad</t>
  </si>
  <si>
    <t>Extroversión</t>
  </si>
  <si>
    <t>Amabilidad</t>
  </si>
  <si>
    <t>Neuroticismo</t>
  </si>
  <si>
    <t>Productos</t>
  </si>
  <si>
    <t>Enero</t>
  </si>
  <si>
    <t>Febrero</t>
  </si>
  <si>
    <t>Marzo</t>
  </si>
  <si>
    <t>Abril</t>
  </si>
  <si>
    <t>Mayo</t>
  </si>
  <si>
    <t>María</t>
  </si>
  <si>
    <t>Producto A</t>
  </si>
  <si>
    <t>Juan</t>
  </si>
  <si>
    <t>Producto B</t>
  </si>
  <si>
    <t>Gustavo</t>
  </si>
  <si>
    <t>Ventas</t>
  </si>
  <si>
    <t>Oficina</t>
  </si>
  <si>
    <t>Departamento</t>
  </si>
  <si>
    <t>Gerente</t>
  </si>
  <si>
    <t>Jefe</t>
  </si>
  <si>
    <t>Coordinador</t>
  </si>
  <si>
    <t>Empleados</t>
  </si>
  <si>
    <t>Central</t>
  </si>
  <si>
    <t>Marketing</t>
  </si>
  <si>
    <t>Tania</t>
  </si>
  <si>
    <t>Sara</t>
  </si>
  <si>
    <t>TI</t>
  </si>
  <si>
    <t>Sal</t>
  </si>
  <si>
    <t>Kelly</t>
  </si>
  <si>
    <t>Samuel</t>
  </si>
  <si>
    <t>Jaime</t>
  </si>
  <si>
    <t>Norte</t>
  </si>
  <si>
    <t>Andy</t>
  </si>
  <si>
    <t>George</t>
  </si>
  <si>
    <t>Alan</t>
  </si>
  <si>
    <t>Talía</t>
  </si>
  <si>
    <t>Sam</t>
  </si>
  <si>
    <t>Jorge</t>
  </si>
  <si>
    <t>Katie</t>
  </si>
  <si>
    <t>Sur</t>
  </si>
  <si>
    <t>Tomás</t>
  </si>
  <si>
    <t>GRÁFICOS DE CASCADA</t>
  </si>
  <si>
    <t>Mostrar el valor neto después de sumar y restar 
valores positivos y negativos.
Ejemplos:
- Balance de Ingresos y Egresos en el tiempo.
- Estado de Resultados Financieros.
Recomendaciones:
- Usar subtotales para dividir los segmentos de ganancia y pérdidas.
- Puedes darle colores personalizados a los valores negativos y positivos.</t>
  </si>
  <si>
    <t>Costo de venta</t>
  </si>
  <si>
    <t>Devoluciones</t>
  </si>
  <si>
    <t>Utilidad bruta</t>
  </si>
  <si>
    <t>Comisiones</t>
  </si>
  <si>
    <t>Tecnología y equipos</t>
  </si>
  <si>
    <t>Utilidad Operativa</t>
  </si>
  <si>
    <t>Ingresos financieros</t>
  </si>
  <si>
    <t>Gastos financieros</t>
  </si>
  <si>
    <t>Utilidad Neta</t>
  </si>
  <si>
    <t>GRÁFICOS RECTANGULARES Y PROYECCIÓN SOLAR</t>
  </si>
  <si>
    <t>Sirven para visualizar datos jerárquicos con grupos o subgrupos.
Ejemplos:
- Empleados por departamentos y gerencias.
- Población por ciudad, departamento y región.
Recomendaciones:
- Usar gráficos rectángulares cuando tengas 1 o 2 niveles jerárquicos y de proyección solar para visualizar la profundidad de los niveles jerárquicos.
- Asegurar que tus datos sean correctamente ordenados y agrupados.</t>
  </si>
  <si>
    <t>Género</t>
  </si>
  <si>
    <t>Clasificación</t>
  </si>
  <si>
    <t>Título</t>
  </si>
  <si>
    <t>Cuento</t>
  </si>
  <si>
    <t>PG</t>
  </si>
  <si>
    <t>El sombrero de Juan</t>
  </si>
  <si>
    <t>PG-13</t>
  </si>
  <si>
    <t>Un fantasa con asma</t>
  </si>
  <si>
    <t>Un niño llamado Giotto</t>
  </si>
  <si>
    <t>La noche de reyes </t>
  </si>
  <si>
    <t>Teatro</t>
  </si>
  <si>
    <t>R</t>
  </si>
  <si>
    <t>La góndola fantasma</t>
  </si>
  <si>
    <t>Poesia</t>
  </si>
  <si>
    <t>Números y palafritas</t>
  </si>
  <si>
    <t>Antología de poesía infantil</t>
  </si>
  <si>
    <t>Espantajos</t>
  </si>
  <si>
    <t>Árboles</t>
  </si>
  <si>
    <t>Informativo</t>
  </si>
  <si>
    <t>Iniciación a las computadoras</t>
  </si>
  <si>
    <t>asombroso oso</t>
  </si>
  <si>
    <t>Inventos y descubrimientos</t>
  </si>
  <si>
    <t>Construcción y arquitectura</t>
  </si>
  <si>
    <t>Guillermo</t>
  </si>
  <si>
    <t>DIAGRAMA DE BURBUJAS</t>
  </si>
  <si>
    <t>Nos muestra tres dimensiones de datos en un gráfico de dos dimensiones.
Es una variación del gráfico de dispersión en donde los puntos son reemplazados por burbujas.
Ejemplos:
- Cantidad de productos (X), Ventas (Y) y Cuota de mercado (tamaño).
- Ingreso per cápita (X), Esperanza de vida (Y) y Población (tamaño) por país.
Recomendaciones:
- Usa un color como una cuarta dimensión para distinguir entre categorías.</t>
  </si>
  <si>
    <t xml:space="preserve">Cantidad de productos </t>
  </si>
  <si>
    <t>Cuota de mercado</t>
  </si>
  <si>
    <t>MAPAS DE CALOR</t>
  </si>
  <si>
    <t>Ver tendencias o relaciones usando una escala de color.
Ejemplos:
- Temperatura promedio por país y año.
- Tasas de accidentes por planta y meses.
Recomendaciones:
- Usar escala de colores intuitivas, como el rojo y verde o azul y rojo.
- Usar Formato Personalizado para esconder valores (;;;).</t>
  </si>
  <si>
    <t>Tasa de Accidentes</t>
  </si>
  <si>
    <t>Planta 1</t>
  </si>
  <si>
    <t>Planta 2</t>
  </si>
  <si>
    <t>Planta 3</t>
  </si>
  <si>
    <t>Planta 4</t>
  </si>
  <si>
    <t>Planta 5</t>
  </si>
  <si>
    <t>Planta 6</t>
  </si>
  <si>
    <t>Planta 7</t>
  </si>
  <si>
    <t>Temperatura</t>
  </si>
  <si>
    <t>Ene</t>
  </si>
  <si>
    <t>Feb</t>
  </si>
  <si>
    <t>Mar</t>
  </si>
  <si>
    <t>Abr</t>
  </si>
  <si>
    <t>May</t>
  </si>
  <si>
    <t>Jun</t>
  </si>
  <si>
    <t>Jul</t>
  </si>
  <si>
    <t>Ago</t>
  </si>
  <si>
    <t>Set</t>
  </si>
  <si>
    <t>Oct</t>
  </si>
  <si>
    <t>Nov</t>
  </si>
  <si>
    <t>Dic</t>
  </si>
  <si>
    <t>Sirve para visualizar datos basados en Lugares o Ubicaciones.</t>
  </si>
  <si>
    <t>País</t>
  </si>
  <si>
    <t>Clientes</t>
  </si>
  <si>
    <t>Perú</t>
  </si>
  <si>
    <t>Lima</t>
  </si>
  <si>
    <t>Colombia</t>
  </si>
  <si>
    <t>Ica</t>
  </si>
  <si>
    <t>Brasil</t>
  </si>
  <si>
    <t>Loreto</t>
  </si>
  <si>
    <t>Chile</t>
  </si>
  <si>
    <t>Amazonas</t>
  </si>
  <si>
    <t>Paraguay</t>
  </si>
  <si>
    <t>La Libertad</t>
  </si>
  <si>
    <t>MAPAS COROPLÉTICOS</t>
  </si>
  <si>
    <t>DIAGRAMA DE DISPERSIÓN</t>
  </si>
  <si>
    <t>Sirve para visualizar la correlación o relaciones entre series de datos.
Ejemplos:
- Temperatura vs Cantidad de Defectuosos.
- Duración de personas viendo televisión por Edad.
Recomendaciones:
- Agregar una línea de tendencia para visualizar mejor la correlación de variables.
- Recuerda que la correlación no significa causalidad.</t>
  </si>
  <si>
    <t>Velocidad de entrega</t>
  </si>
  <si>
    <t>Productos Defectuosos</t>
  </si>
  <si>
    <t>Coef. Correlación</t>
  </si>
  <si>
    <t>Pearson</t>
  </si>
  <si>
    <t>Coef. Determinación</t>
  </si>
  <si>
    <t>Velocidad vs Defectuosos</t>
  </si>
  <si>
    <t>Temp. vs Defectuosos</t>
  </si>
  <si>
    <t>HISTOGRAMAS Y DIAGRAMA DE PARETO</t>
  </si>
  <si>
    <r>
      <t xml:space="preserve">Sirven para visualizar la distribución de grupos de datos continuos (con decimal). El Diagrama de Pareto también se usa para </t>
    </r>
    <r>
      <rPr>
        <b/>
        <sz val="18"/>
        <color rgb="FFFF0000"/>
        <rFont val="Calibri"/>
        <family val="2"/>
        <scheme val="minor"/>
      </rPr>
      <t>priorizar</t>
    </r>
    <r>
      <rPr>
        <b/>
        <sz val="18"/>
        <rFont val="Calibri"/>
        <family val="2"/>
        <scheme val="minor"/>
      </rPr>
      <t xml:space="preserve"> ítems (grupos críticos) según su distribución.
Recomendaciones:
- Puedes ajustar el tamaño del rango para personalizar el agrupamiento de valores.</t>
    </r>
  </si>
  <si>
    <t>Edad</t>
  </si>
  <si>
    <t>Altura (cm)</t>
  </si>
  <si>
    <t>Peso (kg)</t>
  </si>
  <si>
    <t>Defectos del producto final</t>
  </si>
  <si>
    <t>Frecuencia</t>
  </si>
  <si>
    <t>%</t>
  </si>
  <si>
    <t>%Acumulado</t>
  </si>
  <si>
    <t>Ancho y largo difiere de cotización</t>
  </si>
  <si>
    <t>Madera con manchas</t>
  </si>
  <si>
    <t>Madera con hongos</t>
  </si>
  <si>
    <t>Madera con rajaduras</t>
  </si>
  <si>
    <t>Madera con porosidad</t>
  </si>
  <si>
    <t>Madera curveada</t>
  </si>
  <si>
    <t>Listones sin empaquetado</t>
  </si>
  <si>
    <t>Etiquetas de fila</t>
  </si>
  <si>
    <t>Cuenta de Peso (kg)</t>
  </si>
  <si>
    <t>&lt;70</t>
  </si>
  <si>
    <t>70-73</t>
  </si>
  <si>
    <t>74-77</t>
  </si>
  <si>
    <t>78-81</t>
  </si>
  <si>
    <t>82-85</t>
  </si>
  <si>
    <t>86-89</t>
  </si>
  <si>
    <t>90-93</t>
  </si>
  <si>
    <t>94-97</t>
  </si>
  <si>
    <t>98-101</t>
  </si>
  <si>
    <t>102-105</t>
  </si>
  <si>
    <t>106-109</t>
  </si>
  <si>
    <t>110-113</t>
  </si>
  <si>
    <t>114-117</t>
  </si>
  <si>
    <t>118-121</t>
  </si>
  <si>
    <t>122-125</t>
  </si>
  <si>
    <t>126-129</t>
  </si>
  <si>
    <t>&gt;130</t>
  </si>
  <si>
    <t>Total general</t>
  </si>
  <si>
    <t>Rosa</t>
  </si>
  <si>
    <t>GRÁFICO DE CAJAS Y BIGOTES (BOX-PLOT)</t>
  </si>
  <si>
    <t>Nos muestra varias características estadísticas importantes, como 
la variación (dispersión) y simetría.
Ejemplos:
- Comparar cantidad de desperdicios por área de una empresa.
- Comparar tiempos de trabajo por cada operario.</t>
  </si>
  <si>
    <t>Día</t>
  </si>
  <si>
    <t>Operario</t>
  </si>
  <si>
    <t>Tiempo promedio</t>
  </si>
  <si>
    <t>Lunes</t>
  </si>
  <si>
    <t>Operario 1</t>
  </si>
  <si>
    <t>Martes</t>
  </si>
  <si>
    <t>Miércoles</t>
  </si>
  <si>
    <t>Jueves</t>
  </si>
  <si>
    <t>Operario 2</t>
  </si>
  <si>
    <t>Viernes</t>
  </si>
  <si>
    <t>Operario 3</t>
  </si>
  <si>
    <t>Operario 4</t>
  </si>
  <si>
    <t>Operario 5</t>
  </si>
  <si>
    <t>Operario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</si>
</sst>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6" formatCode="&quot;S/.&quot;#,##0;[Red]\-&quot;S/.&quot;#,##0"/>
    <numFmt numFmtId="164" formatCode="&quot;$&quot;#,##0_);[Red]\(&quot;$&quot;#,##0\)"/>
    <numFmt numFmtId="165" formatCode="&quot;$&quot;#,##0"/>
    <numFmt numFmtId="166" formatCode=";;;"/>
  </numFmts>
  <fonts count="18" x14ac:knownFonts="1">
    <font>
      <sz val="11"/>
      <color theme="1"/>
      <name val="Calibri"/>
      <family val="2"/>
      <scheme val="minor"/>
    </font>
    <font>
      <b/>
      <sz val="28"/>
      <color theme="0"/>
      <name val="Calibri"/>
      <family val="2"/>
      <scheme val="minor"/>
    </font>
    <font>
      <b/>
      <sz val="18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i/>
      <sz val="14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name val="Calibri"/>
      <family val="2"/>
      <scheme val="minor"/>
    </font>
    <font>
      <b/>
      <sz val="16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8"/>
      <color rgb="FFFF0000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8" tint="-0.2499465926084170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ck">
        <color auto="1"/>
      </bottom>
      <diagonal/>
    </border>
    <border>
      <left/>
      <right style="thick">
        <color auto="1"/>
      </right>
      <top/>
      <bottom style="thick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9" fontId="12" fillId="0" borderId="0" applyFont="0" applyFill="0" applyBorder="0" applyAlignment="0" applyProtection="0"/>
  </cellStyleXfs>
  <cellXfs count="53">
    <xf numFmtId="0" fontId="0" fillId="0" borderId="0" xfId="0"/>
    <xf numFmtId="3" fontId="3" fillId="3" borderId="0" xfId="0" applyNumberFormat="1" applyFont="1" applyFill="1" applyAlignment="1">
      <alignment horizontal="center"/>
    </xf>
    <xf numFmtId="3" fontId="3" fillId="4" borderId="0" xfId="0" applyNumberFormat="1" applyFont="1" applyFill="1" applyAlignment="1">
      <alignment horizontal="center"/>
    </xf>
    <xf numFmtId="3" fontId="4" fillId="3" borderId="0" xfId="0" applyNumberFormat="1" applyFont="1" applyFill="1" applyAlignment="1">
      <alignment horizontal="center" vertical="center"/>
    </xf>
    <xf numFmtId="3" fontId="4" fillId="4" borderId="0" xfId="0" applyNumberFormat="1" applyFont="1" applyFill="1" applyAlignment="1">
      <alignment horizontal="center" vertical="center"/>
    </xf>
    <xf numFmtId="0" fontId="5" fillId="0" borderId="0" xfId="0" applyFont="1" applyAlignment="1">
      <alignment horizontal="center"/>
    </xf>
    <xf numFmtId="3" fontId="5" fillId="0" borderId="0" xfId="0" applyNumberFormat="1" applyFont="1" applyAlignment="1">
      <alignment horizontal="center"/>
    </xf>
    <xf numFmtId="0" fontId="5" fillId="0" borderId="0" xfId="0" applyFont="1" applyAlignment="1">
      <alignment vertical="center"/>
    </xf>
    <xf numFmtId="3" fontId="4" fillId="4" borderId="0" xfId="0" applyNumberFormat="1" applyFont="1" applyFill="1" applyAlignment="1">
      <alignment horizontal="center"/>
    </xf>
    <xf numFmtId="0" fontId="6" fillId="0" borderId="0" xfId="0" applyFont="1" applyAlignment="1">
      <alignment horizontal="center"/>
    </xf>
    <xf numFmtId="0" fontId="3" fillId="3" borderId="0" xfId="0" applyFont="1" applyFill="1" applyAlignment="1">
      <alignment horizontal="center"/>
    </xf>
    <xf numFmtId="164" fontId="3" fillId="3" borderId="0" xfId="0" applyNumberFormat="1" applyFont="1" applyFill="1" applyAlignment="1">
      <alignment horizontal="center"/>
    </xf>
    <xf numFmtId="0" fontId="7" fillId="0" borderId="0" xfId="0" applyFont="1" applyAlignment="1">
      <alignment horizontal="center"/>
    </xf>
    <xf numFmtId="6" fontId="5" fillId="0" borderId="0" xfId="0" applyNumberFormat="1" applyFont="1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3" fontId="6" fillId="0" borderId="0" xfId="0" applyNumberFormat="1" applyFont="1" applyAlignment="1">
      <alignment horizontal="center"/>
    </xf>
    <xf numFmtId="3" fontId="8" fillId="4" borderId="0" xfId="0" applyNumberFormat="1" applyFont="1" applyFill="1" applyAlignment="1">
      <alignment horizontal="center"/>
    </xf>
    <xf numFmtId="0" fontId="8" fillId="0" borderId="0" xfId="0" applyFont="1" applyAlignment="1">
      <alignment horizontal="center"/>
    </xf>
    <xf numFmtId="0" fontId="8" fillId="0" borderId="0" xfId="0" applyFont="1" applyAlignment="1">
      <alignment horizontal="center" wrapText="1"/>
    </xf>
    <xf numFmtId="9" fontId="8" fillId="0" borderId="0" xfId="0" applyNumberFormat="1" applyFont="1" applyAlignment="1">
      <alignment horizontal="center"/>
    </xf>
    <xf numFmtId="3" fontId="4" fillId="4" borderId="0" xfId="0" applyNumberFormat="1" applyFont="1" applyFill="1" applyAlignment="1">
      <alignment horizontal="center"/>
    </xf>
    <xf numFmtId="1" fontId="4" fillId="4" borderId="0" xfId="0" applyNumberFormat="1" applyFont="1" applyFill="1" applyAlignment="1">
      <alignment horizontal="center"/>
    </xf>
    <xf numFmtId="166" fontId="4" fillId="0" borderId="0" xfId="0" applyNumberFormat="1" applyFont="1" applyAlignment="1">
      <alignment horizontal="center"/>
    </xf>
    <xf numFmtId="3" fontId="0" fillId="0" borderId="0" xfId="0" applyNumberFormat="1" applyAlignment="1">
      <alignment horizontal="center"/>
    </xf>
    <xf numFmtId="0" fontId="9" fillId="5" borderId="0" xfId="0" applyFont="1" applyFill="1" applyAlignment="1">
      <alignment horizontal="center" vertical="center"/>
    </xf>
    <xf numFmtId="165" fontId="9" fillId="5" borderId="0" xfId="0" applyNumberFormat="1" applyFont="1" applyFill="1" applyAlignment="1">
      <alignment horizontal="center" vertical="center"/>
    </xf>
    <xf numFmtId="0" fontId="0" fillId="0" borderId="0" xfId="0" applyAlignment="1">
      <alignment vertical="center"/>
    </xf>
    <xf numFmtId="0" fontId="9" fillId="6" borderId="0" xfId="0" applyFont="1" applyFill="1" applyAlignment="1">
      <alignment horizontal="center" vertical="center"/>
    </xf>
    <xf numFmtId="165" fontId="9" fillId="6" borderId="0" xfId="0" applyNumberFormat="1" applyFont="1" applyFill="1" applyAlignment="1">
      <alignment horizontal="center" vertical="center"/>
    </xf>
    <xf numFmtId="3" fontId="9" fillId="6" borderId="0" xfId="0" applyNumberFormat="1" applyFont="1" applyFill="1" applyAlignment="1">
      <alignment horizontal="center" vertical="center"/>
    </xf>
    <xf numFmtId="0" fontId="10" fillId="0" borderId="0" xfId="0" applyFont="1" applyAlignment="1">
      <alignment vertical="center" wrapText="1"/>
    </xf>
    <xf numFmtId="0" fontId="11" fillId="0" borderId="0" xfId="0" applyFont="1" applyAlignment="1">
      <alignment vertical="center" wrapText="1"/>
    </xf>
    <xf numFmtId="1" fontId="0" fillId="0" borderId="0" xfId="0" applyNumberFormat="1" applyAlignment="1">
      <alignment horizontal="center"/>
    </xf>
    <xf numFmtId="0" fontId="1" fillId="2" borderId="1" xfId="0" applyFont="1" applyFill="1" applyBorder="1" applyAlignment="1">
      <alignment horizontal="left" vertical="center"/>
    </xf>
    <xf numFmtId="0" fontId="1" fillId="2" borderId="2" xfId="0" applyFont="1" applyFill="1" applyBorder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3" fontId="4" fillId="4" borderId="0" xfId="0" applyNumberFormat="1" applyFont="1" applyFill="1" applyAlignment="1">
      <alignment horizontal="center"/>
    </xf>
    <xf numFmtId="4" fontId="0" fillId="0" borderId="0" xfId="0" applyNumberFormat="1"/>
    <xf numFmtId="3" fontId="4" fillId="4" borderId="3" xfId="0" applyNumberFormat="1" applyFont="1" applyFill="1" applyBorder="1" applyAlignment="1">
      <alignment horizontal="center"/>
    </xf>
    <xf numFmtId="2" fontId="3" fillId="0" borderId="3" xfId="1" applyNumberFormat="1" applyFont="1" applyBorder="1" applyAlignment="1">
      <alignment horizontal="center"/>
    </xf>
    <xf numFmtId="2" fontId="14" fillId="0" borderId="3" xfId="1" applyNumberFormat="1" applyFont="1" applyBorder="1" applyAlignment="1">
      <alignment horizontal="center"/>
    </xf>
    <xf numFmtId="0" fontId="13" fillId="5" borderId="0" xfId="0" applyFont="1" applyFill="1" applyAlignment="1">
      <alignment horizontal="center"/>
    </xf>
    <xf numFmtId="0" fontId="13" fillId="5" borderId="3" xfId="0" applyFont="1" applyFill="1" applyBorder="1" applyAlignment="1">
      <alignment horizontal="center"/>
    </xf>
    <xf numFmtId="0" fontId="16" fillId="0" borderId="3" xfId="0" applyFont="1" applyBorder="1"/>
    <xf numFmtId="10" fontId="9" fillId="0" borderId="3" xfId="0" applyNumberFormat="1" applyFont="1" applyBorder="1"/>
    <xf numFmtId="0" fontId="13" fillId="0" borderId="0" xfId="0" applyFont="1"/>
    <xf numFmtId="0" fontId="0" fillId="0" borderId="0" xfId="0" applyAlignment="1">
      <alignment horizontal="left"/>
    </xf>
    <xf numFmtId="1" fontId="8" fillId="0" borderId="0" xfId="0" applyNumberFormat="1" applyFont="1" applyAlignment="1">
      <alignment horizontal="center"/>
    </xf>
    <xf numFmtId="1" fontId="0" fillId="0" borderId="0" xfId="0" applyNumberFormat="1"/>
    <xf numFmtId="0" fontId="17" fillId="0" borderId="0" xfId="0" applyFont="1"/>
    <xf numFmtId="0" fontId="0" fillId="0" borderId="0" xfId="0" pivotButton="1"/>
    <xf numFmtId="0" fontId="0" fillId="0" borderId="0" xfId="0" applyNumberFormat="1"/>
  </cellXfs>
  <cellStyles count="2">
    <cellStyle name="Normal" xfId="0" builtinId="0"/>
    <cellStyle name="Porcentaje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3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Ex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Ex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Ex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Ex7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Ex8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Ex9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Ex10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Ex11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92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Cuota de Mercado por Cantidad y Ventas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92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ubbleChart>
        <c:varyColors val="0"/>
        <c:ser>
          <c:idx val="0"/>
          <c:order val="0"/>
          <c:spPr>
            <a:solidFill>
              <a:schemeClr val="accent1">
                <a:alpha val="6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44450" cap="rnd">
                <a:solidFill>
                  <a:schemeClr val="accent2">
                    <a:alpha val="46000"/>
                  </a:schemeClr>
                </a:solidFill>
                <a:prstDash val="sysDot"/>
              </a:ln>
              <a:effectLst/>
            </c:spPr>
            <c:trendlineType val="linear"/>
            <c:forward val="2"/>
            <c:dispRSqr val="0"/>
            <c:dispEq val="0"/>
          </c:trendline>
          <c:xVal>
            <c:strRef>
              <c:f>'Diagrama de Burbujas'!$B$6:$B$16</c:f>
              <c:strCache>
                <c:ptCount val="11"/>
                <c:pt idx="0">
                  <c:v>Cantidad de productos </c:v>
                </c:pt>
                <c:pt idx="1">
                  <c:v>5</c:v>
                </c:pt>
                <c:pt idx="2">
                  <c:v>14</c:v>
                </c:pt>
                <c:pt idx="3">
                  <c:v>20</c:v>
                </c:pt>
                <c:pt idx="4">
                  <c:v>15</c:v>
                </c:pt>
                <c:pt idx="5">
                  <c:v>22</c:v>
                </c:pt>
                <c:pt idx="6">
                  <c:v>7</c:v>
                </c:pt>
                <c:pt idx="7">
                  <c:v>22</c:v>
                </c:pt>
                <c:pt idx="8">
                  <c:v>25</c:v>
                </c:pt>
                <c:pt idx="9">
                  <c:v>14</c:v>
                </c:pt>
                <c:pt idx="10">
                  <c:v>15</c:v>
                </c:pt>
              </c:strCache>
            </c:strRef>
          </c:xVal>
          <c:yVal>
            <c:numRef>
              <c:f>'Diagrama de Burbujas'!$C$6:$C$16</c:f>
              <c:numCache>
                <c:formatCode>General</c:formatCode>
                <c:ptCount val="11"/>
                <c:pt idx="0" formatCode="#,##0">
                  <c:v>0</c:v>
                </c:pt>
                <c:pt idx="1">
                  <c:v>5500</c:v>
                </c:pt>
                <c:pt idx="2">
                  <c:v>12200</c:v>
                </c:pt>
                <c:pt idx="3">
                  <c:v>60000</c:v>
                </c:pt>
                <c:pt idx="4">
                  <c:v>24400</c:v>
                </c:pt>
                <c:pt idx="5">
                  <c:v>36000</c:v>
                </c:pt>
                <c:pt idx="6">
                  <c:v>10540</c:v>
                </c:pt>
                <c:pt idx="7">
                  <c:v>70000</c:v>
                </c:pt>
                <c:pt idx="8">
                  <c:v>50000</c:v>
                </c:pt>
                <c:pt idx="9">
                  <c:v>20000</c:v>
                </c:pt>
                <c:pt idx="10">
                  <c:v>49000</c:v>
                </c:pt>
              </c:numCache>
            </c:numRef>
          </c:yVal>
          <c:bubbleSize>
            <c:numRef>
              <c:f>'Diagrama de Burbujas'!$D$6:$D$16</c:f>
              <c:numCache>
                <c:formatCode>0%</c:formatCode>
                <c:ptCount val="11"/>
                <c:pt idx="0" formatCode="#,##0">
                  <c:v>0</c:v>
                </c:pt>
                <c:pt idx="1">
                  <c:v>0.02</c:v>
                </c:pt>
                <c:pt idx="2">
                  <c:v>0.06</c:v>
                </c:pt>
                <c:pt idx="3">
                  <c:v>0.15</c:v>
                </c:pt>
                <c:pt idx="4">
                  <c:v>0.05</c:v>
                </c:pt>
                <c:pt idx="5">
                  <c:v>0.21</c:v>
                </c:pt>
                <c:pt idx="6">
                  <c:v>0.04</c:v>
                </c:pt>
                <c:pt idx="7">
                  <c:v>0.16</c:v>
                </c:pt>
                <c:pt idx="8">
                  <c:v>0.1</c:v>
                </c:pt>
                <c:pt idx="9">
                  <c:v>0.08</c:v>
                </c:pt>
                <c:pt idx="10">
                  <c:v>0.13</c:v>
                </c:pt>
              </c:numCache>
            </c:numRef>
          </c:bubbleSize>
          <c:bubble3D val="0"/>
          <c:extLst>
            <c:ext xmlns:c16="http://schemas.microsoft.com/office/drawing/2014/chart" uri="{C3380CC4-5D6E-409C-BE32-E72D297353CC}">
              <c16:uniqueId val="{00000001-344A-4B27-A28F-4D79B57624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bubbleScale val="100"/>
        <c:showNegBubbles val="0"/>
        <c:axId val="381652671"/>
        <c:axId val="473064431"/>
      </c:bubbleChart>
      <c:valAx>
        <c:axId val="381652671"/>
        <c:scaling>
          <c:orientation val="minMax"/>
          <c:max val="1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Cantidad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73064431"/>
        <c:crosses val="autoZero"/>
        <c:crossBetween val="midCat"/>
      </c:valAx>
      <c:valAx>
        <c:axId val="473064431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Ventas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3816526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600"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Productos Defectuosos vs Velocidad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'Diagrama de Dispersión'!$D$6</c:f>
              <c:strCache>
                <c:ptCount val="1"/>
                <c:pt idx="0">
                  <c:v>Productos Defectuosos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5080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0"/>
            <c:trendlineLbl>
              <c:layout>
                <c:manualLayout>
                  <c:x val="0.13739709645414491"/>
                  <c:y val="-0.12558498131172785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2000" b="1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PE"/>
                </a:p>
              </c:txPr>
            </c:trendlineLbl>
          </c:trendline>
          <c:xVal>
            <c:numRef>
              <c:f>'Diagrama de Dispersión'!$B$7:$B$486</c:f>
              <c:numCache>
                <c:formatCode>General</c:formatCode>
                <c:ptCount val="480"/>
                <c:pt idx="0">
                  <c:v>749</c:v>
                </c:pt>
                <c:pt idx="1">
                  <c:v>733</c:v>
                </c:pt>
                <c:pt idx="2">
                  <c:v>881</c:v>
                </c:pt>
                <c:pt idx="3">
                  <c:v>795</c:v>
                </c:pt>
                <c:pt idx="4">
                  <c:v>978</c:v>
                </c:pt>
                <c:pt idx="5">
                  <c:v>949</c:v>
                </c:pt>
                <c:pt idx="6">
                  <c:v>740</c:v>
                </c:pt>
                <c:pt idx="7">
                  <c:v>742</c:v>
                </c:pt>
                <c:pt idx="8">
                  <c:v>863</c:v>
                </c:pt>
                <c:pt idx="9">
                  <c:v>825</c:v>
                </c:pt>
                <c:pt idx="10">
                  <c:v>709</c:v>
                </c:pt>
                <c:pt idx="11">
                  <c:v>939</c:v>
                </c:pt>
                <c:pt idx="12">
                  <c:v>866</c:v>
                </c:pt>
                <c:pt idx="13">
                  <c:v>926</c:v>
                </c:pt>
                <c:pt idx="14">
                  <c:v>753</c:v>
                </c:pt>
                <c:pt idx="15">
                  <c:v>825</c:v>
                </c:pt>
                <c:pt idx="16">
                  <c:v>907</c:v>
                </c:pt>
                <c:pt idx="17">
                  <c:v>766</c:v>
                </c:pt>
                <c:pt idx="18">
                  <c:v>970</c:v>
                </c:pt>
                <c:pt idx="19">
                  <c:v>889</c:v>
                </c:pt>
                <c:pt idx="20">
                  <c:v>734</c:v>
                </c:pt>
                <c:pt idx="21">
                  <c:v>848</c:v>
                </c:pt>
                <c:pt idx="22">
                  <c:v>951</c:v>
                </c:pt>
                <c:pt idx="23">
                  <c:v>793</c:v>
                </c:pt>
                <c:pt idx="24">
                  <c:v>807</c:v>
                </c:pt>
                <c:pt idx="25">
                  <c:v>792</c:v>
                </c:pt>
                <c:pt idx="26">
                  <c:v>795</c:v>
                </c:pt>
                <c:pt idx="27">
                  <c:v>812</c:v>
                </c:pt>
                <c:pt idx="28">
                  <c:v>799</c:v>
                </c:pt>
                <c:pt idx="29">
                  <c:v>872</c:v>
                </c:pt>
                <c:pt idx="30">
                  <c:v>772</c:v>
                </c:pt>
                <c:pt idx="31">
                  <c:v>885</c:v>
                </c:pt>
                <c:pt idx="32">
                  <c:v>670</c:v>
                </c:pt>
                <c:pt idx="33">
                  <c:v>730</c:v>
                </c:pt>
                <c:pt idx="34">
                  <c:v>743</c:v>
                </c:pt>
                <c:pt idx="35">
                  <c:v>789</c:v>
                </c:pt>
                <c:pt idx="36">
                  <c:v>748</c:v>
                </c:pt>
                <c:pt idx="37">
                  <c:v>740</c:v>
                </c:pt>
                <c:pt idx="38">
                  <c:v>693</c:v>
                </c:pt>
                <c:pt idx="39">
                  <c:v>737</c:v>
                </c:pt>
                <c:pt idx="40">
                  <c:v>724</c:v>
                </c:pt>
                <c:pt idx="41">
                  <c:v>673</c:v>
                </c:pt>
                <c:pt idx="42">
                  <c:v>659</c:v>
                </c:pt>
                <c:pt idx="43">
                  <c:v>849</c:v>
                </c:pt>
                <c:pt idx="44">
                  <c:v>799</c:v>
                </c:pt>
                <c:pt idx="45">
                  <c:v>778</c:v>
                </c:pt>
                <c:pt idx="46">
                  <c:v>798</c:v>
                </c:pt>
                <c:pt idx="47">
                  <c:v>688</c:v>
                </c:pt>
                <c:pt idx="48">
                  <c:v>925</c:v>
                </c:pt>
                <c:pt idx="49">
                  <c:v>927</c:v>
                </c:pt>
                <c:pt idx="50">
                  <c:v>769</c:v>
                </c:pt>
                <c:pt idx="51">
                  <c:v>814</c:v>
                </c:pt>
                <c:pt idx="52">
                  <c:v>819</c:v>
                </c:pt>
                <c:pt idx="53">
                  <c:v>890</c:v>
                </c:pt>
                <c:pt idx="54">
                  <c:v>730</c:v>
                </c:pt>
                <c:pt idx="55">
                  <c:v>899</c:v>
                </c:pt>
                <c:pt idx="56">
                  <c:v>644</c:v>
                </c:pt>
                <c:pt idx="57">
                  <c:v>758</c:v>
                </c:pt>
                <c:pt idx="58">
                  <c:v>773</c:v>
                </c:pt>
                <c:pt idx="59">
                  <c:v>804</c:v>
                </c:pt>
                <c:pt idx="60">
                  <c:v>673</c:v>
                </c:pt>
                <c:pt idx="61">
                  <c:v>737</c:v>
                </c:pt>
                <c:pt idx="62">
                  <c:v>801</c:v>
                </c:pt>
                <c:pt idx="63">
                  <c:v>769</c:v>
                </c:pt>
                <c:pt idx="64">
                  <c:v>664</c:v>
                </c:pt>
                <c:pt idx="65">
                  <c:v>700</c:v>
                </c:pt>
                <c:pt idx="66">
                  <c:v>641</c:v>
                </c:pt>
                <c:pt idx="67">
                  <c:v>709</c:v>
                </c:pt>
                <c:pt idx="68">
                  <c:v>739</c:v>
                </c:pt>
                <c:pt idx="69">
                  <c:v>629</c:v>
                </c:pt>
                <c:pt idx="70">
                  <c:v>575</c:v>
                </c:pt>
                <c:pt idx="71">
                  <c:v>779</c:v>
                </c:pt>
                <c:pt idx="72">
                  <c:v>858</c:v>
                </c:pt>
                <c:pt idx="73">
                  <c:v>710</c:v>
                </c:pt>
                <c:pt idx="74">
                  <c:v>669</c:v>
                </c:pt>
                <c:pt idx="75">
                  <c:v>852</c:v>
                </c:pt>
                <c:pt idx="76">
                  <c:v>750</c:v>
                </c:pt>
                <c:pt idx="77">
                  <c:v>789</c:v>
                </c:pt>
                <c:pt idx="78">
                  <c:v>707</c:v>
                </c:pt>
                <c:pt idx="79">
                  <c:v>815</c:v>
                </c:pt>
                <c:pt idx="80">
                  <c:v>783</c:v>
                </c:pt>
                <c:pt idx="81">
                  <c:v>740</c:v>
                </c:pt>
                <c:pt idx="82">
                  <c:v>814</c:v>
                </c:pt>
                <c:pt idx="83">
                  <c:v>709</c:v>
                </c:pt>
                <c:pt idx="84">
                  <c:v>691</c:v>
                </c:pt>
                <c:pt idx="85">
                  <c:v>713</c:v>
                </c:pt>
                <c:pt idx="86">
                  <c:v>820</c:v>
                </c:pt>
                <c:pt idx="87">
                  <c:v>844</c:v>
                </c:pt>
                <c:pt idx="88">
                  <c:v>860</c:v>
                </c:pt>
                <c:pt idx="89">
                  <c:v>898</c:v>
                </c:pt>
                <c:pt idx="90">
                  <c:v>716</c:v>
                </c:pt>
                <c:pt idx="91">
                  <c:v>838</c:v>
                </c:pt>
                <c:pt idx="92">
                  <c:v>715</c:v>
                </c:pt>
                <c:pt idx="93">
                  <c:v>678</c:v>
                </c:pt>
                <c:pt idx="94">
                  <c:v>700</c:v>
                </c:pt>
                <c:pt idx="95">
                  <c:v>592</c:v>
                </c:pt>
                <c:pt idx="96">
                  <c:v>752</c:v>
                </c:pt>
                <c:pt idx="97">
                  <c:v>769</c:v>
                </c:pt>
                <c:pt idx="98">
                  <c:v>791</c:v>
                </c:pt>
                <c:pt idx="99">
                  <c:v>896</c:v>
                </c:pt>
                <c:pt idx="100">
                  <c:v>713</c:v>
                </c:pt>
                <c:pt idx="101">
                  <c:v>753</c:v>
                </c:pt>
                <c:pt idx="102">
                  <c:v>802</c:v>
                </c:pt>
                <c:pt idx="103">
                  <c:v>694</c:v>
                </c:pt>
                <c:pt idx="104">
                  <c:v>853</c:v>
                </c:pt>
                <c:pt idx="105">
                  <c:v>793</c:v>
                </c:pt>
                <c:pt idx="106">
                  <c:v>806</c:v>
                </c:pt>
                <c:pt idx="107">
                  <c:v>744</c:v>
                </c:pt>
                <c:pt idx="108">
                  <c:v>737</c:v>
                </c:pt>
                <c:pt idx="109">
                  <c:v>724</c:v>
                </c:pt>
                <c:pt idx="110">
                  <c:v>717</c:v>
                </c:pt>
                <c:pt idx="111">
                  <c:v>755</c:v>
                </c:pt>
                <c:pt idx="112">
                  <c:v>876</c:v>
                </c:pt>
                <c:pt idx="113">
                  <c:v>795</c:v>
                </c:pt>
                <c:pt idx="114">
                  <c:v>961</c:v>
                </c:pt>
                <c:pt idx="115">
                  <c:v>827</c:v>
                </c:pt>
                <c:pt idx="116">
                  <c:v>575</c:v>
                </c:pt>
                <c:pt idx="117">
                  <c:v>908</c:v>
                </c:pt>
                <c:pt idx="118">
                  <c:v>642</c:v>
                </c:pt>
                <c:pt idx="119">
                  <c:v>877</c:v>
                </c:pt>
                <c:pt idx="120">
                  <c:v>636</c:v>
                </c:pt>
                <c:pt idx="121">
                  <c:v>716</c:v>
                </c:pt>
                <c:pt idx="122">
                  <c:v>682</c:v>
                </c:pt>
                <c:pt idx="123">
                  <c:v>860</c:v>
                </c:pt>
                <c:pt idx="124">
                  <c:v>636</c:v>
                </c:pt>
                <c:pt idx="125">
                  <c:v>720</c:v>
                </c:pt>
                <c:pt idx="126">
                  <c:v>751</c:v>
                </c:pt>
                <c:pt idx="127">
                  <c:v>827</c:v>
                </c:pt>
                <c:pt idx="128">
                  <c:v>722</c:v>
                </c:pt>
                <c:pt idx="129">
                  <c:v>720</c:v>
                </c:pt>
                <c:pt idx="130">
                  <c:v>844</c:v>
                </c:pt>
                <c:pt idx="131">
                  <c:v>781</c:v>
                </c:pt>
                <c:pt idx="132">
                  <c:v>860</c:v>
                </c:pt>
                <c:pt idx="133">
                  <c:v>770</c:v>
                </c:pt>
                <c:pt idx="134">
                  <c:v>795</c:v>
                </c:pt>
                <c:pt idx="135">
                  <c:v>865</c:v>
                </c:pt>
                <c:pt idx="136">
                  <c:v>834</c:v>
                </c:pt>
                <c:pt idx="137">
                  <c:v>616</c:v>
                </c:pt>
                <c:pt idx="138">
                  <c:v>803</c:v>
                </c:pt>
                <c:pt idx="139">
                  <c:v>698</c:v>
                </c:pt>
                <c:pt idx="140">
                  <c:v>850</c:v>
                </c:pt>
                <c:pt idx="141">
                  <c:v>856</c:v>
                </c:pt>
                <c:pt idx="142">
                  <c:v>803</c:v>
                </c:pt>
                <c:pt idx="143">
                  <c:v>791</c:v>
                </c:pt>
                <c:pt idx="144">
                  <c:v>762</c:v>
                </c:pt>
                <c:pt idx="145">
                  <c:v>840</c:v>
                </c:pt>
                <c:pt idx="146">
                  <c:v>684</c:v>
                </c:pt>
                <c:pt idx="147">
                  <c:v>838</c:v>
                </c:pt>
                <c:pt idx="148">
                  <c:v>949</c:v>
                </c:pt>
                <c:pt idx="149">
                  <c:v>898</c:v>
                </c:pt>
                <c:pt idx="150">
                  <c:v>750</c:v>
                </c:pt>
                <c:pt idx="151">
                  <c:v>701</c:v>
                </c:pt>
                <c:pt idx="152">
                  <c:v>680</c:v>
                </c:pt>
                <c:pt idx="153">
                  <c:v>726</c:v>
                </c:pt>
                <c:pt idx="154">
                  <c:v>792</c:v>
                </c:pt>
                <c:pt idx="155">
                  <c:v>775</c:v>
                </c:pt>
                <c:pt idx="156">
                  <c:v>742</c:v>
                </c:pt>
                <c:pt idx="157">
                  <c:v>641</c:v>
                </c:pt>
                <c:pt idx="158">
                  <c:v>774</c:v>
                </c:pt>
                <c:pt idx="159">
                  <c:v>867</c:v>
                </c:pt>
                <c:pt idx="160">
                  <c:v>690</c:v>
                </c:pt>
                <c:pt idx="161">
                  <c:v>719</c:v>
                </c:pt>
                <c:pt idx="162">
                  <c:v>822</c:v>
                </c:pt>
                <c:pt idx="163">
                  <c:v>696</c:v>
                </c:pt>
                <c:pt idx="164">
                  <c:v>686</c:v>
                </c:pt>
                <c:pt idx="165">
                  <c:v>725</c:v>
                </c:pt>
                <c:pt idx="166">
                  <c:v>731</c:v>
                </c:pt>
                <c:pt idx="167">
                  <c:v>741</c:v>
                </c:pt>
                <c:pt idx="168">
                  <c:v>694</c:v>
                </c:pt>
                <c:pt idx="169">
                  <c:v>687</c:v>
                </c:pt>
                <c:pt idx="170">
                  <c:v>771</c:v>
                </c:pt>
                <c:pt idx="171">
                  <c:v>704</c:v>
                </c:pt>
                <c:pt idx="172">
                  <c:v>699</c:v>
                </c:pt>
                <c:pt idx="173">
                  <c:v>651</c:v>
                </c:pt>
                <c:pt idx="174">
                  <c:v>805</c:v>
                </c:pt>
                <c:pt idx="175">
                  <c:v>761</c:v>
                </c:pt>
                <c:pt idx="176">
                  <c:v>807</c:v>
                </c:pt>
                <c:pt idx="177">
                  <c:v>722</c:v>
                </c:pt>
                <c:pt idx="178">
                  <c:v>910</c:v>
                </c:pt>
                <c:pt idx="179">
                  <c:v>886</c:v>
                </c:pt>
                <c:pt idx="180">
                  <c:v>758</c:v>
                </c:pt>
                <c:pt idx="181">
                  <c:v>690</c:v>
                </c:pt>
                <c:pt idx="182">
                  <c:v>815</c:v>
                </c:pt>
                <c:pt idx="183">
                  <c:v>692</c:v>
                </c:pt>
                <c:pt idx="184">
                  <c:v>757</c:v>
                </c:pt>
                <c:pt idx="185">
                  <c:v>871</c:v>
                </c:pt>
                <c:pt idx="186">
                  <c:v>731</c:v>
                </c:pt>
                <c:pt idx="187">
                  <c:v>773</c:v>
                </c:pt>
                <c:pt idx="188">
                  <c:v>749</c:v>
                </c:pt>
                <c:pt idx="189">
                  <c:v>773</c:v>
                </c:pt>
                <c:pt idx="190">
                  <c:v>746</c:v>
                </c:pt>
                <c:pt idx="191">
                  <c:v>802</c:v>
                </c:pt>
                <c:pt idx="192">
                  <c:v>837</c:v>
                </c:pt>
                <c:pt idx="193">
                  <c:v>733</c:v>
                </c:pt>
                <c:pt idx="194">
                  <c:v>809</c:v>
                </c:pt>
                <c:pt idx="195">
                  <c:v>770</c:v>
                </c:pt>
                <c:pt idx="196">
                  <c:v>822</c:v>
                </c:pt>
                <c:pt idx="197">
                  <c:v>758</c:v>
                </c:pt>
                <c:pt idx="198">
                  <c:v>865</c:v>
                </c:pt>
                <c:pt idx="199">
                  <c:v>735</c:v>
                </c:pt>
                <c:pt idx="200">
                  <c:v>782</c:v>
                </c:pt>
                <c:pt idx="201">
                  <c:v>747</c:v>
                </c:pt>
                <c:pt idx="202">
                  <c:v>851</c:v>
                </c:pt>
                <c:pt idx="203">
                  <c:v>717</c:v>
                </c:pt>
                <c:pt idx="204">
                  <c:v>822</c:v>
                </c:pt>
                <c:pt idx="205">
                  <c:v>836</c:v>
                </c:pt>
                <c:pt idx="206">
                  <c:v>868</c:v>
                </c:pt>
                <c:pt idx="207">
                  <c:v>767</c:v>
                </c:pt>
                <c:pt idx="208">
                  <c:v>821</c:v>
                </c:pt>
                <c:pt idx="209">
                  <c:v>932</c:v>
                </c:pt>
                <c:pt idx="210">
                  <c:v>782</c:v>
                </c:pt>
                <c:pt idx="211">
                  <c:v>790</c:v>
                </c:pt>
                <c:pt idx="212">
                  <c:v>673</c:v>
                </c:pt>
                <c:pt idx="213">
                  <c:v>724</c:v>
                </c:pt>
                <c:pt idx="214">
                  <c:v>714</c:v>
                </c:pt>
                <c:pt idx="215">
                  <c:v>861</c:v>
                </c:pt>
                <c:pt idx="216">
                  <c:v>743</c:v>
                </c:pt>
                <c:pt idx="217">
                  <c:v>812</c:v>
                </c:pt>
                <c:pt idx="218">
                  <c:v>706</c:v>
                </c:pt>
                <c:pt idx="219">
                  <c:v>816</c:v>
                </c:pt>
                <c:pt idx="220">
                  <c:v>785</c:v>
                </c:pt>
                <c:pt idx="221">
                  <c:v>801</c:v>
                </c:pt>
                <c:pt idx="222">
                  <c:v>720</c:v>
                </c:pt>
                <c:pt idx="223">
                  <c:v>743</c:v>
                </c:pt>
                <c:pt idx="224">
                  <c:v>754</c:v>
                </c:pt>
                <c:pt idx="225">
                  <c:v>812</c:v>
                </c:pt>
                <c:pt idx="226">
                  <c:v>725</c:v>
                </c:pt>
                <c:pt idx="227">
                  <c:v>894</c:v>
                </c:pt>
                <c:pt idx="228">
                  <c:v>684</c:v>
                </c:pt>
                <c:pt idx="229">
                  <c:v>726</c:v>
                </c:pt>
                <c:pt idx="230">
                  <c:v>758</c:v>
                </c:pt>
                <c:pt idx="231">
                  <c:v>888</c:v>
                </c:pt>
                <c:pt idx="232">
                  <c:v>753</c:v>
                </c:pt>
                <c:pt idx="233">
                  <c:v>794</c:v>
                </c:pt>
                <c:pt idx="234">
                  <c:v>736</c:v>
                </c:pt>
                <c:pt idx="235">
                  <c:v>693</c:v>
                </c:pt>
                <c:pt idx="236">
                  <c:v>823</c:v>
                </c:pt>
                <c:pt idx="237">
                  <c:v>804</c:v>
                </c:pt>
                <c:pt idx="238">
                  <c:v>868</c:v>
                </c:pt>
                <c:pt idx="239">
                  <c:v>969</c:v>
                </c:pt>
                <c:pt idx="240">
                  <c:v>772</c:v>
                </c:pt>
                <c:pt idx="241">
                  <c:v>775</c:v>
                </c:pt>
                <c:pt idx="242">
                  <c:v>647</c:v>
                </c:pt>
                <c:pt idx="243">
                  <c:v>736</c:v>
                </c:pt>
                <c:pt idx="244">
                  <c:v>643</c:v>
                </c:pt>
                <c:pt idx="245">
                  <c:v>831</c:v>
                </c:pt>
                <c:pt idx="246">
                  <c:v>692</c:v>
                </c:pt>
                <c:pt idx="247">
                  <c:v>720</c:v>
                </c:pt>
                <c:pt idx="248">
                  <c:v>784</c:v>
                </c:pt>
                <c:pt idx="249">
                  <c:v>902</c:v>
                </c:pt>
                <c:pt idx="250">
                  <c:v>748</c:v>
                </c:pt>
                <c:pt idx="251">
                  <c:v>637</c:v>
                </c:pt>
                <c:pt idx="252">
                  <c:v>706</c:v>
                </c:pt>
                <c:pt idx="253">
                  <c:v>640</c:v>
                </c:pt>
                <c:pt idx="254">
                  <c:v>807</c:v>
                </c:pt>
                <c:pt idx="255">
                  <c:v>752</c:v>
                </c:pt>
                <c:pt idx="256">
                  <c:v>712</c:v>
                </c:pt>
                <c:pt idx="257">
                  <c:v>716</c:v>
                </c:pt>
                <c:pt idx="258">
                  <c:v>801</c:v>
                </c:pt>
                <c:pt idx="259">
                  <c:v>780</c:v>
                </c:pt>
                <c:pt idx="260">
                  <c:v>755</c:v>
                </c:pt>
                <c:pt idx="261">
                  <c:v>672</c:v>
                </c:pt>
                <c:pt idx="262">
                  <c:v>856</c:v>
                </c:pt>
                <c:pt idx="263">
                  <c:v>702</c:v>
                </c:pt>
                <c:pt idx="264">
                  <c:v>765</c:v>
                </c:pt>
                <c:pt idx="265">
                  <c:v>812</c:v>
                </c:pt>
                <c:pt idx="266">
                  <c:v>847</c:v>
                </c:pt>
                <c:pt idx="267">
                  <c:v>823</c:v>
                </c:pt>
                <c:pt idx="268">
                  <c:v>799</c:v>
                </c:pt>
                <c:pt idx="269">
                  <c:v>790</c:v>
                </c:pt>
                <c:pt idx="270">
                  <c:v>774</c:v>
                </c:pt>
                <c:pt idx="271">
                  <c:v>638</c:v>
                </c:pt>
                <c:pt idx="272">
                  <c:v>637</c:v>
                </c:pt>
                <c:pt idx="273">
                  <c:v>711</c:v>
                </c:pt>
                <c:pt idx="274">
                  <c:v>760</c:v>
                </c:pt>
                <c:pt idx="275">
                  <c:v>805</c:v>
                </c:pt>
                <c:pt idx="276">
                  <c:v>817</c:v>
                </c:pt>
                <c:pt idx="277">
                  <c:v>742</c:v>
                </c:pt>
                <c:pt idx="278">
                  <c:v>785</c:v>
                </c:pt>
                <c:pt idx="279">
                  <c:v>687</c:v>
                </c:pt>
                <c:pt idx="280">
                  <c:v>721</c:v>
                </c:pt>
                <c:pt idx="281">
                  <c:v>673</c:v>
                </c:pt>
                <c:pt idx="282">
                  <c:v>805</c:v>
                </c:pt>
                <c:pt idx="283">
                  <c:v>787</c:v>
                </c:pt>
                <c:pt idx="284">
                  <c:v>799</c:v>
                </c:pt>
                <c:pt idx="285">
                  <c:v>775</c:v>
                </c:pt>
                <c:pt idx="286">
                  <c:v>659</c:v>
                </c:pt>
                <c:pt idx="287">
                  <c:v>732</c:v>
                </c:pt>
                <c:pt idx="288">
                  <c:v>724</c:v>
                </c:pt>
                <c:pt idx="289">
                  <c:v>736</c:v>
                </c:pt>
                <c:pt idx="290">
                  <c:v>641</c:v>
                </c:pt>
                <c:pt idx="291">
                  <c:v>780</c:v>
                </c:pt>
                <c:pt idx="292">
                  <c:v>643</c:v>
                </c:pt>
                <c:pt idx="293">
                  <c:v>822</c:v>
                </c:pt>
                <c:pt idx="294">
                  <c:v>883</c:v>
                </c:pt>
                <c:pt idx="295">
                  <c:v>743</c:v>
                </c:pt>
                <c:pt idx="296">
                  <c:v>874</c:v>
                </c:pt>
                <c:pt idx="297">
                  <c:v>709</c:v>
                </c:pt>
                <c:pt idx="298">
                  <c:v>671</c:v>
                </c:pt>
                <c:pt idx="299">
                  <c:v>916</c:v>
                </c:pt>
                <c:pt idx="300">
                  <c:v>588</c:v>
                </c:pt>
                <c:pt idx="301">
                  <c:v>665</c:v>
                </c:pt>
                <c:pt idx="302">
                  <c:v>787</c:v>
                </c:pt>
                <c:pt idx="303">
                  <c:v>665</c:v>
                </c:pt>
                <c:pt idx="304">
                  <c:v>719</c:v>
                </c:pt>
                <c:pt idx="305">
                  <c:v>715</c:v>
                </c:pt>
                <c:pt idx="306">
                  <c:v>647</c:v>
                </c:pt>
                <c:pt idx="307">
                  <c:v>656</c:v>
                </c:pt>
                <c:pt idx="308">
                  <c:v>755</c:v>
                </c:pt>
                <c:pt idx="309">
                  <c:v>677</c:v>
                </c:pt>
                <c:pt idx="310">
                  <c:v>791</c:v>
                </c:pt>
                <c:pt idx="311">
                  <c:v>803</c:v>
                </c:pt>
                <c:pt idx="312">
                  <c:v>751</c:v>
                </c:pt>
                <c:pt idx="313">
                  <c:v>615</c:v>
                </c:pt>
                <c:pt idx="314">
                  <c:v>772</c:v>
                </c:pt>
                <c:pt idx="315">
                  <c:v>738</c:v>
                </c:pt>
                <c:pt idx="316">
                  <c:v>513</c:v>
                </c:pt>
                <c:pt idx="317">
                  <c:v>611</c:v>
                </c:pt>
                <c:pt idx="318">
                  <c:v>738</c:v>
                </c:pt>
                <c:pt idx="319">
                  <c:v>667</c:v>
                </c:pt>
                <c:pt idx="320">
                  <c:v>783</c:v>
                </c:pt>
                <c:pt idx="321">
                  <c:v>698</c:v>
                </c:pt>
                <c:pt idx="322">
                  <c:v>683</c:v>
                </c:pt>
                <c:pt idx="323">
                  <c:v>754</c:v>
                </c:pt>
                <c:pt idx="324">
                  <c:v>751</c:v>
                </c:pt>
                <c:pt idx="325">
                  <c:v>657</c:v>
                </c:pt>
                <c:pt idx="326">
                  <c:v>774</c:v>
                </c:pt>
                <c:pt idx="327">
                  <c:v>687</c:v>
                </c:pt>
                <c:pt idx="328">
                  <c:v>820</c:v>
                </c:pt>
                <c:pt idx="329">
                  <c:v>859</c:v>
                </c:pt>
                <c:pt idx="330">
                  <c:v>731</c:v>
                </c:pt>
                <c:pt idx="331">
                  <c:v>708</c:v>
                </c:pt>
                <c:pt idx="332">
                  <c:v>612</c:v>
                </c:pt>
                <c:pt idx="333">
                  <c:v>593</c:v>
                </c:pt>
                <c:pt idx="334">
                  <c:v>704</c:v>
                </c:pt>
                <c:pt idx="335">
                  <c:v>733</c:v>
                </c:pt>
                <c:pt idx="336">
                  <c:v>625</c:v>
                </c:pt>
                <c:pt idx="337">
                  <c:v>743</c:v>
                </c:pt>
                <c:pt idx="338">
                  <c:v>625</c:v>
                </c:pt>
                <c:pt idx="339">
                  <c:v>646</c:v>
                </c:pt>
                <c:pt idx="340">
                  <c:v>616</c:v>
                </c:pt>
                <c:pt idx="341">
                  <c:v>736</c:v>
                </c:pt>
                <c:pt idx="342">
                  <c:v>708</c:v>
                </c:pt>
                <c:pt idx="343">
                  <c:v>721</c:v>
                </c:pt>
                <c:pt idx="344">
                  <c:v>557</c:v>
                </c:pt>
                <c:pt idx="345">
                  <c:v>643</c:v>
                </c:pt>
                <c:pt idx="346">
                  <c:v>735</c:v>
                </c:pt>
                <c:pt idx="347">
                  <c:v>857</c:v>
                </c:pt>
                <c:pt idx="348">
                  <c:v>645</c:v>
                </c:pt>
                <c:pt idx="349">
                  <c:v>763</c:v>
                </c:pt>
                <c:pt idx="350">
                  <c:v>788</c:v>
                </c:pt>
                <c:pt idx="351">
                  <c:v>620</c:v>
                </c:pt>
                <c:pt idx="352">
                  <c:v>571</c:v>
                </c:pt>
                <c:pt idx="353">
                  <c:v>720</c:v>
                </c:pt>
                <c:pt idx="354">
                  <c:v>654</c:v>
                </c:pt>
                <c:pt idx="355">
                  <c:v>656</c:v>
                </c:pt>
                <c:pt idx="356">
                  <c:v>667</c:v>
                </c:pt>
                <c:pt idx="357">
                  <c:v>876</c:v>
                </c:pt>
                <c:pt idx="358">
                  <c:v>715</c:v>
                </c:pt>
                <c:pt idx="359">
                  <c:v>867</c:v>
                </c:pt>
                <c:pt idx="360">
                  <c:v>651</c:v>
                </c:pt>
                <c:pt idx="361">
                  <c:v>715</c:v>
                </c:pt>
                <c:pt idx="362">
                  <c:v>585</c:v>
                </c:pt>
                <c:pt idx="363">
                  <c:v>676</c:v>
                </c:pt>
                <c:pt idx="364">
                  <c:v>653</c:v>
                </c:pt>
                <c:pt idx="365">
                  <c:v>697</c:v>
                </c:pt>
                <c:pt idx="366">
                  <c:v>736</c:v>
                </c:pt>
                <c:pt idx="367">
                  <c:v>716</c:v>
                </c:pt>
                <c:pt idx="368">
                  <c:v>713</c:v>
                </c:pt>
                <c:pt idx="369">
                  <c:v>759</c:v>
                </c:pt>
                <c:pt idx="370">
                  <c:v>669</c:v>
                </c:pt>
                <c:pt idx="371">
                  <c:v>731</c:v>
                </c:pt>
                <c:pt idx="372">
                  <c:v>621</c:v>
                </c:pt>
                <c:pt idx="373">
                  <c:v>669</c:v>
                </c:pt>
                <c:pt idx="374">
                  <c:v>701</c:v>
                </c:pt>
                <c:pt idx="375">
                  <c:v>615</c:v>
                </c:pt>
                <c:pt idx="376">
                  <c:v>651</c:v>
                </c:pt>
                <c:pt idx="377">
                  <c:v>703</c:v>
                </c:pt>
                <c:pt idx="378">
                  <c:v>639</c:v>
                </c:pt>
                <c:pt idx="379">
                  <c:v>749</c:v>
                </c:pt>
                <c:pt idx="380">
                  <c:v>777</c:v>
                </c:pt>
                <c:pt idx="381">
                  <c:v>765</c:v>
                </c:pt>
                <c:pt idx="382">
                  <c:v>719</c:v>
                </c:pt>
                <c:pt idx="383">
                  <c:v>610</c:v>
                </c:pt>
                <c:pt idx="384">
                  <c:v>809</c:v>
                </c:pt>
                <c:pt idx="385">
                  <c:v>727</c:v>
                </c:pt>
                <c:pt idx="386">
                  <c:v>769</c:v>
                </c:pt>
                <c:pt idx="387">
                  <c:v>734</c:v>
                </c:pt>
                <c:pt idx="388">
                  <c:v>685</c:v>
                </c:pt>
                <c:pt idx="389">
                  <c:v>805</c:v>
                </c:pt>
                <c:pt idx="390">
                  <c:v>612</c:v>
                </c:pt>
                <c:pt idx="391">
                  <c:v>513</c:v>
                </c:pt>
                <c:pt idx="392">
                  <c:v>619</c:v>
                </c:pt>
                <c:pt idx="393">
                  <c:v>702</c:v>
                </c:pt>
                <c:pt idx="394">
                  <c:v>768</c:v>
                </c:pt>
                <c:pt idx="395">
                  <c:v>619</c:v>
                </c:pt>
                <c:pt idx="396">
                  <c:v>625</c:v>
                </c:pt>
                <c:pt idx="397">
                  <c:v>708</c:v>
                </c:pt>
                <c:pt idx="398">
                  <c:v>614</c:v>
                </c:pt>
                <c:pt idx="399">
                  <c:v>746</c:v>
                </c:pt>
                <c:pt idx="400">
                  <c:v>641</c:v>
                </c:pt>
                <c:pt idx="401">
                  <c:v>636</c:v>
                </c:pt>
                <c:pt idx="402">
                  <c:v>649</c:v>
                </c:pt>
                <c:pt idx="403">
                  <c:v>746</c:v>
                </c:pt>
                <c:pt idx="404">
                  <c:v>689</c:v>
                </c:pt>
                <c:pt idx="405">
                  <c:v>686</c:v>
                </c:pt>
                <c:pt idx="406">
                  <c:v>784</c:v>
                </c:pt>
                <c:pt idx="407">
                  <c:v>604</c:v>
                </c:pt>
                <c:pt idx="408">
                  <c:v>699</c:v>
                </c:pt>
                <c:pt idx="409">
                  <c:v>731</c:v>
                </c:pt>
                <c:pt idx="410">
                  <c:v>658</c:v>
                </c:pt>
                <c:pt idx="411">
                  <c:v>599</c:v>
                </c:pt>
                <c:pt idx="412">
                  <c:v>733</c:v>
                </c:pt>
                <c:pt idx="413">
                  <c:v>713</c:v>
                </c:pt>
                <c:pt idx="414">
                  <c:v>629</c:v>
                </c:pt>
                <c:pt idx="415">
                  <c:v>798</c:v>
                </c:pt>
                <c:pt idx="416">
                  <c:v>855</c:v>
                </c:pt>
                <c:pt idx="417">
                  <c:v>610</c:v>
                </c:pt>
                <c:pt idx="418">
                  <c:v>651</c:v>
                </c:pt>
                <c:pt idx="419">
                  <c:v>651</c:v>
                </c:pt>
                <c:pt idx="420">
                  <c:v>629</c:v>
                </c:pt>
                <c:pt idx="421">
                  <c:v>646</c:v>
                </c:pt>
                <c:pt idx="422">
                  <c:v>616</c:v>
                </c:pt>
                <c:pt idx="423">
                  <c:v>730</c:v>
                </c:pt>
                <c:pt idx="424">
                  <c:v>612</c:v>
                </c:pt>
                <c:pt idx="425">
                  <c:v>651</c:v>
                </c:pt>
                <c:pt idx="426">
                  <c:v>535</c:v>
                </c:pt>
                <c:pt idx="427">
                  <c:v>684</c:v>
                </c:pt>
                <c:pt idx="428">
                  <c:v>661</c:v>
                </c:pt>
                <c:pt idx="429">
                  <c:v>671</c:v>
                </c:pt>
                <c:pt idx="430">
                  <c:v>715</c:v>
                </c:pt>
                <c:pt idx="431">
                  <c:v>631</c:v>
                </c:pt>
                <c:pt idx="432">
                  <c:v>635</c:v>
                </c:pt>
                <c:pt idx="433">
                  <c:v>757</c:v>
                </c:pt>
                <c:pt idx="434">
                  <c:v>575</c:v>
                </c:pt>
                <c:pt idx="435">
                  <c:v>617</c:v>
                </c:pt>
                <c:pt idx="436">
                  <c:v>652</c:v>
                </c:pt>
                <c:pt idx="437">
                  <c:v>705</c:v>
                </c:pt>
                <c:pt idx="438">
                  <c:v>595</c:v>
                </c:pt>
                <c:pt idx="439">
                  <c:v>724</c:v>
                </c:pt>
                <c:pt idx="440">
                  <c:v>639</c:v>
                </c:pt>
                <c:pt idx="441">
                  <c:v>620</c:v>
                </c:pt>
                <c:pt idx="442">
                  <c:v>773</c:v>
                </c:pt>
                <c:pt idx="443">
                  <c:v>687</c:v>
                </c:pt>
                <c:pt idx="444">
                  <c:v>634</c:v>
                </c:pt>
                <c:pt idx="445">
                  <c:v>758</c:v>
                </c:pt>
                <c:pt idx="446">
                  <c:v>667</c:v>
                </c:pt>
                <c:pt idx="447">
                  <c:v>621</c:v>
                </c:pt>
                <c:pt idx="448">
                  <c:v>634</c:v>
                </c:pt>
                <c:pt idx="449">
                  <c:v>720</c:v>
                </c:pt>
                <c:pt idx="450">
                  <c:v>720</c:v>
                </c:pt>
                <c:pt idx="451">
                  <c:v>644</c:v>
                </c:pt>
                <c:pt idx="452">
                  <c:v>614</c:v>
                </c:pt>
                <c:pt idx="453">
                  <c:v>574</c:v>
                </c:pt>
                <c:pt idx="454">
                  <c:v>731</c:v>
                </c:pt>
                <c:pt idx="455">
                  <c:v>696</c:v>
                </c:pt>
                <c:pt idx="456">
                  <c:v>671</c:v>
                </c:pt>
                <c:pt idx="457">
                  <c:v>699</c:v>
                </c:pt>
                <c:pt idx="458">
                  <c:v>737</c:v>
                </c:pt>
                <c:pt idx="459">
                  <c:v>683</c:v>
                </c:pt>
                <c:pt idx="460">
                  <c:v>656</c:v>
                </c:pt>
                <c:pt idx="461">
                  <c:v>698</c:v>
                </c:pt>
                <c:pt idx="462">
                  <c:v>627</c:v>
                </c:pt>
                <c:pt idx="463">
                  <c:v>726</c:v>
                </c:pt>
                <c:pt idx="464">
                  <c:v>623</c:v>
                </c:pt>
                <c:pt idx="465">
                  <c:v>891</c:v>
                </c:pt>
                <c:pt idx="466">
                  <c:v>641</c:v>
                </c:pt>
                <c:pt idx="467">
                  <c:v>713</c:v>
                </c:pt>
                <c:pt idx="468">
                  <c:v>690</c:v>
                </c:pt>
                <c:pt idx="469">
                  <c:v>650</c:v>
                </c:pt>
                <c:pt idx="470">
                  <c:v>647</c:v>
                </c:pt>
                <c:pt idx="471">
                  <c:v>663</c:v>
                </c:pt>
                <c:pt idx="472">
                  <c:v>656</c:v>
                </c:pt>
                <c:pt idx="473">
                  <c:v>752</c:v>
                </c:pt>
                <c:pt idx="474">
                  <c:v>705</c:v>
                </c:pt>
                <c:pt idx="475">
                  <c:v>698</c:v>
                </c:pt>
                <c:pt idx="476">
                  <c:v>689</c:v>
                </c:pt>
                <c:pt idx="477">
                  <c:v>748</c:v>
                </c:pt>
                <c:pt idx="478">
                  <c:v>765</c:v>
                </c:pt>
                <c:pt idx="479">
                  <c:v>669</c:v>
                </c:pt>
              </c:numCache>
            </c:numRef>
          </c:xVal>
          <c:yVal>
            <c:numRef>
              <c:f>'Diagrama de Dispersión'!$D$7:$D$486</c:f>
              <c:numCache>
                <c:formatCode>#,##0</c:formatCode>
                <c:ptCount val="480"/>
                <c:pt idx="0">
                  <c:v>69</c:v>
                </c:pt>
                <c:pt idx="1">
                  <c:v>81</c:v>
                </c:pt>
                <c:pt idx="2">
                  <c:v>77</c:v>
                </c:pt>
                <c:pt idx="3">
                  <c:v>69</c:v>
                </c:pt>
                <c:pt idx="4">
                  <c:v>95</c:v>
                </c:pt>
                <c:pt idx="5">
                  <c:v>93</c:v>
                </c:pt>
                <c:pt idx="6">
                  <c:v>69</c:v>
                </c:pt>
                <c:pt idx="7">
                  <c:v>75</c:v>
                </c:pt>
                <c:pt idx="8">
                  <c:v>83</c:v>
                </c:pt>
                <c:pt idx="9">
                  <c:v>87</c:v>
                </c:pt>
                <c:pt idx="10">
                  <c:v>66</c:v>
                </c:pt>
                <c:pt idx="11">
                  <c:v>72</c:v>
                </c:pt>
                <c:pt idx="12">
                  <c:v>82</c:v>
                </c:pt>
                <c:pt idx="13">
                  <c:v>98</c:v>
                </c:pt>
                <c:pt idx="14">
                  <c:v>77</c:v>
                </c:pt>
                <c:pt idx="15">
                  <c:v>79</c:v>
                </c:pt>
                <c:pt idx="16">
                  <c:v>92</c:v>
                </c:pt>
                <c:pt idx="17">
                  <c:v>65</c:v>
                </c:pt>
                <c:pt idx="18">
                  <c:v>84</c:v>
                </c:pt>
                <c:pt idx="19">
                  <c:v>97</c:v>
                </c:pt>
                <c:pt idx="20">
                  <c:v>71</c:v>
                </c:pt>
                <c:pt idx="21">
                  <c:v>71</c:v>
                </c:pt>
                <c:pt idx="22">
                  <c:v>91</c:v>
                </c:pt>
                <c:pt idx="23">
                  <c:v>85</c:v>
                </c:pt>
                <c:pt idx="24">
                  <c:v>95</c:v>
                </c:pt>
                <c:pt idx="25">
                  <c:v>87</c:v>
                </c:pt>
                <c:pt idx="26">
                  <c:v>75</c:v>
                </c:pt>
                <c:pt idx="27">
                  <c:v>97</c:v>
                </c:pt>
                <c:pt idx="28">
                  <c:v>88</c:v>
                </c:pt>
                <c:pt idx="29">
                  <c:v>87</c:v>
                </c:pt>
                <c:pt idx="30">
                  <c:v>85</c:v>
                </c:pt>
                <c:pt idx="31">
                  <c:v>102</c:v>
                </c:pt>
                <c:pt idx="32">
                  <c:v>69</c:v>
                </c:pt>
                <c:pt idx="33">
                  <c:v>65</c:v>
                </c:pt>
                <c:pt idx="34">
                  <c:v>77</c:v>
                </c:pt>
                <c:pt idx="35">
                  <c:v>80</c:v>
                </c:pt>
                <c:pt idx="36">
                  <c:v>86</c:v>
                </c:pt>
                <c:pt idx="37">
                  <c:v>68</c:v>
                </c:pt>
                <c:pt idx="38">
                  <c:v>77</c:v>
                </c:pt>
                <c:pt idx="39">
                  <c:v>68</c:v>
                </c:pt>
                <c:pt idx="40">
                  <c:v>67</c:v>
                </c:pt>
                <c:pt idx="41">
                  <c:v>63</c:v>
                </c:pt>
                <c:pt idx="42">
                  <c:v>64</c:v>
                </c:pt>
                <c:pt idx="43">
                  <c:v>93</c:v>
                </c:pt>
                <c:pt idx="44">
                  <c:v>92</c:v>
                </c:pt>
                <c:pt idx="45">
                  <c:v>89</c:v>
                </c:pt>
                <c:pt idx="46">
                  <c:v>84</c:v>
                </c:pt>
                <c:pt idx="47">
                  <c:v>64</c:v>
                </c:pt>
                <c:pt idx="48">
                  <c:v>75</c:v>
                </c:pt>
                <c:pt idx="49">
                  <c:v>118</c:v>
                </c:pt>
                <c:pt idx="50">
                  <c:v>82</c:v>
                </c:pt>
                <c:pt idx="51">
                  <c:v>95</c:v>
                </c:pt>
                <c:pt idx="52">
                  <c:v>93</c:v>
                </c:pt>
                <c:pt idx="53">
                  <c:v>73</c:v>
                </c:pt>
                <c:pt idx="54">
                  <c:v>90</c:v>
                </c:pt>
                <c:pt idx="55">
                  <c:v>93</c:v>
                </c:pt>
                <c:pt idx="56">
                  <c:v>82</c:v>
                </c:pt>
                <c:pt idx="57">
                  <c:v>87</c:v>
                </c:pt>
                <c:pt idx="58">
                  <c:v>82</c:v>
                </c:pt>
                <c:pt idx="59">
                  <c:v>95</c:v>
                </c:pt>
                <c:pt idx="60">
                  <c:v>57</c:v>
                </c:pt>
                <c:pt idx="61">
                  <c:v>84</c:v>
                </c:pt>
                <c:pt idx="62">
                  <c:v>104</c:v>
                </c:pt>
                <c:pt idx="63">
                  <c:v>94</c:v>
                </c:pt>
                <c:pt idx="64">
                  <c:v>66</c:v>
                </c:pt>
                <c:pt idx="65">
                  <c:v>79</c:v>
                </c:pt>
                <c:pt idx="66">
                  <c:v>72</c:v>
                </c:pt>
                <c:pt idx="67">
                  <c:v>79</c:v>
                </c:pt>
                <c:pt idx="68">
                  <c:v>62</c:v>
                </c:pt>
                <c:pt idx="69">
                  <c:v>58</c:v>
                </c:pt>
                <c:pt idx="70">
                  <c:v>56</c:v>
                </c:pt>
                <c:pt idx="71">
                  <c:v>73</c:v>
                </c:pt>
                <c:pt idx="72">
                  <c:v>81</c:v>
                </c:pt>
                <c:pt idx="73">
                  <c:v>82</c:v>
                </c:pt>
                <c:pt idx="74">
                  <c:v>67</c:v>
                </c:pt>
                <c:pt idx="75">
                  <c:v>101</c:v>
                </c:pt>
                <c:pt idx="76">
                  <c:v>84</c:v>
                </c:pt>
                <c:pt idx="77">
                  <c:v>98</c:v>
                </c:pt>
                <c:pt idx="78">
                  <c:v>67</c:v>
                </c:pt>
                <c:pt idx="79">
                  <c:v>78</c:v>
                </c:pt>
                <c:pt idx="80">
                  <c:v>95</c:v>
                </c:pt>
                <c:pt idx="81">
                  <c:v>74</c:v>
                </c:pt>
                <c:pt idx="82">
                  <c:v>94</c:v>
                </c:pt>
                <c:pt idx="83">
                  <c:v>101</c:v>
                </c:pt>
                <c:pt idx="84">
                  <c:v>75</c:v>
                </c:pt>
                <c:pt idx="85">
                  <c:v>93</c:v>
                </c:pt>
                <c:pt idx="86">
                  <c:v>98</c:v>
                </c:pt>
                <c:pt idx="87">
                  <c:v>73</c:v>
                </c:pt>
                <c:pt idx="88">
                  <c:v>95</c:v>
                </c:pt>
                <c:pt idx="89">
                  <c:v>104</c:v>
                </c:pt>
                <c:pt idx="90">
                  <c:v>65</c:v>
                </c:pt>
                <c:pt idx="91">
                  <c:v>85</c:v>
                </c:pt>
                <c:pt idx="92">
                  <c:v>68</c:v>
                </c:pt>
                <c:pt idx="93">
                  <c:v>66</c:v>
                </c:pt>
                <c:pt idx="94">
                  <c:v>70</c:v>
                </c:pt>
                <c:pt idx="95">
                  <c:v>45</c:v>
                </c:pt>
                <c:pt idx="96">
                  <c:v>91</c:v>
                </c:pt>
                <c:pt idx="97">
                  <c:v>98</c:v>
                </c:pt>
                <c:pt idx="98">
                  <c:v>86</c:v>
                </c:pt>
                <c:pt idx="99">
                  <c:v>86</c:v>
                </c:pt>
                <c:pt idx="100">
                  <c:v>84</c:v>
                </c:pt>
                <c:pt idx="101">
                  <c:v>77</c:v>
                </c:pt>
                <c:pt idx="102">
                  <c:v>90</c:v>
                </c:pt>
                <c:pt idx="103">
                  <c:v>71</c:v>
                </c:pt>
                <c:pt idx="104">
                  <c:v>76</c:v>
                </c:pt>
                <c:pt idx="105">
                  <c:v>87</c:v>
                </c:pt>
                <c:pt idx="106">
                  <c:v>87</c:v>
                </c:pt>
                <c:pt idx="107">
                  <c:v>73</c:v>
                </c:pt>
                <c:pt idx="108">
                  <c:v>78</c:v>
                </c:pt>
                <c:pt idx="109">
                  <c:v>89</c:v>
                </c:pt>
                <c:pt idx="110">
                  <c:v>84</c:v>
                </c:pt>
                <c:pt idx="111">
                  <c:v>102</c:v>
                </c:pt>
                <c:pt idx="112">
                  <c:v>86</c:v>
                </c:pt>
                <c:pt idx="113">
                  <c:v>95</c:v>
                </c:pt>
                <c:pt idx="114">
                  <c:v>97</c:v>
                </c:pt>
                <c:pt idx="115">
                  <c:v>73</c:v>
                </c:pt>
                <c:pt idx="116">
                  <c:v>87</c:v>
                </c:pt>
                <c:pt idx="117">
                  <c:v>102</c:v>
                </c:pt>
                <c:pt idx="118">
                  <c:v>66</c:v>
                </c:pt>
                <c:pt idx="119">
                  <c:v>101</c:v>
                </c:pt>
                <c:pt idx="120">
                  <c:v>69</c:v>
                </c:pt>
                <c:pt idx="121">
                  <c:v>72</c:v>
                </c:pt>
                <c:pt idx="122">
                  <c:v>74</c:v>
                </c:pt>
                <c:pt idx="123">
                  <c:v>81</c:v>
                </c:pt>
                <c:pt idx="124">
                  <c:v>69</c:v>
                </c:pt>
                <c:pt idx="125">
                  <c:v>84</c:v>
                </c:pt>
                <c:pt idx="126">
                  <c:v>76</c:v>
                </c:pt>
                <c:pt idx="127">
                  <c:v>74</c:v>
                </c:pt>
                <c:pt idx="128">
                  <c:v>60</c:v>
                </c:pt>
                <c:pt idx="129">
                  <c:v>68</c:v>
                </c:pt>
                <c:pt idx="130">
                  <c:v>79</c:v>
                </c:pt>
                <c:pt idx="131">
                  <c:v>93</c:v>
                </c:pt>
                <c:pt idx="132">
                  <c:v>91</c:v>
                </c:pt>
                <c:pt idx="133">
                  <c:v>87</c:v>
                </c:pt>
                <c:pt idx="134">
                  <c:v>91</c:v>
                </c:pt>
                <c:pt idx="135">
                  <c:v>83</c:v>
                </c:pt>
                <c:pt idx="136">
                  <c:v>69</c:v>
                </c:pt>
                <c:pt idx="137">
                  <c:v>53</c:v>
                </c:pt>
                <c:pt idx="138">
                  <c:v>92</c:v>
                </c:pt>
                <c:pt idx="139">
                  <c:v>63</c:v>
                </c:pt>
                <c:pt idx="140">
                  <c:v>91</c:v>
                </c:pt>
                <c:pt idx="141">
                  <c:v>105</c:v>
                </c:pt>
                <c:pt idx="142">
                  <c:v>96</c:v>
                </c:pt>
                <c:pt idx="143">
                  <c:v>89</c:v>
                </c:pt>
                <c:pt idx="144">
                  <c:v>93</c:v>
                </c:pt>
                <c:pt idx="145">
                  <c:v>87</c:v>
                </c:pt>
                <c:pt idx="146">
                  <c:v>73</c:v>
                </c:pt>
                <c:pt idx="147">
                  <c:v>93</c:v>
                </c:pt>
                <c:pt idx="148">
                  <c:v>98</c:v>
                </c:pt>
                <c:pt idx="149">
                  <c:v>102</c:v>
                </c:pt>
                <c:pt idx="150">
                  <c:v>67</c:v>
                </c:pt>
                <c:pt idx="151">
                  <c:v>56</c:v>
                </c:pt>
                <c:pt idx="152">
                  <c:v>68</c:v>
                </c:pt>
                <c:pt idx="153">
                  <c:v>81</c:v>
                </c:pt>
                <c:pt idx="154">
                  <c:v>93</c:v>
                </c:pt>
                <c:pt idx="155">
                  <c:v>82</c:v>
                </c:pt>
                <c:pt idx="156">
                  <c:v>67</c:v>
                </c:pt>
                <c:pt idx="157">
                  <c:v>81</c:v>
                </c:pt>
                <c:pt idx="158">
                  <c:v>88</c:v>
                </c:pt>
                <c:pt idx="159">
                  <c:v>79</c:v>
                </c:pt>
                <c:pt idx="160">
                  <c:v>83</c:v>
                </c:pt>
                <c:pt idx="161">
                  <c:v>85</c:v>
                </c:pt>
                <c:pt idx="162">
                  <c:v>75</c:v>
                </c:pt>
                <c:pt idx="163">
                  <c:v>77</c:v>
                </c:pt>
                <c:pt idx="164">
                  <c:v>82</c:v>
                </c:pt>
                <c:pt idx="165">
                  <c:v>72</c:v>
                </c:pt>
                <c:pt idx="166">
                  <c:v>76</c:v>
                </c:pt>
                <c:pt idx="167">
                  <c:v>101</c:v>
                </c:pt>
                <c:pt idx="168">
                  <c:v>91</c:v>
                </c:pt>
                <c:pt idx="169">
                  <c:v>71</c:v>
                </c:pt>
                <c:pt idx="170">
                  <c:v>91</c:v>
                </c:pt>
                <c:pt idx="171">
                  <c:v>81</c:v>
                </c:pt>
                <c:pt idx="172">
                  <c:v>69</c:v>
                </c:pt>
                <c:pt idx="173">
                  <c:v>75</c:v>
                </c:pt>
                <c:pt idx="174">
                  <c:v>102</c:v>
                </c:pt>
                <c:pt idx="175">
                  <c:v>95</c:v>
                </c:pt>
                <c:pt idx="176">
                  <c:v>90</c:v>
                </c:pt>
                <c:pt idx="177">
                  <c:v>84</c:v>
                </c:pt>
                <c:pt idx="178">
                  <c:v>96</c:v>
                </c:pt>
                <c:pt idx="179">
                  <c:v>97</c:v>
                </c:pt>
                <c:pt idx="180">
                  <c:v>80</c:v>
                </c:pt>
                <c:pt idx="181">
                  <c:v>63</c:v>
                </c:pt>
                <c:pt idx="182">
                  <c:v>78</c:v>
                </c:pt>
                <c:pt idx="183">
                  <c:v>69</c:v>
                </c:pt>
                <c:pt idx="184">
                  <c:v>64</c:v>
                </c:pt>
                <c:pt idx="185">
                  <c:v>80</c:v>
                </c:pt>
                <c:pt idx="186">
                  <c:v>76</c:v>
                </c:pt>
                <c:pt idx="187">
                  <c:v>78</c:v>
                </c:pt>
                <c:pt idx="188">
                  <c:v>81</c:v>
                </c:pt>
                <c:pt idx="189">
                  <c:v>95</c:v>
                </c:pt>
                <c:pt idx="190">
                  <c:v>73</c:v>
                </c:pt>
                <c:pt idx="191">
                  <c:v>97</c:v>
                </c:pt>
                <c:pt idx="192">
                  <c:v>80</c:v>
                </c:pt>
                <c:pt idx="193">
                  <c:v>90</c:v>
                </c:pt>
                <c:pt idx="194">
                  <c:v>87</c:v>
                </c:pt>
                <c:pt idx="195">
                  <c:v>70</c:v>
                </c:pt>
                <c:pt idx="196">
                  <c:v>96</c:v>
                </c:pt>
                <c:pt idx="197">
                  <c:v>78</c:v>
                </c:pt>
                <c:pt idx="198">
                  <c:v>87</c:v>
                </c:pt>
                <c:pt idx="199">
                  <c:v>82</c:v>
                </c:pt>
                <c:pt idx="200">
                  <c:v>85</c:v>
                </c:pt>
                <c:pt idx="201">
                  <c:v>78</c:v>
                </c:pt>
                <c:pt idx="202">
                  <c:v>81</c:v>
                </c:pt>
                <c:pt idx="203">
                  <c:v>66</c:v>
                </c:pt>
                <c:pt idx="204">
                  <c:v>90</c:v>
                </c:pt>
                <c:pt idx="205">
                  <c:v>97</c:v>
                </c:pt>
                <c:pt idx="206">
                  <c:v>92</c:v>
                </c:pt>
                <c:pt idx="207">
                  <c:v>91</c:v>
                </c:pt>
                <c:pt idx="208">
                  <c:v>88</c:v>
                </c:pt>
                <c:pt idx="209">
                  <c:v>98</c:v>
                </c:pt>
                <c:pt idx="210">
                  <c:v>68</c:v>
                </c:pt>
                <c:pt idx="211">
                  <c:v>71</c:v>
                </c:pt>
                <c:pt idx="212">
                  <c:v>75</c:v>
                </c:pt>
                <c:pt idx="213">
                  <c:v>69</c:v>
                </c:pt>
                <c:pt idx="214">
                  <c:v>90</c:v>
                </c:pt>
                <c:pt idx="215">
                  <c:v>90</c:v>
                </c:pt>
                <c:pt idx="216">
                  <c:v>89</c:v>
                </c:pt>
                <c:pt idx="217">
                  <c:v>98</c:v>
                </c:pt>
                <c:pt idx="218">
                  <c:v>69</c:v>
                </c:pt>
                <c:pt idx="219">
                  <c:v>75</c:v>
                </c:pt>
                <c:pt idx="220">
                  <c:v>73</c:v>
                </c:pt>
                <c:pt idx="221">
                  <c:v>84</c:v>
                </c:pt>
                <c:pt idx="222">
                  <c:v>81</c:v>
                </c:pt>
                <c:pt idx="223">
                  <c:v>77</c:v>
                </c:pt>
                <c:pt idx="224">
                  <c:v>84</c:v>
                </c:pt>
                <c:pt idx="225">
                  <c:v>85</c:v>
                </c:pt>
                <c:pt idx="226">
                  <c:v>74</c:v>
                </c:pt>
                <c:pt idx="227">
                  <c:v>90</c:v>
                </c:pt>
                <c:pt idx="228">
                  <c:v>71</c:v>
                </c:pt>
                <c:pt idx="229">
                  <c:v>80</c:v>
                </c:pt>
                <c:pt idx="230">
                  <c:v>69</c:v>
                </c:pt>
                <c:pt idx="231">
                  <c:v>90</c:v>
                </c:pt>
                <c:pt idx="232">
                  <c:v>85</c:v>
                </c:pt>
                <c:pt idx="233">
                  <c:v>88</c:v>
                </c:pt>
                <c:pt idx="234">
                  <c:v>82</c:v>
                </c:pt>
                <c:pt idx="235">
                  <c:v>74</c:v>
                </c:pt>
                <c:pt idx="236">
                  <c:v>96</c:v>
                </c:pt>
                <c:pt idx="237">
                  <c:v>88</c:v>
                </c:pt>
                <c:pt idx="238">
                  <c:v>96</c:v>
                </c:pt>
                <c:pt idx="239">
                  <c:v>95</c:v>
                </c:pt>
                <c:pt idx="240">
                  <c:v>85</c:v>
                </c:pt>
                <c:pt idx="241">
                  <c:v>99</c:v>
                </c:pt>
                <c:pt idx="242">
                  <c:v>76</c:v>
                </c:pt>
                <c:pt idx="243">
                  <c:v>67</c:v>
                </c:pt>
                <c:pt idx="244">
                  <c:v>60</c:v>
                </c:pt>
                <c:pt idx="245">
                  <c:v>88</c:v>
                </c:pt>
                <c:pt idx="246">
                  <c:v>76</c:v>
                </c:pt>
                <c:pt idx="247">
                  <c:v>83</c:v>
                </c:pt>
                <c:pt idx="248">
                  <c:v>70</c:v>
                </c:pt>
                <c:pt idx="249">
                  <c:v>80</c:v>
                </c:pt>
                <c:pt idx="250">
                  <c:v>76</c:v>
                </c:pt>
                <c:pt idx="251">
                  <c:v>63</c:v>
                </c:pt>
                <c:pt idx="252">
                  <c:v>76</c:v>
                </c:pt>
                <c:pt idx="253">
                  <c:v>72</c:v>
                </c:pt>
                <c:pt idx="254">
                  <c:v>81</c:v>
                </c:pt>
                <c:pt idx="255">
                  <c:v>90</c:v>
                </c:pt>
                <c:pt idx="256">
                  <c:v>88</c:v>
                </c:pt>
                <c:pt idx="257">
                  <c:v>87</c:v>
                </c:pt>
                <c:pt idx="258">
                  <c:v>94</c:v>
                </c:pt>
                <c:pt idx="259">
                  <c:v>86</c:v>
                </c:pt>
                <c:pt idx="260">
                  <c:v>73</c:v>
                </c:pt>
                <c:pt idx="261">
                  <c:v>61</c:v>
                </c:pt>
                <c:pt idx="262">
                  <c:v>99</c:v>
                </c:pt>
                <c:pt idx="263">
                  <c:v>85</c:v>
                </c:pt>
                <c:pt idx="264">
                  <c:v>102</c:v>
                </c:pt>
                <c:pt idx="265">
                  <c:v>89</c:v>
                </c:pt>
                <c:pt idx="266">
                  <c:v>96</c:v>
                </c:pt>
                <c:pt idx="267">
                  <c:v>75</c:v>
                </c:pt>
                <c:pt idx="268">
                  <c:v>90</c:v>
                </c:pt>
                <c:pt idx="269">
                  <c:v>89</c:v>
                </c:pt>
                <c:pt idx="270">
                  <c:v>89</c:v>
                </c:pt>
                <c:pt idx="271">
                  <c:v>76</c:v>
                </c:pt>
                <c:pt idx="272">
                  <c:v>63</c:v>
                </c:pt>
                <c:pt idx="273">
                  <c:v>60</c:v>
                </c:pt>
                <c:pt idx="274">
                  <c:v>76</c:v>
                </c:pt>
                <c:pt idx="275">
                  <c:v>84</c:v>
                </c:pt>
                <c:pt idx="276">
                  <c:v>87</c:v>
                </c:pt>
                <c:pt idx="277">
                  <c:v>64</c:v>
                </c:pt>
                <c:pt idx="278">
                  <c:v>87</c:v>
                </c:pt>
                <c:pt idx="279">
                  <c:v>67</c:v>
                </c:pt>
                <c:pt idx="280">
                  <c:v>72</c:v>
                </c:pt>
                <c:pt idx="281">
                  <c:v>80</c:v>
                </c:pt>
                <c:pt idx="282">
                  <c:v>94</c:v>
                </c:pt>
                <c:pt idx="283">
                  <c:v>82</c:v>
                </c:pt>
                <c:pt idx="284">
                  <c:v>77</c:v>
                </c:pt>
                <c:pt idx="285">
                  <c:v>65</c:v>
                </c:pt>
                <c:pt idx="286">
                  <c:v>90</c:v>
                </c:pt>
                <c:pt idx="287">
                  <c:v>91</c:v>
                </c:pt>
                <c:pt idx="288">
                  <c:v>79</c:v>
                </c:pt>
                <c:pt idx="289">
                  <c:v>87</c:v>
                </c:pt>
                <c:pt idx="290">
                  <c:v>86</c:v>
                </c:pt>
                <c:pt idx="291">
                  <c:v>97</c:v>
                </c:pt>
                <c:pt idx="292">
                  <c:v>76</c:v>
                </c:pt>
                <c:pt idx="293">
                  <c:v>94</c:v>
                </c:pt>
                <c:pt idx="294">
                  <c:v>97</c:v>
                </c:pt>
                <c:pt idx="295">
                  <c:v>86</c:v>
                </c:pt>
                <c:pt idx="296">
                  <c:v>95</c:v>
                </c:pt>
                <c:pt idx="297">
                  <c:v>84</c:v>
                </c:pt>
                <c:pt idx="298">
                  <c:v>71</c:v>
                </c:pt>
                <c:pt idx="299">
                  <c:v>104</c:v>
                </c:pt>
                <c:pt idx="300">
                  <c:v>59</c:v>
                </c:pt>
                <c:pt idx="301">
                  <c:v>91</c:v>
                </c:pt>
                <c:pt idx="302">
                  <c:v>91</c:v>
                </c:pt>
                <c:pt idx="303">
                  <c:v>81</c:v>
                </c:pt>
                <c:pt idx="304">
                  <c:v>82</c:v>
                </c:pt>
                <c:pt idx="305">
                  <c:v>67</c:v>
                </c:pt>
                <c:pt idx="306">
                  <c:v>71</c:v>
                </c:pt>
                <c:pt idx="307">
                  <c:v>69</c:v>
                </c:pt>
                <c:pt idx="308">
                  <c:v>86</c:v>
                </c:pt>
                <c:pt idx="309">
                  <c:v>68</c:v>
                </c:pt>
                <c:pt idx="310">
                  <c:v>92</c:v>
                </c:pt>
                <c:pt idx="311">
                  <c:v>98</c:v>
                </c:pt>
                <c:pt idx="312">
                  <c:v>78</c:v>
                </c:pt>
                <c:pt idx="313">
                  <c:v>68</c:v>
                </c:pt>
                <c:pt idx="314">
                  <c:v>83</c:v>
                </c:pt>
                <c:pt idx="315">
                  <c:v>93</c:v>
                </c:pt>
                <c:pt idx="316">
                  <c:v>61</c:v>
                </c:pt>
                <c:pt idx="317">
                  <c:v>76</c:v>
                </c:pt>
                <c:pt idx="318">
                  <c:v>87</c:v>
                </c:pt>
                <c:pt idx="319">
                  <c:v>82</c:v>
                </c:pt>
                <c:pt idx="320">
                  <c:v>95</c:v>
                </c:pt>
                <c:pt idx="321">
                  <c:v>94</c:v>
                </c:pt>
                <c:pt idx="322">
                  <c:v>82</c:v>
                </c:pt>
                <c:pt idx="323">
                  <c:v>88</c:v>
                </c:pt>
                <c:pt idx="324">
                  <c:v>81</c:v>
                </c:pt>
                <c:pt idx="325">
                  <c:v>81</c:v>
                </c:pt>
                <c:pt idx="326">
                  <c:v>99</c:v>
                </c:pt>
                <c:pt idx="327">
                  <c:v>76</c:v>
                </c:pt>
                <c:pt idx="328">
                  <c:v>90</c:v>
                </c:pt>
                <c:pt idx="329">
                  <c:v>96</c:v>
                </c:pt>
                <c:pt idx="330">
                  <c:v>73</c:v>
                </c:pt>
                <c:pt idx="331">
                  <c:v>92</c:v>
                </c:pt>
                <c:pt idx="332">
                  <c:v>74</c:v>
                </c:pt>
                <c:pt idx="333">
                  <c:v>72</c:v>
                </c:pt>
                <c:pt idx="334">
                  <c:v>81</c:v>
                </c:pt>
                <c:pt idx="335">
                  <c:v>96</c:v>
                </c:pt>
                <c:pt idx="336">
                  <c:v>72</c:v>
                </c:pt>
                <c:pt idx="337">
                  <c:v>82</c:v>
                </c:pt>
                <c:pt idx="338">
                  <c:v>80</c:v>
                </c:pt>
                <c:pt idx="339">
                  <c:v>74</c:v>
                </c:pt>
                <c:pt idx="340">
                  <c:v>56</c:v>
                </c:pt>
                <c:pt idx="341">
                  <c:v>80</c:v>
                </c:pt>
                <c:pt idx="342">
                  <c:v>70</c:v>
                </c:pt>
                <c:pt idx="343">
                  <c:v>97</c:v>
                </c:pt>
                <c:pt idx="344">
                  <c:v>69</c:v>
                </c:pt>
                <c:pt idx="345">
                  <c:v>91</c:v>
                </c:pt>
                <c:pt idx="346">
                  <c:v>73</c:v>
                </c:pt>
                <c:pt idx="347">
                  <c:v>97</c:v>
                </c:pt>
                <c:pt idx="348">
                  <c:v>82</c:v>
                </c:pt>
                <c:pt idx="349">
                  <c:v>91</c:v>
                </c:pt>
                <c:pt idx="350">
                  <c:v>97</c:v>
                </c:pt>
                <c:pt idx="351">
                  <c:v>64</c:v>
                </c:pt>
                <c:pt idx="352">
                  <c:v>87</c:v>
                </c:pt>
                <c:pt idx="353">
                  <c:v>77</c:v>
                </c:pt>
                <c:pt idx="354">
                  <c:v>71</c:v>
                </c:pt>
                <c:pt idx="355">
                  <c:v>81</c:v>
                </c:pt>
                <c:pt idx="356">
                  <c:v>88</c:v>
                </c:pt>
                <c:pt idx="357">
                  <c:v>92</c:v>
                </c:pt>
                <c:pt idx="358">
                  <c:v>103</c:v>
                </c:pt>
                <c:pt idx="359">
                  <c:v>98</c:v>
                </c:pt>
                <c:pt idx="360">
                  <c:v>76</c:v>
                </c:pt>
                <c:pt idx="361">
                  <c:v>96</c:v>
                </c:pt>
                <c:pt idx="362">
                  <c:v>57</c:v>
                </c:pt>
                <c:pt idx="363">
                  <c:v>72</c:v>
                </c:pt>
                <c:pt idx="364">
                  <c:v>80</c:v>
                </c:pt>
                <c:pt idx="365">
                  <c:v>90</c:v>
                </c:pt>
                <c:pt idx="366">
                  <c:v>83</c:v>
                </c:pt>
                <c:pt idx="367">
                  <c:v>73</c:v>
                </c:pt>
                <c:pt idx="368">
                  <c:v>94</c:v>
                </c:pt>
                <c:pt idx="369">
                  <c:v>65</c:v>
                </c:pt>
                <c:pt idx="370">
                  <c:v>70</c:v>
                </c:pt>
                <c:pt idx="371">
                  <c:v>100</c:v>
                </c:pt>
                <c:pt idx="372">
                  <c:v>77</c:v>
                </c:pt>
                <c:pt idx="373">
                  <c:v>97</c:v>
                </c:pt>
                <c:pt idx="374">
                  <c:v>96</c:v>
                </c:pt>
                <c:pt idx="375">
                  <c:v>61</c:v>
                </c:pt>
                <c:pt idx="376">
                  <c:v>75</c:v>
                </c:pt>
                <c:pt idx="377">
                  <c:v>67</c:v>
                </c:pt>
                <c:pt idx="378">
                  <c:v>86</c:v>
                </c:pt>
                <c:pt idx="379">
                  <c:v>85</c:v>
                </c:pt>
                <c:pt idx="380">
                  <c:v>84</c:v>
                </c:pt>
                <c:pt idx="381">
                  <c:v>89</c:v>
                </c:pt>
                <c:pt idx="382">
                  <c:v>95</c:v>
                </c:pt>
                <c:pt idx="383">
                  <c:v>69</c:v>
                </c:pt>
                <c:pt idx="384">
                  <c:v>95</c:v>
                </c:pt>
                <c:pt idx="385">
                  <c:v>88</c:v>
                </c:pt>
                <c:pt idx="386">
                  <c:v>90</c:v>
                </c:pt>
                <c:pt idx="387">
                  <c:v>69</c:v>
                </c:pt>
                <c:pt idx="388">
                  <c:v>83</c:v>
                </c:pt>
                <c:pt idx="389">
                  <c:v>97</c:v>
                </c:pt>
                <c:pt idx="390">
                  <c:v>51</c:v>
                </c:pt>
                <c:pt idx="391">
                  <c:v>63</c:v>
                </c:pt>
                <c:pt idx="392">
                  <c:v>74</c:v>
                </c:pt>
                <c:pt idx="393">
                  <c:v>93</c:v>
                </c:pt>
                <c:pt idx="394">
                  <c:v>98</c:v>
                </c:pt>
                <c:pt idx="395">
                  <c:v>78</c:v>
                </c:pt>
                <c:pt idx="396">
                  <c:v>71</c:v>
                </c:pt>
                <c:pt idx="397">
                  <c:v>75</c:v>
                </c:pt>
                <c:pt idx="398">
                  <c:v>68</c:v>
                </c:pt>
                <c:pt idx="399">
                  <c:v>94</c:v>
                </c:pt>
                <c:pt idx="400">
                  <c:v>75</c:v>
                </c:pt>
                <c:pt idx="401">
                  <c:v>95</c:v>
                </c:pt>
                <c:pt idx="402">
                  <c:v>86</c:v>
                </c:pt>
                <c:pt idx="403">
                  <c:v>85</c:v>
                </c:pt>
                <c:pt idx="404">
                  <c:v>97</c:v>
                </c:pt>
                <c:pt idx="405">
                  <c:v>83</c:v>
                </c:pt>
                <c:pt idx="406">
                  <c:v>98</c:v>
                </c:pt>
                <c:pt idx="407">
                  <c:v>66</c:v>
                </c:pt>
                <c:pt idx="408">
                  <c:v>91</c:v>
                </c:pt>
                <c:pt idx="409">
                  <c:v>92</c:v>
                </c:pt>
                <c:pt idx="410">
                  <c:v>87</c:v>
                </c:pt>
                <c:pt idx="411">
                  <c:v>63</c:v>
                </c:pt>
                <c:pt idx="412">
                  <c:v>79</c:v>
                </c:pt>
                <c:pt idx="413">
                  <c:v>75</c:v>
                </c:pt>
                <c:pt idx="414">
                  <c:v>76</c:v>
                </c:pt>
                <c:pt idx="415">
                  <c:v>93</c:v>
                </c:pt>
                <c:pt idx="416">
                  <c:v>99</c:v>
                </c:pt>
                <c:pt idx="417">
                  <c:v>73</c:v>
                </c:pt>
                <c:pt idx="418">
                  <c:v>93</c:v>
                </c:pt>
                <c:pt idx="419">
                  <c:v>87</c:v>
                </c:pt>
                <c:pt idx="420">
                  <c:v>72</c:v>
                </c:pt>
                <c:pt idx="421">
                  <c:v>77</c:v>
                </c:pt>
                <c:pt idx="422">
                  <c:v>74</c:v>
                </c:pt>
                <c:pt idx="423">
                  <c:v>90</c:v>
                </c:pt>
                <c:pt idx="424">
                  <c:v>78</c:v>
                </c:pt>
                <c:pt idx="425">
                  <c:v>90</c:v>
                </c:pt>
                <c:pt idx="426">
                  <c:v>77</c:v>
                </c:pt>
                <c:pt idx="427">
                  <c:v>88</c:v>
                </c:pt>
                <c:pt idx="428">
                  <c:v>75</c:v>
                </c:pt>
                <c:pt idx="429">
                  <c:v>86</c:v>
                </c:pt>
                <c:pt idx="430">
                  <c:v>70</c:v>
                </c:pt>
                <c:pt idx="431">
                  <c:v>81</c:v>
                </c:pt>
                <c:pt idx="432">
                  <c:v>87</c:v>
                </c:pt>
                <c:pt idx="433">
                  <c:v>68</c:v>
                </c:pt>
                <c:pt idx="434">
                  <c:v>81</c:v>
                </c:pt>
                <c:pt idx="435">
                  <c:v>66</c:v>
                </c:pt>
                <c:pt idx="436">
                  <c:v>83</c:v>
                </c:pt>
                <c:pt idx="437">
                  <c:v>98</c:v>
                </c:pt>
                <c:pt idx="438">
                  <c:v>77</c:v>
                </c:pt>
                <c:pt idx="439">
                  <c:v>85</c:v>
                </c:pt>
                <c:pt idx="440">
                  <c:v>68</c:v>
                </c:pt>
                <c:pt idx="441">
                  <c:v>90</c:v>
                </c:pt>
                <c:pt idx="442">
                  <c:v>98</c:v>
                </c:pt>
                <c:pt idx="443">
                  <c:v>97</c:v>
                </c:pt>
                <c:pt idx="444">
                  <c:v>72</c:v>
                </c:pt>
                <c:pt idx="445">
                  <c:v>90</c:v>
                </c:pt>
                <c:pt idx="446">
                  <c:v>89</c:v>
                </c:pt>
                <c:pt idx="447">
                  <c:v>74</c:v>
                </c:pt>
                <c:pt idx="448">
                  <c:v>85</c:v>
                </c:pt>
                <c:pt idx="449">
                  <c:v>94</c:v>
                </c:pt>
                <c:pt idx="450">
                  <c:v>79</c:v>
                </c:pt>
                <c:pt idx="451">
                  <c:v>82</c:v>
                </c:pt>
                <c:pt idx="452">
                  <c:v>71</c:v>
                </c:pt>
                <c:pt idx="453">
                  <c:v>69</c:v>
                </c:pt>
                <c:pt idx="454">
                  <c:v>86</c:v>
                </c:pt>
                <c:pt idx="455">
                  <c:v>68</c:v>
                </c:pt>
                <c:pt idx="456">
                  <c:v>82</c:v>
                </c:pt>
                <c:pt idx="457">
                  <c:v>100</c:v>
                </c:pt>
                <c:pt idx="458">
                  <c:v>69</c:v>
                </c:pt>
                <c:pt idx="459">
                  <c:v>92</c:v>
                </c:pt>
                <c:pt idx="460">
                  <c:v>70</c:v>
                </c:pt>
                <c:pt idx="461">
                  <c:v>83</c:v>
                </c:pt>
                <c:pt idx="462">
                  <c:v>65</c:v>
                </c:pt>
                <c:pt idx="463">
                  <c:v>95</c:v>
                </c:pt>
                <c:pt idx="464">
                  <c:v>76</c:v>
                </c:pt>
                <c:pt idx="465">
                  <c:v>93</c:v>
                </c:pt>
                <c:pt idx="466">
                  <c:v>65</c:v>
                </c:pt>
                <c:pt idx="467">
                  <c:v>81</c:v>
                </c:pt>
                <c:pt idx="468">
                  <c:v>99</c:v>
                </c:pt>
                <c:pt idx="469">
                  <c:v>75</c:v>
                </c:pt>
                <c:pt idx="470">
                  <c:v>100</c:v>
                </c:pt>
                <c:pt idx="471">
                  <c:v>85</c:v>
                </c:pt>
                <c:pt idx="472">
                  <c:v>78</c:v>
                </c:pt>
                <c:pt idx="473">
                  <c:v>90</c:v>
                </c:pt>
                <c:pt idx="474">
                  <c:v>85</c:v>
                </c:pt>
                <c:pt idx="475">
                  <c:v>86</c:v>
                </c:pt>
                <c:pt idx="476">
                  <c:v>76</c:v>
                </c:pt>
                <c:pt idx="477">
                  <c:v>80</c:v>
                </c:pt>
                <c:pt idx="478">
                  <c:v>87</c:v>
                </c:pt>
                <c:pt idx="479">
                  <c:v>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E82-416E-B6AB-3A6CE85563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4845552"/>
        <c:axId val="1478143424"/>
      </c:scatterChart>
      <c:valAx>
        <c:axId val="1474845552"/>
        <c:scaling>
          <c:orientation val="minMax"/>
          <c:min val="4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Velocidad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478143424"/>
        <c:crosses val="autoZero"/>
        <c:crossBetween val="midCat"/>
      </c:valAx>
      <c:valAx>
        <c:axId val="14781434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Defectuosos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4748455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Productos Defectuosos vs Temperatura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'Diagrama de Dispersión'!$D$6</c:f>
              <c:strCache>
                <c:ptCount val="1"/>
                <c:pt idx="0">
                  <c:v>Productos Defectuosos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  <a:lumOff val="40000"/>
                  <a:alpha val="79000"/>
                </a:schemeClr>
              </a:solidFill>
              <a:ln w="9525">
                <a:noFill/>
              </a:ln>
              <a:effectLst/>
            </c:spPr>
          </c:marker>
          <c:trendline>
            <c:spPr>
              <a:ln w="5080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0"/>
            <c:trendlineLbl>
              <c:layout>
                <c:manualLayout>
                  <c:x val="9.5861198124604752E-2"/>
                  <c:y val="-0.1058725654520344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2400" b="1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PE"/>
                </a:p>
              </c:txPr>
            </c:trendlineLbl>
          </c:trendline>
          <c:xVal>
            <c:numRef>
              <c:f>'Diagrama de Dispersión'!$C$7:$C$486</c:f>
              <c:numCache>
                <c:formatCode>#,##0</c:formatCode>
                <c:ptCount val="480"/>
                <c:pt idx="0">
                  <c:v>-132</c:v>
                </c:pt>
                <c:pt idx="1">
                  <c:v>-66</c:v>
                </c:pt>
                <c:pt idx="2">
                  <c:v>-50</c:v>
                </c:pt>
                <c:pt idx="3">
                  <c:v>-93</c:v>
                </c:pt>
                <c:pt idx="4">
                  <c:v>140</c:v>
                </c:pt>
                <c:pt idx="5">
                  <c:v>135</c:v>
                </c:pt>
                <c:pt idx="6">
                  <c:v>-162</c:v>
                </c:pt>
                <c:pt idx="7">
                  <c:v>-85</c:v>
                </c:pt>
                <c:pt idx="8">
                  <c:v>-46</c:v>
                </c:pt>
                <c:pt idx="9">
                  <c:v>62</c:v>
                </c:pt>
                <c:pt idx="10">
                  <c:v>-121</c:v>
                </c:pt>
                <c:pt idx="11">
                  <c:v>-5</c:v>
                </c:pt>
                <c:pt idx="12">
                  <c:v>-4</c:v>
                </c:pt>
                <c:pt idx="13">
                  <c:v>178</c:v>
                </c:pt>
                <c:pt idx="14">
                  <c:v>-62</c:v>
                </c:pt>
                <c:pt idx="15">
                  <c:v>-3</c:v>
                </c:pt>
                <c:pt idx="16">
                  <c:v>128</c:v>
                </c:pt>
                <c:pt idx="17">
                  <c:v>-139</c:v>
                </c:pt>
                <c:pt idx="18">
                  <c:v>72</c:v>
                </c:pt>
                <c:pt idx="19">
                  <c:v>118</c:v>
                </c:pt>
                <c:pt idx="20">
                  <c:v>-107</c:v>
                </c:pt>
                <c:pt idx="21">
                  <c:v>-124</c:v>
                </c:pt>
                <c:pt idx="22">
                  <c:v>136</c:v>
                </c:pt>
                <c:pt idx="23">
                  <c:v>47</c:v>
                </c:pt>
                <c:pt idx="24">
                  <c:v>69</c:v>
                </c:pt>
                <c:pt idx="25">
                  <c:v>40</c:v>
                </c:pt>
                <c:pt idx="26">
                  <c:v>-118</c:v>
                </c:pt>
                <c:pt idx="27">
                  <c:v>96</c:v>
                </c:pt>
                <c:pt idx="28">
                  <c:v>71</c:v>
                </c:pt>
                <c:pt idx="29">
                  <c:v>58</c:v>
                </c:pt>
                <c:pt idx="30">
                  <c:v>5</c:v>
                </c:pt>
                <c:pt idx="31">
                  <c:v>241</c:v>
                </c:pt>
                <c:pt idx="32">
                  <c:v>-141</c:v>
                </c:pt>
                <c:pt idx="33">
                  <c:v>-128</c:v>
                </c:pt>
                <c:pt idx="34">
                  <c:v>0</c:v>
                </c:pt>
                <c:pt idx="35">
                  <c:v>-22</c:v>
                </c:pt>
                <c:pt idx="36">
                  <c:v>29</c:v>
                </c:pt>
                <c:pt idx="37">
                  <c:v>-66</c:v>
                </c:pt>
                <c:pt idx="38">
                  <c:v>-38</c:v>
                </c:pt>
                <c:pt idx="39">
                  <c:v>-113</c:v>
                </c:pt>
                <c:pt idx="40">
                  <c:v>-151</c:v>
                </c:pt>
                <c:pt idx="41">
                  <c:v>-214</c:v>
                </c:pt>
                <c:pt idx="42">
                  <c:v>-201</c:v>
                </c:pt>
                <c:pt idx="43">
                  <c:v>79</c:v>
                </c:pt>
                <c:pt idx="44">
                  <c:v>51</c:v>
                </c:pt>
                <c:pt idx="45">
                  <c:v>78</c:v>
                </c:pt>
                <c:pt idx="46">
                  <c:v>5</c:v>
                </c:pt>
                <c:pt idx="47">
                  <c:v>-142</c:v>
                </c:pt>
                <c:pt idx="48">
                  <c:v>17</c:v>
                </c:pt>
                <c:pt idx="49">
                  <c:v>302</c:v>
                </c:pt>
                <c:pt idx="50">
                  <c:v>15</c:v>
                </c:pt>
                <c:pt idx="51">
                  <c:v>131</c:v>
                </c:pt>
                <c:pt idx="52">
                  <c:v>143</c:v>
                </c:pt>
                <c:pt idx="53">
                  <c:v>-77</c:v>
                </c:pt>
                <c:pt idx="54">
                  <c:v>88</c:v>
                </c:pt>
                <c:pt idx="55">
                  <c:v>76</c:v>
                </c:pt>
                <c:pt idx="56">
                  <c:v>-69</c:v>
                </c:pt>
                <c:pt idx="57">
                  <c:v>14</c:v>
                </c:pt>
                <c:pt idx="58">
                  <c:v>28</c:v>
                </c:pt>
                <c:pt idx="59">
                  <c:v>93</c:v>
                </c:pt>
                <c:pt idx="60">
                  <c:v>-245</c:v>
                </c:pt>
                <c:pt idx="61">
                  <c:v>17</c:v>
                </c:pt>
                <c:pt idx="62">
                  <c:v>148</c:v>
                </c:pt>
                <c:pt idx="63">
                  <c:v>58</c:v>
                </c:pt>
                <c:pt idx="64">
                  <c:v>-151</c:v>
                </c:pt>
                <c:pt idx="65">
                  <c:v>-64</c:v>
                </c:pt>
                <c:pt idx="66">
                  <c:v>-88</c:v>
                </c:pt>
                <c:pt idx="67">
                  <c:v>-63</c:v>
                </c:pt>
                <c:pt idx="68">
                  <c:v>-153</c:v>
                </c:pt>
                <c:pt idx="69">
                  <c:v>-194</c:v>
                </c:pt>
                <c:pt idx="70">
                  <c:v>-287</c:v>
                </c:pt>
                <c:pt idx="71">
                  <c:v>-120</c:v>
                </c:pt>
                <c:pt idx="72">
                  <c:v>59</c:v>
                </c:pt>
                <c:pt idx="73">
                  <c:v>-12</c:v>
                </c:pt>
                <c:pt idx="74">
                  <c:v>-106</c:v>
                </c:pt>
                <c:pt idx="75">
                  <c:v>207</c:v>
                </c:pt>
                <c:pt idx="76">
                  <c:v>54</c:v>
                </c:pt>
                <c:pt idx="77">
                  <c:v>141</c:v>
                </c:pt>
                <c:pt idx="78">
                  <c:v>-52</c:v>
                </c:pt>
                <c:pt idx="79">
                  <c:v>-15</c:v>
                </c:pt>
                <c:pt idx="80">
                  <c:v>168</c:v>
                </c:pt>
                <c:pt idx="81">
                  <c:v>-96</c:v>
                </c:pt>
                <c:pt idx="82">
                  <c:v>115</c:v>
                </c:pt>
                <c:pt idx="83">
                  <c:v>144</c:v>
                </c:pt>
                <c:pt idx="84">
                  <c:v>-12</c:v>
                </c:pt>
                <c:pt idx="85">
                  <c:v>70</c:v>
                </c:pt>
                <c:pt idx="86">
                  <c:v>145</c:v>
                </c:pt>
                <c:pt idx="87">
                  <c:v>-39</c:v>
                </c:pt>
                <c:pt idx="88">
                  <c:v>194</c:v>
                </c:pt>
                <c:pt idx="89">
                  <c:v>200</c:v>
                </c:pt>
                <c:pt idx="90">
                  <c:v>-136</c:v>
                </c:pt>
                <c:pt idx="91">
                  <c:v>-29</c:v>
                </c:pt>
                <c:pt idx="92">
                  <c:v>-158</c:v>
                </c:pt>
                <c:pt idx="93">
                  <c:v>-153</c:v>
                </c:pt>
                <c:pt idx="94">
                  <c:v>-77</c:v>
                </c:pt>
                <c:pt idx="95">
                  <c:v>-335</c:v>
                </c:pt>
                <c:pt idx="96">
                  <c:v>61</c:v>
                </c:pt>
                <c:pt idx="97">
                  <c:v>126</c:v>
                </c:pt>
                <c:pt idx="98">
                  <c:v>78</c:v>
                </c:pt>
                <c:pt idx="99">
                  <c:v>68</c:v>
                </c:pt>
                <c:pt idx="100">
                  <c:v>-4</c:v>
                </c:pt>
                <c:pt idx="101">
                  <c:v>-48</c:v>
                </c:pt>
                <c:pt idx="102">
                  <c:v>45</c:v>
                </c:pt>
                <c:pt idx="103">
                  <c:v>-191</c:v>
                </c:pt>
                <c:pt idx="104">
                  <c:v>-39</c:v>
                </c:pt>
                <c:pt idx="105">
                  <c:v>96</c:v>
                </c:pt>
                <c:pt idx="106">
                  <c:v>130</c:v>
                </c:pt>
                <c:pt idx="107">
                  <c:v>-76</c:v>
                </c:pt>
                <c:pt idx="108">
                  <c:v>-7</c:v>
                </c:pt>
                <c:pt idx="109">
                  <c:v>43</c:v>
                </c:pt>
                <c:pt idx="110">
                  <c:v>34</c:v>
                </c:pt>
                <c:pt idx="111">
                  <c:v>117</c:v>
                </c:pt>
                <c:pt idx="112">
                  <c:v>80</c:v>
                </c:pt>
                <c:pt idx="113">
                  <c:v>158</c:v>
                </c:pt>
                <c:pt idx="114">
                  <c:v>153</c:v>
                </c:pt>
                <c:pt idx="115">
                  <c:v>-143</c:v>
                </c:pt>
                <c:pt idx="116">
                  <c:v>20</c:v>
                </c:pt>
                <c:pt idx="117">
                  <c:v>167</c:v>
                </c:pt>
                <c:pt idx="118">
                  <c:v>-112</c:v>
                </c:pt>
                <c:pt idx="119">
                  <c:v>163</c:v>
                </c:pt>
                <c:pt idx="120">
                  <c:v>-122</c:v>
                </c:pt>
                <c:pt idx="121">
                  <c:v>-127</c:v>
                </c:pt>
                <c:pt idx="122">
                  <c:v>-63</c:v>
                </c:pt>
                <c:pt idx="123">
                  <c:v>3</c:v>
                </c:pt>
                <c:pt idx="124">
                  <c:v>-134</c:v>
                </c:pt>
                <c:pt idx="125">
                  <c:v>20</c:v>
                </c:pt>
                <c:pt idx="126">
                  <c:v>-155</c:v>
                </c:pt>
                <c:pt idx="127">
                  <c:v>-15</c:v>
                </c:pt>
                <c:pt idx="128">
                  <c:v>-184</c:v>
                </c:pt>
                <c:pt idx="129">
                  <c:v>-103</c:v>
                </c:pt>
                <c:pt idx="130">
                  <c:v>12</c:v>
                </c:pt>
                <c:pt idx="131">
                  <c:v>65</c:v>
                </c:pt>
                <c:pt idx="132">
                  <c:v>66</c:v>
                </c:pt>
                <c:pt idx="133">
                  <c:v>65</c:v>
                </c:pt>
                <c:pt idx="134">
                  <c:v>52</c:v>
                </c:pt>
                <c:pt idx="135">
                  <c:v>36</c:v>
                </c:pt>
                <c:pt idx="136">
                  <c:v>-90</c:v>
                </c:pt>
                <c:pt idx="137">
                  <c:v>-283</c:v>
                </c:pt>
                <c:pt idx="138">
                  <c:v>105</c:v>
                </c:pt>
                <c:pt idx="139">
                  <c:v>-124</c:v>
                </c:pt>
                <c:pt idx="140">
                  <c:v>80</c:v>
                </c:pt>
                <c:pt idx="141">
                  <c:v>197</c:v>
                </c:pt>
                <c:pt idx="142">
                  <c:v>137</c:v>
                </c:pt>
                <c:pt idx="143">
                  <c:v>125</c:v>
                </c:pt>
                <c:pt idx="144">
                  <c:v>79</c:v>
                </c:pt>
                <c:pt idx="145">
                  <c:v>61</c:v>
                </c:pt>
                <c:pt idx="146">
                  <c:v>-45</c:v>
                </c:pt>
                <c:pt idx="147">
                  <c:v>103</c:v>
                </c:pt>
                <c:pt idx="148">
                  <c:v>182</c:v>
                </c:pt>
                <c:pt idx="149">
                  <c:v>90</c:v>
                </c:pt>
                <c:pt idx="150">
                  <c:v>-186</c:v>
                </c:pt>
                <c:pt idx="151">
                  <c:v>-234</c:v>
                </c:pt>
                <c:pt idx="152">
                  <c:v>-87</c:v>
                </c:pt>
                <c:pt idx="153">
                  <c:v>29</c:v>
                </c:pt>
                <c:pt idx="154">
                  <c:v>148</c:v>
                </c:pt>
                <c:pt idx="155">
                  <c:v>70</c:v>
                </c:pt>
                <c:pt idx="156">
                  <c:v>-121</c:v>
                </c:pt>
                <c:pt idx="157">
                  <c:v>-34</c:v>
                </c:pt>
                <c:pt idx="158">
                  <c:v>114</c:v>
                </c:pt>
                <c:pt idx="159">
                  <c:v>7</c:v>
                </c:pt>
                <c:pt idx="160">
                  <c:v>26</c:v>
                </c:pt>
                <c:pt idx="161">
                  <c:v>-15</c:v>
                </c:pt>
                <c:pt idx="162">
                  <c:v>-69</c:v>
                </c:pt>
                <c:pt idx="163">
                  <c:v>-159</c:v>
                </c:pt>
                <c:pt idx="164">
                  <c:v>-41</c:v>
                </c:pt>
                <c:pt idx="165">
                  <c:v>-62</c:v>
                </c:pt>
                <c:pt idx="166">
                  <c:v>-71</c:v>
                </c:pt>
                <c:pt idx="167">
                  <c:v>96</c:v>
                </c:pt>
                <c:pt idx="168">
                  <c:v>86</c:v>
                </c:pt>
                <c:pt idx="169">
                  <c:v>-70</c:v>
                </c:pt>
                <c:pt idx="170">
                  <c:v>96</c:v>
                </c:pt>
                <c:pt idx="171">
                  <c:v>-10</c:v>
                </c:pt>
                <c:pt idx="172">
                  <c:v>-50</c:v>
                </c:pt>
                <c:pt idx="173">
                  <c:v>-95</c:v>
                </c:pt>
                <c:pt idx="174">
                  <c:v>171</c:v>
                </c:pt>
                <c:pt idx="175">
                  <c:v>120</c:v>
                </c:pt>
                <c:pt idx="176">
                  <c:v>82</c:v>
                </c:pt>
                <c:pt idx="177">
                  <c:v>76</c:v>
                </c:pt>
                <c:pt idx="178">
                  <c:v>107</c:v>
                </c:pt>
                <c:pt idx="179">
                  <c:v>99</c:v>
                </c:pt>
                <c:pt idx="180">
                  <c:v>-14</c:v>
                </c:pt>
                <c:pt idx="181">
                  <c:v>-166</c:v>
                </c:pt>
                <c:pt idx="182">
                  <c:v>3</c:v>
                </c:pt>
                <c:pt idx="183">
                  <c:v>-105</c:v>
                </c:pt>
                <c:pt idx="184">
                  <c:v>-214</c:v>
                </c:pt>
                <c:pt idx="185">
                  <c:v>89</c:v>
                </c:pt>
                <c:pt idx="186">
                  <c:v>-101</c:v>
                </c:pt>
                <c:pt idx="187">
                  <c:v>-14</c:v>
                </c:pt>
                <c:pt idx="188">
                  <c:v>-51</c:v>
                </c:pt>
                <c:pt idx="189">
                  <c:v>46</c:v>
                </c:pt>
                <c:pt idx="190">
                  <c:v>-125</c:v>
                </c:pt>
                <c:pt idx="191">
                  <c:v>118</c:v>
                </c:pt>
                <c:pt idx="192">
                  <c:v>51</c:v>
                </c:pt>
                <c:pt idx="193">
                  <c:v>52</c:v>
                </c:pt>
                <c:pt idx="194">
                  <c:v>57</c:v>
                </c:pt>
                <c:pt idx="195">
                  <c:v>-130</c:v>
                </c:pt>
                <c:pt idx="196">
                  <c:v>148</c:v>
                </c:pt>
                <c:pt idx="197">
                  <c:v>-34</c:v>
                </c:pt>
                <c:pt idx="198">
                  <c:v>54</c:v>
                </c:pt>
                <c:pt idx="199">
                  <c:v>17</c:v>
                </c:pt>
                <c:pt idx="200">
                  <c:v>21</c:v>
                </c:pt>
                <c:pt idx="201">
                  <c:v>-44</c:v>
                </c:pt>
                <c:pt idx="202">
                  <c:v>44</c:v>
                </c:pt>
                <c:pt idx="203">
                  <c:v>-116</c:v>
                </c:pt>
                <c:pt idx="204">
                  <c:v>71</c:v>
                </c:pt>
                <c:pt idx="205">
                  <c:v>104</c:v>
                </c:pt>
                <c:pt idx="206">
                  <c:v>74</c:v>
                </c:pt>
                <c:pt idx="207">
                  <c:v>34</c:v>
                </c:pt>
                <c:pt idx="208">
                  <c:v>-4</c:v>
                </c:pt>
                <c:pt idx="209">
                  <c:v>165</c:v>
                </c:pt>
                <c:pt idx="210">
                  <c:v>-161</c:v>
                </c:pt>
                <c:pt idx="211">
                  <c:v>-101</c:v>
                </c:pt>
                <c:pt idx="212">
                  <c:v>-110</c:v>
                </c:pt>
                <c:pt idx="213">
                  <c:v>-122</c:v>
                </c:pt>
                <c:pt idx="214">
                  <c:v>-20</c:v>
                </c:pt>
                <c:pt idx="215">
                  <c:v>102</c:v>
                </c:pt>
                <c:pt idx="216">
                  <c:v>75</c:v>
                </c:pt>
                <c:pt idx="217">
                  <c:v>108</c:v>
                </c:pt>
                <c:pt idx="218">
                  <c:v>-72</c:v>
                </c:pt>
                <c:pt idx="219">
                  <c:v>-28</c:v>
                </c:pt>
                <c:pt idx="220">
                  <c:v>-69</c:v>
                </c:pt>
                <c:pt idx="221">
                  <c:v>26</c:v>
                </c:pt>
                <c:pt idx="222">
                  <c:v>-7</c:v>
                </c:pt>
                <c:pt idx="223">
                  <c:v>-15</c:v>
                </c:pt>
                <c:pt idx="224">
                  <c:v>56</c:v>
                </c:pt>
                <c:pt idx="225">
                  <c:v>77</c:v>
                </c:pt>
                <c:pt idx="226">
                  <c:v>-89</c:v>
                </c:pt>
                <c:pt idx="227">
                  <c:v>72</c:v>
                </c:pt>
                <c:pt idx="228">
                  <c:v>-35</c:v>
                </c:pt>
                <c:pt idx="229">
                  <c:v>-102</c:v>
                </c:pt>
                <c:pt idx="230">
                  <c:v>-111</c:v>
                </c:pt>
                <c:pt idx="231">
                  <c:v>92</c:v>
                </c:pt>
                <c:pt idx="232">
                  <c:v>62</c:v>
                </c:pt>
                <c:pt idx="233">
                  <c:v>-19</c:v>
                </c:pt>
                <c:pt idx="234">
                  <c:v>10</c:v>
                </c:pt>
                <c:pt idx="235">
                  <c:v>-145</c:v>
                </c:pt>
                <c:pt idx="236">
                  <c:v>91</c:v>
                </c:pt>
                <c:pt idx="237">
                  <c:v>54</c:v>
                </c:pt>
                <c:pt idx="238">
                  <c:v>212</c:v>
                </c:pt>
                <c:pt idx="239">
                  <c:v>192</c:v>
                </c:pt>
                <c:pt idx="240">
                  <c:v>4</c:v>
                </c:pt>
                <c:pt idx="241">
                  <c:v>105</c:v>
                </c:pt>
                <c:pt idx="242">
                  <c:v>-42</c:v>
                </c:pt>
                <c:pt idx="243">
                  <c:v>-149</c:v>
                </c:pt>
                <c:pt idx="244">
                  <c:v>-184</c:v>
                </c:pt>
                <c:pt idx="245">
                  <c:v>85</c:v>
                </c:pt>
                <c:pt idx="246">
                  <c:v>-89</c:v>
                </c:pt>
                <c:pt idx="247">
                  <c:v>16</c:v>
                </c:pt>
                <c:pt idx="248">
                  <c:v>-85</c:v>
                </c:pt>
                <c:pt idx="249">
                  <c:v>-64</c:v>
                </c:pt>
                <c:pt idx="250">
                  <c:v>-74</c:v>
                </c:pt>
                <c:pt idx="251">
                  <c:v>-126</c:v>
                </c:pt>
                <c:pt idx="252">
                  <c:v>-96</c:v>
                </c:pt>
                <c:pt idx="253">
                  <c:v>-119</c:v>
                </c:pt>
                <c:pt idx="254">
                  <c:v>45</c:v>
                </c:pt>
                <c:pt idx="255">
                  <c:v>62</c:v>
                </c:pt>
                <c:pt idx="256">
                  <c:v>-31</c:v>
                </c:pt>
                <c:pt idx="257">
                  <c:v>105</c:v>
                </c:pt>
                <c:pt idx="258">
                  <c:v>121</c:v>
                </c:pt>
                <c:pt idx="259">
                  <c:v>56</c:v>
                </c:pt>
                <c:pt idx="260">
                  <c:v>-24</c:v>
                </c:pt>
                <c:pt idx="261">
                  <c:v>-138</c:v>
                </c:pt>
                <c:pt idx="262">
                  <c:v>186</c:v>
                </c:pt>
                <c:pt idx="263">
                  <c:v>53</c:v>
                </c:pt>
                <c:pt idx="264">
                  <c:v>70</c:v>
                </c:pt>
                <c:pt idx="265">
                  <c:v>82</c:v>
                </c:pt>
                <c:pt idx="266">
                  <c:v>153</c:v>
                </c:pt>
                <c:pt idx="267">
                  <c:v>-35</c:v>
                </c:pt>
                <c:pt idx="268">
                  <c:v>86</c:v>
                </c:pt>
                <c:pt idx="269">
                  <c:v>62</c:v>
                </c:pt>
                <c:pt idx="270">
                  <c:v>6</c:v>
                </c:pt>
                <c:pt idx="271">
                  <c:v>-131</c:v>
                </c:pt>
                <c:pt idx="272">
                  <c:v>-132</c:v>
                </c:pt>
                <c:pt idx="273">
                  <c:v>-163</c:v>
                </c:pt>
                <c:pt idx="274">
                  <c:v>-1</c:v>
                </c:pt>
                <c:pt idx="275">
                  <c:v>49</c:v>
                </c:pt>
                <c:pt idx="276">
                  <c:v>53</c:v>
                </c:pt>
                <c:pt idx="277">
                  <c:v>-134</c:v>
                </c:pt>
                <c:pt idx="278">
                  <c:v>45</c:v>
                </c:pt>
                <c:pt idx="279">
                  <c:v>-154</c:v>
                </c:pt>
                <c:pt idx="280">
                  <c:v>-60</c:v>
                </c:pt>
                <c:pt idx="281">
                  <c:v>-50</c:v>
                </c:pt>
                <c:pt idx="282">
                  <c:v>91</c:v>
                </c:pt>
                <c:pt idx="283">
                  <c:v>-31</c:v>
                </c:pt>
                <c:pt idx="284">
                  <c:v>27</c:v>
                </c:pt>
                <c:pt idx="285">
                  <c:v>-92</c:v>
                </c:pt>
                <c:pt idx="286">
                  <c:v>46</c:v>
                </c:pt>
                <c:pt idx="287">
                  <c:v>92</c:v>
                </c:pt>
                <c:pt idx="288">
                  <c:v>-8</c:v>
                </c:pt>
                <c:pt idx="289">
                  <c:v>95</c:v>
                </c:pt>
                <c:pt idx="290">
                  <c:v>-51</c:v>
                </c:pt>
                <c:pt idx="291">
                  <c:v>171</c:v>
                </c:pt>
                <c:pt idx="292">
                  <c:v>-126</c:v>
                </c:pt>
                <c:pt idx="293">
                  <c:v>112</c:v>
                </c:pt>
                <c:pt idx="294">
                  <c:v>122</c:v>
                </c:pt>
                <c:pt idx="295">
                  <c:v>0</c:v>
                </c:pt>
                <c:pt idx="296">
                  <c:v>138</c:v>
                </c:pt>
                <c:pt idx="297">
                  <c:v>35</c:v>
                </c:pt>
                <c:pt idx="298">
                  <c:v>-85</c:v>
                </c:pt>
                <c:pt idx="299">
                  <c:v>162</c:v>
                </c:pt>
                <c:pt idx="300">
                  <c:v>-279</c:v>
                </c:pt>
                <c:pt idx="301">
                  <c:v>84</c:v>
                </c:pt>
                <c:pt idx="302">
                  <c:v>101</c:v>
                </c:pt>
                <c:pt idx="303">
                  <c:v>39</c:v>
                </c:pt>
                <c:pt idx="304">
                  <c:v>4</c:v>
                </c:pt>
                <c:pt idx="305">
                  <c:v>-123</c:v>
                </c:pt>
                <c:pt idx="306">
                  <c:v>-104</c:v>
                </c:pt>
                <c:pt idx="307">
                  <c:v>-86</c:v>
                </c:pt>
                <c:pt idx="308">
                  <c:v>29</c:v>
                </c:pt>
                <c:pt idx="309">
                  <c:v>-169</c:v>
                </c:pt>
                <c:pt idx="310">
                  <c:v>106</c:v>
                </c:pt>
                <c:pt idx="311">
                  <c:v>153</c:v>
                </c:pt>
                <c:pt idx="312">
                  <c:v>-52</c:v>
                </c:pt>
                <c:pt idx="313">
                  <c:v>-172</c:v>
                </c:pt>
                <c:pt idx="314">
                  <c:v>53</c:v>
                </c:pt>
                <c:pt idx="315">
                  <c:v>109</c:v>
                </c:pt>
                <c:pt idx="316">
                  <c:v>-184</c:v>
                </c:pt>
                <c:pt idx="317">
                  <c:v>-117</c:v>
                </c:pt>
                <c:pt idx="318">
                  <c:v>96</c:v>
                </c:pt>
                <c:pt idx="319">
                  <c:v>-24</c:v>
                </c:pt>
                <c:pt idx="320">
                  <c:v>111</c:v>
                </c:pt>
                <c:pt idx="321">
                  <c:v>114</c:v>
                </c:pt>
                <c:pt idx="322">
                  <c:v>-19</c:v>
                </c:pt>
                <c:pt idx="323">
                  <c:v>48</c:v>
                </c:pt>
                <c:pt idx="324">
                  <c:v>10</c:v>
                </c:pt>
                <c:pt idx="325">
                  <c:v>4</c:v>
                </c:pt>
                <c:pt idx="326">
                  <c:v>133</c:v>
                </c:pt>
                <c:pt idx="327">
                  <c:v>-82</c:v>
                </c:pt>
                <c:pt idx="328">
                  <c:v>76</c:v>
                </c:pt>
                <c:pt idx="329">
                  <c:v>166</c:v>
                </c:pt>
                <c:pt idx="330">
                  <c:v>-30</c:v>
                </c:pt>
                <c:pt idx="331">
                  <c:v>95</c:v>
                </c:pt>
                <c:pt idx="332">
                  <c:v>-100</c:v>
                </c:pt>
                <c:pt idx="333">
                  <c:v>-17</c:v>
                </c:pt>
                <c:pt idx="334">
                  <c:v>-54</c:v>
                </c:pt>
                <c:pt idx="335">
                  <c:v>70</c:v>
                </c:pt>
                <c:pt idx="336">
                  <c:v>-75</c:v>
                </c:pt>
                <c:pt idx="337">
                  <c:v>-16</c:v>
                </c:pt>
                <c:pt idx="338">
                  <c:v>-18</c:v>
                </c:pt>
                <c:pt idx="339">
                  <c:v>-34</c:v>
                </c:pt>
                <c:pt idx="340">
                  <c:v>-181</c:v>
                </c:pt>
                <c:pt idx="341">
                  <c:v>17</c:v>
                </c:pt>
                <c:pt idx="342">
                  <c:v>-150</c:v>
                </c:pt>
                <c:pt idx="343">
                  <c:v>83</c:v>
                </c:pt>
                <c:pt idx="344">
                  <c:v>-119</c:v>
                </c:pt>
                <c:pt idx="345">
                  <c:v>37</c:v>
                </c:pt>
                <c:pt idx="346">
                  <c:v>-38</c:v>
                </c:pt>
                <c:pt idx="347">
                  <c:v>180</c:v>
                </c:pt>
                <c:pt idx="348">
                  <c:v>33</c:v>
                </c:pt>
                <c:pt idx="349">
                  <c:v>70</c:v>
                </c:pt>
                <c:pt idx="350">
                  <c:v>77</c:v>
                </c:pt>
                <c:pt idx="351">
                  <c:v>-184</c:v>
                </c:pt>
                <c:pt idx="352">
                  <c:v>-8</c:v>
                </c:pt>
                <c:pt idx="353">
                  <c:v>-24</c:v>
                </c:pt>
                <c:pt idx="354">
                  <c:v>-101</c:v>
                </c:pt>
                <c:pt idx="355">
                  <c:v>-50</c:v>
                </c:pt>
                <c:pt idx="356">
                  <c:v>36</c:v>
                </c:pt>
                <c:pt idx="357">
                  <c:v>140</c:v>
                </c:pt>
                <c:pt idx="358">
                  <c:v>184</c:v>
                </c:pt>
                <c:pt idx="359">
                  <c:v>211</c:v>
                </c:pt>
                <c:pt idx="360">
                  <c:v>-59</c:v>
                </c:pt>
                <c:pt idx="361">
                  <c:v>101</c:v>
                </c:pt>
                <c:pt idx="362">
                  <c:v>-211</c:v>
                </c:pt>
                <c:pt idx="363">
                  <c:v>-68</c:v>
                </c:pt>
                <c:pt idx="364">
                  <c:v>-23</c:v>
                </c:pt>
                <c:pt idx="365">
                  <c:v>120</c:v>
                </c:pt>
                <c:pt idx="366">
                  <c:v>48</c:v>
                </c:pt>
                <c:pt idx="367">
                  <c:v>-67</c:v>
                </c:pt>
                <c:pt idx="368">
                  <c:v>8</c:v>
                </c:pt>
                <c:pt idx="369">
                  <c:v>-132</c:v>
                </c:pt>
                <c:pt idx="370">
                  <c:v>-177</c:v>
                </c:pt>
                <c:pt idx="371">
                  <c:v>139</c:v>
                </c:pt>
                <c:pt idx="372">
                  <c:v>-31</c:v>
                </c:pt>
                <c:pt idx="373">
                  <c:v>83</c:v>
                </c:pt>
                <c:pt idx="374">
                  <c:v>100</c:v>
                </c:pt>
                <c:pt idx="375">
                  <c:v>-146</c:v>
                </c:pt>
                <c:pt idx="376">
                  <c:v>-57</c:v>
                </c:pt>
                <c:pt idx="377">
                  <c:v>-131</c:v>
                </c:pt>
                <c:pt idx="378">
                  <c:v>42</c:v>
                </c:pt>
                <c:pt idx="379">
                  <c:v>73</c:v>
                </c:pt>
                <c:pt idx="380">
                  <c:v>44</c:v>
                </c:pt>
                <c:pt idx="381">
                  <c:v>119</c:v>
                </c:pt>
                <c:pt idx="382">
                  <c:v>69</c:v>
                </c:pt>
                <c:pt idx="383">
                  <c:v>-113</c:v>
                </c:pt>
                <c:pt idx="384">
                  <c:v>102</c:v>
                </c:pt>
                <c:pt idx="385">
                  <c:v>56</c:v>
                </c:pt>
                <c:pt idx="386">
                  <c:v>70</c:v>
                </c:pt>
                <c:pt idx="387">
                  <c:v>-70</c:v>
                </c:pt>
                <c:pt idx="388">
                  <c:v>4</c:v>
                </c:pt>
                <c:pt idx="389">
                  <c:v>136</c:v>
                </c:pt>
                <c:pt idx="390">
                  <c:v>-238</c:v>
                </c:pt>
                <c:pt idx="391">
                  <c:v>-133</c:v>
                </c:pt>
                <c:pt idx="392">
                  <c:v>-64</c:v>
                </c:pt>
                <c:pt idx="393">
                  <c:v>55</c:v>
                </c:pt>
                <c:pt idx="394">
                  <c:v>144</c:v>
                </c:pt>
                <c:pt idx="395">
                  <c:v>-81</c:v>
                </c:pt>
                <c:pt idx="396">
                  <c:v>-128</c:v>
                </c:pt>
                <c:pt idx="397">
                  <c:v>-54</c:v>
                </c:pt>
                <c:pt idx="398">
                  <c:v>-174</c:v>
                </c:pt>
                <c:pt idx="399">
                  <c:v>85</c:v>
                </c:pt>
                <c:pt idx="400">
                  <c:v>-46</c:v>
                </c:pt>
                <c:pt idx="401">
                  <c:v>58</c:v>
                </c:pt>
                <c:pt idx="402">
                  <c:v>48</c:v>
                </c:pt>
                <c:pt idx="403">
                  <c:v>38</c:v>
                </c:pt>
                <c:pt idx="404">
                  <c:v>140</c:v>
                </c:pt>
                <c:pt idx="405">
                  <c:v>-9</c:v>
                </c:pt>
                <c:pt idx="406">
                  <c:v>189</c:v>
                </c:pt>
                <c:pt idx="407">
                  <c:v>-85</c:v>
                </c:pt>
                <c:pt idx="408">
                  <c:v>111</c:v>
                </c:pt>
                <c:pt idx="409">
                  <c:v>96</c:v>
                </c:pt>
                <c:pt idx="410">
                  <c:v>31</c:v>
                </c:pt>
                <c:pt idx="411">
                  <c:v>-123</c:v>
                </c:pt>
                <c:pt idx="412">
                  <c:v>-3</c:v>
                </c:pt>
                <c:pt idx="413">
                  <c:v>-42</c:v>
                </c:pt>
                <c:pt idx="414">
                  <c:v>-60</c:v>
                </c:pt>
                <c:pt idx="415">
                  <c:v>174</c:v>
                </c:pt>
                <c:pt idx="416">
                  <c:v>199</c:v>
                </c:pt>
                <c:pt idx="417">
                  <c:v>-139</c:v>
                </c:pt>
                <c:pt idx="418">
                  <c:v>68</c:v>
                </c:pt>
                <c:pt idx="419">
                  <c:v>-20</c:v>
                </c:pt>
                <c:pt idx="420">
                  <c:v>-94</c:v>
                </c:pt>
                <c:pt idx="421">
                  <c:v>-29</c:v>
                </c:pt>
                <c:pt idx="422">
                  <c:v>-93</c:v>
                </c:pt>
                <c:pt idx="423">
                  <c:v>157</c:v>
                </c:pt>
                <c:pt idx="424">
                  <c:v>-11</c:v>
                </c:pt>
                <c:pt idx="425">
                  <c:v>29</c:v>
                </c:pt>
                <c:pt idx="426">
                  <c:v>-41</c:v>
                </c:pt>
                <c:pt idx="427">
                  <c:v>51</c:v>
                </c:pt>
                <c:pt idx="428">
                  <c:v>-97</c:v>
                </c:pt>
                <c:pt idx="429">
                  <c:v>17</c:v>
                </c:pt>
                <c:pt idx="430">
                  <c:v>-62</c:v>
                </c:pt>
                <c:pt idx="431">
                  <c:v>13</c:v>
                </c:pt>
                <c:pt idx="432">
                  <c:v>82</c:v>
                </c:pt>
                <c:pt idx="433">
                  <c:v>-62</c:v>
                </c:pt>
                <c:pt idx="434">
                  <c:v>-24</c:v>
                </c:pt>
                <c:pt idx="435">
                  <c:v>-127</c:v>
                </c:pt>
                <c:pt idx="436">
                  <c:v>-6</c:v>
                </c:pt>
                <c:pt idx="437">
                  <c:v>114</c:v>
                </c:pt>
                <c:pt idx="438">
                  <c:v>-17</c:v>
                </c:pt>
                <c:pt idx="439">
                  <c:v>37</c:v>
                </c:pt>
                <c:pt idx="440">
                  <c:v>-134</c:v>
                </c:pt>
                <c:pt idx="441">
                  <c:v>17</c:v>
                </c:pt>
                <c:pt idx="442">
                  <c:v>145</c:v>
                </c:pt>
                <c:pt idx="443">
                  <c:v>133</c:v>
                </c:pt>
                <c:pt idx="444">
                  <c:v>-80</c:v>
                </c:pt>
                <c:pt idx="445">
                  <c:v>53</c:v>
                </c:pt>
                <c:pt idx="446">
                  <c:v>53</c:v>
                </c:pt>
                <c:pt idx="447">
                  <c:v>-66</c:v>
                </c:pt>
                <c:pt idx="448">
                  <c:v>-31</c:v>
                </c:pt>
                <c:pt idx="449">
                  <c:v>102</c:v>
                </c:pt>
                <c:pt idx="450">
                  <c:v>9</c:v>
                </c:pt>
                <c:pt idx="451">
                  <c:v>2</c:v>
                </c:pt>
                <c:pt idx="452">
                  <c:v>-64</c:v>
                </c:pt>
                <c:pt idx="453">
                  <c:v>-187</c:v>
                </c:pt>
                <c:pt idx="454">
                  <c:v>111</c:v>
                </c:pt>
                <c:pt idx="455">
                  <c:v>-33</c:v>
                </c:pt>
                <c:pt idx="456">
                  <c:v>30</c:v>
                </c:pt>
                <c:pt idx="457">
                  <c:v>101</c:v>
                </c:pt>
                <c:pt idx="458">
                  <c:v>-105</c:v>
                </c:pt>
                <c:pt idx="459">
                  <c:v>71</c:v>
                </c:pt>
                <c:pt idx="460">
                  <c:v>-81</c:v>
                </c:pt>
                <c:pt idx="461">
                  <c:v>-2</c:v>
                </c:pt>
                <c:pt idx="462">
                  <c:v>-181</c:v>
                </c:pt>
                <c:pt idx="463">
                  <c:v>85</c:v>
                </c:pt>
                <c:pt idx="464">
                  <c:v>-78</c:v>
                </c:pt>
                <c:pt idx="465">
                  <c:v>223</c:v>
                </c:pt>
                <c:pt idx="466">
                  <c:v>-112</c:v>
                </c:pt>
                <c:pt idx="467">
                  <c:v>20</c:v>
                </c:pt>
                <c:pt idx="468">
                  <c:v>81</c:v>
                </c:pt>
                <c:pt idx="469">
                  <c:v>-80</c:v>
                </c:pt>
                <c:pt idx="470">
                  <c:v>123</c:v>
                </c:pt>
                <c:pt idx="471">
                  <c:v>-14</c:v>
                </c:pt>
                <c:pt idx="472">
                  <c:v>-69</c:v>
                </c:pt>
                <c:pt idx="473">
                  <c:v>19</c:v>
                </c:pt>
                <c:pt idx="474">
                  <c:v>68</c:v>
                </c:pt>
                <c:pt idx="475">
                  <c:v>70</c:v>
                </c:pt>
                <c:pt idx="476">
                  <c:v>-112</c:v>
                </c:pt>
                <c:pt idx="477">
                  <c:v>-5</c:v>
                </c:pt>
                <c:pt idx="478">
                  <c:v>66</c:v>
                </c:pt>
                <c:pt idx="479">
                  <c:v>72</c:v>
                </c:pt>
              </c:numCache>
            </c:numRef>
          </c:xVal>
          <c:yVal>
            <c:numRef>
              <c:f>'Diagrama de Dispersión'!$D$7:$D$486</c:f>
              <c:numCache>
                <c:formatCode>#,##0</c:formatCode>
                <c:ptCount val="480"/>
                <c:pt idx="0">
                  <c:v>69</c:v>
                </c:pt>
                <c:pt idx="1">
                  <c:v>81</c:v>
                </c:pt>
                <c:pt idx="2">
                  <c:v>77</c:v>
                </c:pt>
                <c:pt idx="3">
                  <c:v>69</c:v>
                </c:pt>
                <c:pt idx="4">
                  <c:v>95</c:v>
                </c:pt>
                <c:pt idx="5">
                  <c:v>93</c:v>
                </c:pt>
                <c:pt idx="6">
                  <c:v>69</c:v>
                </c:pt>
                <c:pt idx="7">
                  <c:v>75</c:v>
                </c:pt>
                <c:pt idx="8">
                  <c:v>83</c:v>
                </c:pt>
                <c:pt idx="9">
                  <c:v>87</c:v>
                </c:pt>
                <c:pt idx="10">
                  <c:v>66</c:v>
                </c:pt>
                <c:pt idx="11">
                  <c:v>72</c:v>
                </c:pt>
                <c:pt idx="12">
                  <c:v>82</c:v>
                </c:pt>
                <c:pt idx="13">
                  <c:v>98</c:v>
                </c:pt>
                <c:pt idx="14">
                  <c:v>77</c:v>
                </c:pt>
                <c:pt idx="15">
                  <c:v>79</c:v>
                </c:pt>
                <c:pt idx="16">
                  <c:v>92</c:v>
                </c:pt>
                <c:pt idx="17">
                  <c:v>65</c:v>
                </c:pt>
                <c:pt idx="18">
                  <c:v>84</c:v>
                </c:pt>
                <c:pt idx="19">
                  <c:v>97</c:v>
                </c:pt>
                <c:pt idx="20">
                  <c:v>71</c:v>
                </c:pt>
                <c:pt idx="21">
                  <c:v>71</c:v>
                </c:pt>
                <c:pt idx="22">
                  <c:v>91</c:v>
                </c:pt>
                <c:pt idx="23">
                  <c:v>85</c:v>
                </c:pt>
                <c:pt idx="24">
                  <c:v>95</c:v>
                </c:pt>
                <c:pt idx="25">
                  <c:v>87</c:v>
                </c:pt>
                <c:pt idx="26">
                  <c:v>75</c:v>
                </c:pt>
                <c:pt idx="27">
                  <c:v>97</c:v>
                </c:pt>
                <c:pt idx="28">
                  <c:v>88</c:v>
                </c:pt>
                <c:pt idx="29">
                  <c:v>87</c:v>
                </c:pt>
                <c:pt idx="30">
                  <c:v>85</c:v>
                </c:pt>
                <c:pt idx="31">
                  <c:v>102</c:v>
                </c:pt>
                <c:pt idx="32">
                  <c:v>69</c:v>
                </c:pt>
                <c:pt idx="33">
                  <c:v>65</c:v>
                </c:pt>
                <c:pt idx="34">
                  <c:v>77</c:v>
                </c:pt>
                <c:pt idx="35">
                  <c:v>80</c:v>
                </c:pt>
                <c:pt idx="36">
                  <c:v>86</c:v>
                </c:pt>
                <c:pt idx="37">
                  <c:v>68</c:v>
                </c:pt>
                <c:pt idx="38">
                  <c:v>77</c:v>
                </c:pt>
                <c:pt idx="39">
                  <c:v>68</c:v>
                </c:pt>
                <c:pt idx="40">
                  <c:v>67</c:v>
                </c:pt>
                <c:pt idx="41">
                  <c:v>63</c:v>
                </c:pt>
                <c:pt idx="42">
                  <c:v>64</c:v>
                </c:pt>
                <c:pt idx="43">
                  <c:v>93</c:v>
                </c:pt>
                <c:pt idx="44">
                  <c:v>92</c:v>
                </c:pt>
                <c:pt idx="45">
                  <c:v>89</c:v>
                </c:pt>
                <c:pt idx="46">
                  <c:v>84</c:v>
                </c:pt>
                <c:pt idx="47">
                  <c:v>64</c:v>
                </c:pt>
                <c:pt idx="48">
                  <c:v>75</c:v>
                </c:pt>
                <c:pt idx="49">
                  <c:v>118</c:v>
                </c:pt>
                <c:pt idx="50">
                  <c:v>82</c:v>
                </c:pt>
                <c:pt idx="51">
                  <c:v>95</c:v>
                </c:pt>
                <c:pt idx="52">
                  <c:v>93</c:v>
                </c:pt>
                <c:pt idx="53">
                  <c:v>73</c:v>
                </c:pt>
                <c:pt idx="54">
                  <c:v>90</c:v>
                </c:pt>
                <c:pt idx="55">
                  <c:v>93</c:v>
                </c:pt>
                <c:pt idx="56">
                  <c:v>82</c:v>
                </c:pt>
                <c:pt idx="57">
                  <c:v>87</c:v>
                </c:pt>
                <c:pt idx="58">
                  <c:v>82</c:v>
                </c:pt>
                <c:pt idx="59">
                  <c:v>95</c:v>
                </c:pt>
                <c:pt idx="60">
                  <c:v>57</c:v>
                </c:pt>
                <c:pt idx="61">
                  <c:v>84</c:v>
                </c:pt>
                <c:pt idx="62">
                  <c:v>104</c:v>
                </c:pt>
                <c:pt idx="63">
                  <c:v>94</c:v>
                </c:pt>
                <c:pt idx="64">
                  <c:v>66</c:v>
                </c:pt>
                <c:pt idx="65">
                  <c:v>79</c:v>
                </c:pt>
                <c:pt idx="66">
                  <c:v>72</c:v>
                </c:pt>
                <c:pt idx="67">
                  <c:v>79</c:v>
                </c:pt>
                <c:pt idx="68">
                  <c:v>62</c:v>
                </c:pt>
                <c:pt idx="69">
                  <c:v>58</c:v>
                </c:pt>
                <c:pt idx="70">
                  <c:v>56</c:v>
                </c:pt>
                <c:pt idx="71">
                  <c:v>73</c:v>
                </c:pt>
                <c:pt idx="72">
                  <c:v>81</c:v>
                </c:pt>
                <c:pt idx="73">
                  <c:v>82</c:v>
                </c:pt>
                <c:pt idx="74">
                  <c:v>67</c:v>
                </c:pt>
                <c:pt idx="75">
                  <c:v>101</c:v>
                </c:pt>
                <c:pt idx="76">
                  <c:v>84</c:v>
                </c:pt>
                <c:pt idx="77">
                  <c:v>98</c:v>
                </c:pt>
                <c:pt idx="78">
                  <c:v>67</c:v>
                </c:pt>
                <c:pt idx="79">
                  <c:v>78</c:v>
                </c:pt>
                <c:pt idx="80">
                  <c:v>95</c:v>
                </c:pt>
                <c:pt idx="81">
                  <c:v>74</c:v>
                </c:pt>
                <c:pt idx="82">
                  <c:v>94</c:v>
                </c:pt>
                <c:pt idx="83">
                  <c:v>101</c:v>
                </c:pt>
                <c:pt idx="84">
                  <c:v>75</c:v>
                </c:pt>
                <c:pt idx="85">
                  <c:v>93</c:v>
                </c:pt>
                <c:pt idx="86">
                  <c:v>98</c:v>
                </c:pt>
                <c:pt idx="87">
                  <c:v>73</c:v>
                </c:pt>
                <c:pt idx="88">
                  <c:v>95</c:v>
                </c:pt>
                <c:pt idx="89">
                  <c:v>104</c:v>
                </c:pt>
                <c:pt idx="90">
                  <c:v>65</c:v>
                </c:pt>
                <c:pt idx="91">
                  <c:v>85</c:v>
                </c:pt>
                <c:pt idx="92">
                  <c:v>68</c:v>
                </c:pt>
                <c:pt idx="93">
                  <c:v>66</c:v>
                </c:pt>
                <c:pt idx="94">
                  <c:v>70</c:v>
                </c:pt>
                <c:pt idx="95">
                  <c:v>45</c:v>
                </c:pt>
                <c:pt idx="96">
                  <c:v>91</c:v>
                </c:pt>
                <c:pt idx="97">
                  <c:v>98</c:v>
                </c:pt>
                <c:pt idx="98">
                  <c:v>86</c:v>
                </c:pt>
                <c:pt idx="99">
                  <c:v>86</c:v>
                </c:pt>
                <c:pt idx="100">
                  <c:v>84</c:v>
                </c:pt>
                <c:pt idx="101">
                  <c:v>77</c:v>
                </c:pt>
                <c:pt idx="102">
                  <c:v>90</c:v>
                </c:pt>
                <c:pt idx="103">
                  <c:v>71</c:v>
                </c:pt>
                <c:pt idx="104">
                  <c:v>76</c:v>
                </c:pt>
                <c:pt idx="105">
                  <c:v>87</c:v>
                </c:pt>
                <c:pt idx="106">
                  <c:v>87</c:v>
                </c:pt>
                <c:pt idx="107">
                  <c:v>73</c:v>
                </c:pt>
                <c:pt idx="108">
                  <c:v>78</c:v>
                </c:pt>
                <c:pt idx="109">
                  <c:v>89</c:v>
                </c:pt>
                <c:pt idx="110">
                  <c:v>84</c:v>
                </c:pt>
                <c:pt idx="111">
                  <c:v>102</c:v>
                </c:pt>
                <c:pt idx="112">
                  <c:v>86</c:v>
                </c:pt>
                <c:pt idx="113">
                  <c:v>95</c:v>
                </c:pt>
                <c:pt idx="114">
                  <c:v>97</c:v>
                </c:pt>
                <c:pt idx="115">
                  <c:v>73</c:v>
                </c:pt>
                <c:pt idx="116">
                  <c:v>87</c:v>
                </c:pt>
                <c:pt idx="117">
                  <c:v>102</c:v>
                </c:pt>
                <c:pt idx="118">
                  <c:v>66</c:v>
                </c:pt>
                <c:pt idx="119">
                  <c:v>101</c:v>
                </c:pt>
                <c:pt idx="120">
                  <c:v>69</c:v>
                </c:pt>
                <c:pt idx="121">
                  <c:v>72</c:v>
                </c:pt>
                <c:pt idx="122">
                  <c:v>74</c:v>
                </c:pt>
                <c:pt idx="123">
                  <c:v>81</c:v>
                </c:pt>
                <c:pt idx="124">
                  <c:v>69</c:v>
                </c:pt>
                <c:pt idx="125">
                  <c:v>84</c:v>
                </c:pt>
                <c:pt idx="126">
                  <c:v>76</c:v>
                </c:pt>
                <c:pt idx="127">
                  <c:v>74</c:v>
                </c:pt>
                <c:pt idx="128">
                  <c:v>60</c:v>
                </c:pt>
                <c:pt idx="129">
                  <c:v>68</c:v>
                </c:pt>
                <c:pt idx="130">
                  <c:v>79</c:v>
                </c:pt>
                <c:pt idx="131">
                  <c:v>93</c:v>
                </c:pt>
                <c:pt idx="132">
                  <c:v>91</c:v>
                </c:pt>
                <c:pt idx="133">
                  <c:v>87</c:v>
                </c:pt>
                <c:pt idx="134">
                  <c:v>91</c:v>
                </c:pt>
                <c:pt idx="135">
                  <c:v>83</c:v>
                </c:pt>
                <c:pt idx="136">
                  <c:v>69</c:v>
                </c:pt>
                <c:pt idx="137">
                  <c:v>53</c:v>
                </c:pt>
                <c:pt idx="138">
                  <c:v>92</c:v>
                </c:pt>
                <c:pt idx="139">
                  <c:v>63</c:v>
                </c:pt>
                <c:pt idx="140">
                  <c:v>91</c:v>
                </c:pt>
                <c:pt idx="141">
                  <c:v>105</c:v>
                </c:pt>
                <c:pt idx="142">
                  <c:v>96</c:v>
                </c:pt>
                <c:pt idx="143">
                  <c:v>89</c:v>
                </c:pt>
                <c:pt idx="144">
                  <c:v>93</c:v>
                </c:pt>
                <c:pt idx="145">
                  <c:v>87</c:v>
                </c:pt>
                <c:pt idx="146">
                  <c:v>73</c:v>
                </c:pt>
                <c:pt idx="147">
                  <c:v>93</c:v>
                </c:pt>
                <c:pt idx="148">
                  <c:v>98</c:v>
                </c:pt>
                <c:pt idx="149">
                  <c:v>102</c:v>
                </c:pt>
                <c:pt idx="150">
                  <c:v>67</c:v>
                </c:pt>
                <c:pt idx="151">
                  <c:v>56</c:v>
                </c:pt>
                <c:pt idx="152">
                  <c:v>68</c:v>
                </c:pt>
                <c:pt idx="153">
                  <c:v>81</c:v>
                </c:pt>
                <c:pt idx="154">
                  <c:v>93</c:v>
                </c:pt>
                <c:pt idx="155">
                  <c:v>82</c:v>
                </c:pt>
                <c:pt idx="156">
                  <c:v>67</c:v>
                </c:pt>
                <c:pt idx="157">
                  <c:v>81</c:v>
                </c:pt>
                <c:pt idx="158">
                  <c:v>88</c:v>
                </c:pt>
                <c:pt idx="159">
                  <c:v>79</c:v>
                </c:pt>
                <c:pt idx="160">
                  <c:v>83</c:v>
                </c:pt>
                <c:pt idx="161">
                  <c:v>85</c:v>
                </c:pt>
                <c:pt idx="162">
                  <c:v>75</c:v>
                </c:pt>
                <c:pt idx="163">
                  <c:v>77</c:v>
                </c:pt>
                <c:pt idx="164">
                  <c:v>82</c:v>
                </c:pt>
                <c:pt idx="165">
                  <c:v>72</c:v>
                </c:pt>
                <c:pt idx="166">
                  <c:v>76</c:v>
                </c:pt>
                <c:pt idx="167">
                  <c:v>101</c:v>
                </c:pt>
                <c:pt idx="168">
                  <c:v>91</c:v>
                </c:pt>
                <c:pt idx="169">
                  <c:v>71</c:v>
                </c:pt>
                <c:pt idx="170">
                  <c:v>91</c:v>
                </c:pt>
                <c:pt idx="171">
                  <c:v>81</c:v>
                </c:pt>
                <c:pt idx="172">
                  <c:v>69</c:v>
                </c:pt>
                <c:pt idx="173">
                  <c:v>75</c:v>
                </c:pt>
                <c:pt idx="174">
                  <c:v>102</c:v>
                </c:pt>
                <c:pt idx="175">
                  <c:v>95</c:v>
                </c:pt>
                <c:pt idx="176">
                  <c:v>90</c:v>
                </c:pt>
                <c:pt idx="177">
                  <c:v>84</c:v>
                </c:pt>
                <c:pt idx="178">
                  <c:v>96</c:v>
                </c:pt>
                <c:pt idx="179">
                  <c:v>97</c:v>
                </c:pt>
                <c:pt idx="180">
                  <c:v>80</c:v>
                </c:pt>
                <c:pt idx="181">
                  <c:v>63</c:v>
                </c:pt>
                <c:pt idx="182">
                  <c:v>78</c:v>
                </c:pt>
                <c:pt idx="183">
                  <c:v>69</c:v>
                </c:pt>
                <c:pt idx="184">
                  <c:v>64</c:v>
                </c:pt>
                <c:pt idx="185">
                  <c:v>80</c:v>
                </c:pt>
                <c:pt idx="186">
                  <c:v>76</c:v>
                </c:pt>
                <c:pt idx="187">
                  <c:v>78</c:v>
                </c:pt>
                <c:pt idx="188">
                  <c:v>81</c:v>
                </c:pt>
                <c:pt idx="189">
                  <c:v>95</c:v>
                </c:pt>
                <c:pt idx="190">
                  <c:v>73</c:v>
                </c:pt>
                <c:pt idx="191">
                  <c:v>97</c:v>
                </c:pt>
                <c:pt idx="192">
                  <c:v>80</c:v>
                </c:pt>
                <c:pt idx="193">
                  <c:v>90</c:v>
                </c:pt>
                <c:pt idx="194">
                  <c:v>87</c:v>
                </c:pt>
                <c:pt idx="195">
                  <c:v>70</c:v>
                </c:pt>
                <c:pt idx="196">
                  <c:v>96</c:v>
                </c:pt>
                <c:pt idx="197">
                  <c:v>78</c:v>
                </c:pt>
                <c:pt idx="198">
                  <c:v>87</c:v>
                </c:pt>
                <c:pt idx="199">
                  <c:v>82</c:v>
                </c:pt>
                <c:pt idx="200">
                  <c:v>85</c:v>
                </c:pt>
                <c:pt idx="201">
                  <c:v>78</c:v>
                </c:pt>
                <c:pt idx="202">
                  <c:v>81</c:v>
                </c:pt>
                <c:pt idx="203">
                  <c:v>66</c:v>
                </c:pt>
                <c:pt idx="204">
                  <c:v>90</c:v>
                </c:pt>
                <c:pt idx="205">
                  <c:v>97</c:v>
                </c:pt>
                <c:pt idx="206">
                  <c:v>92</c:v>
                </c:pt>
                <c:pt idx="207">
                  <c:v>91</c:v>
                </c:pt>
                <c:pt idx="208">
                  <c:v>88</c:v>
                </c:pt>
                <c:pt idx="209">
                  <c:v>98</c:v>
                </c:pt>
                <c:pt idx="210">
                  <c:v>68</c:v>
                </c:pt>
                <c:pt idx="211">
                  <c:v>71</c:v>
                </c:pt>
                <c:pt idx="212">
                  <c:v>75</c:v>
                </c:pt>
                <c:pt idx="213">
                  <c:v>69</c:v>
                </c:pt>
                <c:pt idx="214">
                  <c:v>90</c:v>
                </c:pt>
                <c:pt idx="215">
                  <c:v>90</c:v>
                </c:pt>
                <c:pt idx="216">
                  <c:v>89</c:v>
                </c:pt>
                <c:pt idx="217">
                  <c:v>98</c:v>
                </c:pt>
                <c:pt idx="218">
                  <c:v>69</c:v>
                </c:pt>
                <c:pt idx="219">
                  <c:v>75</c:v>
                </c:pt>
                <c:pt idx="220">
                  <c:v>73</c:v>
                </c:pt>
                <c:pt idx="221">
                  <c:v>84</c:v>
                </c:pt>
                <c:pt idx="222">
                  <c:v>81</c:v>
                </c:pt>
                <c:pt idx="223">
                  <c:v>77</c:v>
                </c:pt>
                <c:pt idx="224">
                  <c:v>84</c:v>
                </c:pt>
                <c:pt idx="225">
                  <c:v>85</c:v>
                </c:pt>
                <c:pt idx="226">
                  <c:v>74</c:v>
                </c:pt>
                <c:pt idx="227">
                  <c:v>90</c:v>
                </c:pt>
                <c:pt idx="228">
                  <c:v>71</c:v>
                </c:pt>
                <c:pt idx="229">
                  <c:v>80</c:v>
                </c:pt>
                <c:pt idx="230">
                  <c:v>69</c:v>
                </c:pt>
                <c:pt idx="231">
                  <c:v>90</c:v>
                </c:pt>
                <c:pt idx="232">
                  <c:v>85</c:v>
                </c:pt>
                <c:pt idx="233">
                  <c:v>88</c:v>
                </c:pt>
                <c:pt idx="234">
                  <c:v>82</c:v>
                </c:pt>
                <c:pt idx="235">
                  <c:v>74</c:v>
                </c:pt>
                <c:pt idx="236">
                  <c:v>96</c:v>
                </c:pt>
                <c:pt idx="237">
                  <c:v>88</c:v>
                </c:pt>
                <c:pt idx="238">
                  <c:v>96</c:v>
                </c:pt>
                <c:pt idx="239">
                  <c:v>95</c:v>
                </c:pt>
                <c:pt idx="240">
                  <c:v>85</c:v>
                </c:pt>
                <c:pt idx="241">
                  <c:v>99</c:v>
                </c:pt>
                <c:pt idx="242">
                  <c:v>76</c:v>
                </c:pt>
                <c:pt idx="243">
                  <c:v>67</c:v>
                </c:pt>
                <c:pt idx="244">
                  <c:v>60</c:v>
                </c:pt>
                <c:pt idx="245">
                  <c:v>88</c:v>
                </c:pt>
                <c:pt idx="246">
                  <c:v>76</c:v>
                </c:pt>
                <c:pt idx="247">
                  <c:v>83</c:v>
                </c:pt>
                <c:pt idx="248">
                  <c:v>70</c:v>
                </c:pt>
                <c:pt idx="249">
                  <c:v>80</c:v>
                </c:pt>
                <c:pt idx="250">
                  <c:v>76</c:v>
                </c:pt>
                <c:pt idx="251">
                  <c:v>63</c:v>
                </c:pt>
                <c:pt idx="252">
                  <c:v>76</c:v>
                </c:pt>
                <c:pt idx="253">
                  <c:v>72</c:v>
                </c:pt>
                <c:pt idx="254">
                  <c:v>81</c:v>
                </c:pt>
                <c:pt idx="255">
                  <c:v>90</c:v>
                </c:pt>
                <c:pt idx="256">
                  <c:v>88</c:v>
                </c:pt>
                <c:pt idx="257">
                  <c:v>87</c:v>
                </c:pt>
                <c:pt idx="258">
                  <c:v>94</c:v>
                </c:pt>
                <c:pt idx="259">
                  <c:v>86</c:v>
                </c:pt>
                <c:pt idx="260">
                  <c:v>73</c:v>
                </c:pt>
                <c:pt idx="261">
                  <c:v>61</c:v>
                </c:pt>
                <c:pt idx="262">
                  <c:v>99</c:v>
                </c:pt>
                <c:pt idx="263">
                  <c:v>85</c:v>
                </c:pt>
                <c:pt idx="264">
                  <c:v>102</c:v>
                </c:pt>
                <c:pt idx="265">
                  <c:v>89</c:v>
                </c:pt>
                <c:pt idx="266">
                  <c:v>96</c:v>
                </c:pt>
                <c:pt idx="267">
                  <c:v>75</c:v>
                </c:pt>
                <c:pt idx="268">
                  <c:v>90</c:v>
                </c:pt>
                <c:pt idx="269">
                  <c:v>89</c:v>
                </c:pt>
                <c:pt idx="270">
                  <c:v>89</c:v>
                </c:pt>
                <c:pt idx="271">
                  <c:v>76</c:v>
                </c:pt>
                <c:pt idx="272">
                  <c:v>63</c:v>
                </c:pt>
                <c:pt idx="273">
                  <c:v>60</c:v>
                </c:pt>
                <c:pt idx="274">
                  <c:v>76</c:v>
                </c:pt>
                <c:pt idx="275">
                  <c:v>84</c:v>
                </c:pt>
                <c:pt idx="276">
                  <c:v>87</c:v>
                </c:pt>
                <c:pt idx="277">
                  <c:v>64</c:v>
                </c:pt>
                <c:pt idx="278">
                  <c:v>87</c:v>
                </c:pt>
                <c:pt idx="279">
                  <c:v>67</c:v>
                </c:pt>
                <c:pt idx="280">
                  <c:v>72</c:v>
                </c:pt>
                <c:pt idx="281">
                  <c:v>80</c:v>
                </c:pt>
                <c:pt idx="282">
                  <c:v>94</c:v>
                </c:pt>
                <c:pt idx="283">
                  <c:v>82</c:v>
                </c:pt>
                <c:pt idx="284">
                  <c:v>77</c:v>
                </c:pt>
                <c:pt idx="285">
                  <c:v>65</c:v>
                </c:pt>
                <c:pt idx="286">
                  <c:v>90</c:v>
                </c:pt>
                <c:pt idx="287">
                  <c:v>91</c:v>
                </c:pt>
                <c:pt idx="288">
                  <c:v>79</c:v>
                </c:pt>
                <c:pt idx="289">
                  <c:v>87</c:v>
                </c:pt>
                <c:pt idx="290">
                  <c:v>86</c:v>
                </c:pt>
                <c:pt idx="291">
                  <c:v>97</c:v>
                </c:pt>
                <c:pt idx="292">
                  <c:v>76</c:v>
                </c:pt>
                <c:pt idx="293">
                  <c:v>94</c:v>
                </c:pt>
                <c:pt idx="294">
                  <c:v>97</c:v>
                </c:pt>
                <c:pt idx="295">
                  <c:v>86</c:v>
                </c:pt>
                <c:pt idx="296">
                  <c:v>95</c:v>
                </c:pt>
                <c:pt idx="297">
                  <c:v>84</c:v>
                </c:pt>
                <c:pt idx="298">
                  <c:v>71</c:v>
                </c:pt>
                <c:pt idx="299">
                  <c:v>104</c:v>
                </c:pt>
                <c:pt idx="300">
                  <c:v>59</c:v>
                </c:pt>
                <c:pt idx="301">
                  <c:v>91</c:v>
                </c:pt>
                <c:pt idx="302">
                  <c:v>91</c:v>
                </c:pt>
                <c:pt idx="303">
                  <c:v>81</c:v>
                </c:pt>
                <c:pt idx="304">
                  <c:v>82</c:v>
                </c:pt>
                <c:pt idx="305">
                  <c:v>67</c:v>
                </c:pt>
                <c:pt idx="306">
                  <c:v>71</c:v>
                </c:pt>
                <c:pt idx="307">
                  <c:v>69</c:v>
                </c:pt>
                <c:pt idx="308">
                  <c:v>86</c:v>
                </c:pt>
                <c:pt idx="309">
                  <c:v>68</c:v>
                </c:pt>
                <c:pt idx="310">
                  <c:v>92</c:v>
                </c:pt>
                <c:pt idx="311">
                  <c:v>98</c:v>
                </c:pt>
                <c:pt idx="312">
                  <c:v>78</c:v>
                </c:pt>
                <c:pt idx="313">
                  <c:v>68</c:v>
                </c:pt>
                <c:pt idx="314">
                  <c:v>83</c:v>
                </c:pt>
                <c:pt idx="315">
                  <c:v>93</c:v>
                </c:pt>
                <c:pt idx="316">
                  <c:v>61</c:v>
                </c:pt>
                <c:pt idx="317">
                  <c:v>76</c:v>
                </c:pt>
                <c:pt idx="318">
                  <c:v>87</c:v>
                </c:pt>
                <c:pt idx="319">
                  <c:v>82</c:v>
                </c:pt>
                <c:pt idx="320">
                  <c:v>95</c:v>
                </c:pt>
                <c:pt idx="321">
                  <c:v>94</c:v>
                </c:pt>
                <c:pt idx="322">
                  <c:v>82</c:v>
                </c:pt>
                <c:pt idx="323">
                  <c:v>88</c:v>
                </c:pt>
                <c:pt idx="324">
                  <c:v>81</c:v>
                </c:pt>
                <c:pt idx="325">
                  <c:v>81</c:v>
                </c:pt>
                <c:pt idx="326">
                  <c:v>99</c:v>
                </c:pt>
                <c:pt idx="327">
                  <c:v>76</c:v>
                </c:pt>
                <c:pt idx="328">
                  <c:v>90</c:v>
                </c:pt>
                <c:pt idx="329">
                  <c:v>96</c:v>
                </c:pt>
                <c:pt idx="330">
                  <c:v>73</c:v>
                </c:pt>
                <c:pt idx="331">
                  <c:v>92</c:v>
                </c:pt>
                <c:pt idx="332">
                  <c:v>74</c:v>
                </c:pt>
                <c:pt idx="333">
                  <c:v>72</c:v>
                </c:pt>
                <c:pt idx="334">
                  <c:v>81</c:v>
                </c:pt>
                <c:pt idx="335">
                  <c:v>96</c:v>
                </c:pt>
                <c:pt idx="336">
                  <c:v>72</c:v>
                </c:pt>
                <c:pt idx="337">
                  <c:v>82</c:v>
                </c:pt>
                <c:pt idx="338">
                  <c:v>80</c:v>
                </c:pt>
                <c:pt idx="339">
                  <c:v>74</c:v>
                </c:pt>
                <c:pt idx="340">
                  <c:v>56</c:v>
                </c:pt>
                <c:pt idx="341">
                  <c:v>80</c:v>
                </c:pt>
                <c:pt idx="342">
                  <c:v>70</c:v>
                </c:pt>
                <c:pt idx="343">
                  <c:v>97</c:v>
                </c:pt>
                <c:pt idx="344">
                  <c:v>69</c:v>
                </c:pt>
                <c:pt idx="345">
                  <c:v>91</c:v>
                </c:pt>
                <c:pt idx="346">
                  <c:v>73</c:v>
                </c:pt>
                <c:pt idx="347">
                  <c:v>97</c:v>
                </c:pt>
                <c:pt idx="348">
                  <c:v>82</c:v>
                </c:pt>
                <c:pt idx="349">
                  <c:v>91</c:v>
                </c:pt>
                <c:pt idx="350">
                  <c:v>97</c:v>
                </c:pt>
                <c:pt idx="351">
                  <c:v>64</c:v>
                </c:pt>
                <c:pt idx="352">
                  <c:v>87</c:v>
                </c:pt>
                <c:pt idx="353">
                  <c:v>77</c:v>
                </c:pt>
                <c:pt idx="354">
                  <c:v>71</c:v>
                </c:pt>
                <c:pt idx="355">
                  <c:v>81</c:v>
                </c:pt>
                <c:pt idx="356">
                  <c:v>88</c:v>
                </c:pt>
                <c:pt idx="357">
                  <c:v>92</c:v>
                </c:pt>
                <c:pt idx="358">
                  <c:v>103</c:v>
                </c:pt>
                <c:pt idx="359">
                  <c:v>98</c:v>
                </c:pt>
                <c:pt idx="360">
                  <c:v>76</c:v>
                </c:pt>
                <c:pt idx="361">
                  <c:v>96</c:v>
                </c:pt>
                <c:pt idx="362">
                  <c:v>57</c:v>
                </c:pt>
                <c:pt idx="363">
                  <c:v>72</c:v>
                </c:pt>
                <c:pt idx="364">
                  <c:v>80</c:v>
                </c:pt>
                <c:pt idx="365">
                  <c:v>90</c:v>
                </c:pt>
                <c:pt idx="366">
                  <c:v>83</c:v>
                </c:pt>
                <c:pt idx="367">
                  <c:v>73</c:v>
                </c:pt>
                <c:pt idx="368">
                  <c:v>94</c:v>
                </c:pt>
                <c:pt idx="369">
                  <c:v>65</c:v>
                </c:pt>
                <c:pt idx="370">
                  <c:v>70</c:v>
                </c:pt>
                <c:pt idx="371">
                  <c:v>100</c:v>
                </c:pt>
                <c:pt idx="372">
                  <c:v>77</c:v>
                </c:pt>
                <c:pt idx="373">
                  <c:v>97</c:v>
                </c:pt>
                <c:pt idx="374">
                  <c:v>96</c:v>
                </c:pt>
                <c:pt idx="375">
                  <c:v>61</c:v>
                </c:pt>
                <c:pt idx="376">
                  <c:v>75</c:v>
                </c:pt>
                <c:pt idx="377">
                  <c:v>67</c:v>
                </c:pt>
                <c:pt idx="378">
                  <c:v>86</c:v>
                </c:pt>
                <c:pt idx="379">
                  <c:v>85</c:v>
                </c:pt>
                <c:pt idx="380">
                  <c:v>84</c:v>
                </c:pt>
                <c:pt idx="381">
                  <c:v>89</c:v>
                </c:pt>
                <c:pt idx="382">
                  <c:v>95</c:v>
                </c:pt>
                <c:pt idx="383">
                  <c:v>69</c:v>
                </c:pt>
                <c:pt idx="384">
                  <c:v>95</c:v>
                </c:pt>
                <c:pt idx="385">
                  <c:v>88</c:v>
                </c:pt>
                <c:pt idx="386">
                  <c:v>90</c:v>
                </c:pt>
                <c:pt idx="387">
                  <c:v>69</c:v>
                </c:pt>
                <c:pt idx="388">
                  <c:v>83</c:v>
                </c:pt>
                <c:pt idx="389">
                  <c:v>97</c:v>
                </c:pt>
                <c:pt idx="390">
                  <c:v>51</c:v>
                </c:pt>
                <c:pt idx="391">
                  <c:v>63</c:v>
                </c:pt>
                <c:pt idx="392">
                  <c:v>74</c:v>
                </c:pt>
                <c:pt idx="393">
                  <c:v>93</c:v>
                </c:pt>
                <c:pt idx="394">
                  <c:v>98</c:v>
                </c:pt>
                <c:pt idx="395">
                  <c:v>78</c:v>
                </c:pt>
                <c:pt idx="396">
                  <c:v>71</c:v>
                </c:pt>
                <c:pt idx="397">
                  <c:v>75</c:v>
                </c:pt>
                <c:pt idx="398">
                  <c:v>68</c:v>
                </c:pt>
                <c:pt idx="399">
                  <c:v>94</c:v>
                </c:pt>
                <c:pt idx="400">
                  <c:v>75</c:v>
                </c:pt>
                <c:pt idx="401">
                  <c:v>95</c:v>
                </c:pt>
                <c:pt idx="402">
                  <c:v>86</c:v>
                </c:pt>
                <c:pt idx="403">
                  <c:v>85</c:v>
                </c:pt>
                <c:pt idx="404">
                  <c:v>97</c:v>
                </c:pt>
                <c:pt idx="405">
                  <c:v>83</c:v>
                </c:pt>
                <c:pt idx="406">
                  <c:v>98</c:v>
                </c:pt>
                <c:pt idx="407">
                  <c:v>66</c:v>
                </c:pt>
                <c:pt idx="408">
                  <c:v>91</c:v>
                </c:pt>
                <c:pt idx="409">
                  <c:v>92</c:v>
                </c:pt>
                <c:pt idx="410">
                  <c:v>87</c:v>
                </c:pt>
                <c:pt idx="411">
                  <c:v>63</c:v>
                </c:pt>
                <c:pt idx="412">
                  <c:v>79</c:v>
                </c:pt>
                <c:pt idx="413">
                  <c:v>75</c:v>
                </c:pt>
                <c:pt idx="414">
                  <c:v>76</c:v>
                </c:pt>
                <c:pt idx="415">
                  <c:v>93</c:v>
                </c:pt>
                <c:pt idx="416">
                  <c:v>99</c:v>
                </c:pt>
                <c:pt idx="417">
                  <c:v>73</c:v>
                </c:pt>
                <c:pt idx="418">
                  <c:v>93</c:v>
                </c:pt>
                <c:pt idx="419">
                  <c:v>87</c:v>
                </c:pt>
                <c:pt idx="420">
                  <c:v>72</c:v>
                </c:pt>
                <c:pt idx="421">
                  <c:v>77</c:v>
                </c:pt>
                <c:pt idx="422">
                  <c:v>74</c:v>
                </c:pt>
                <c:pt idx="423">
                  <c:v>90</c:v>
                </c:pt>
                <c:pt idx="424">
                  <c:v>78</c:v>
                </c:pt>
                <c:pt idx="425">
                  <c:v>90</c:v>
                </c:pt>
                <c:pt idx="426">
                  <c:v>77</c:v>
                </c:pt>
                <c:pt idx="427">
                  <c:v>88</c:v>
                </c:pt>
                <c:pt idx="428">
                  <c:v>75</c:v>
                </c:pt>
                <c:pt idx="429">
                  <c:v>86</c:v>
                </c:pt>
                <c:pt idx="430">
                  <c:v>70</c:v>
                </c:pt>
                <c:pt idx="431">
                  <c:v>81</c:v>
                </c:pt>
                <c:pt idx="432">
                  <c:v>87</c:v>
                </c:pt>
                <c:pt idx="433">
                  <c:v>68</c:v>
                </c:pt>
                <c:pt idx="434">
                  <c:v>81</c:v>
                </c:pt>
                <c:pt idx="435">
                  <c:v>66</c:v>
                </c:pt>
                <c:pt idx="436">
                  <c:v>83</c:v>
                </c:pt>
                <c:pt idx="437">
                  <c:v>98</c:v>
                </c:pt>
                <c:pt idx="438">
                  <c:v>77</c:v>
                </c:pt>
                <c:pt idx="439">
                  <c:v>85</c:v>
                </c:pt>
                <c:pt idx="440">
                  <c:v>68</c:v>
                </c:pt>
                <c:pt idx="441">
                  <c:v>90</c:v>
                </c:pt>
                <c:pt idx="442">
                  <c:v>98</c:v>
                </c:pt>
                <c:pt idx="443">
                  <c:v>97</c:v>
                </c:pt>
                <c:pt idx="444">
                  <c:v>72</c:v>
                </c:pt>
                <c:pt idx="445">
                  <c:v>90</c:v>
                </c:pt>
                <c:pt idx="446">
                  <c:v>89</c:v>
                </c:pt>
                <c:pt idx="447">
                  <c:v>74</c:v>
                </c:pt>
                <c:pt idx="448">
                  <c:v>85</c:v>
                </c:pt>
                <c:pt idx="449">
                  <c:v>94</c:v>
                </c:pt>
                <c:pt idx="450">
                  <c:v>79</c:v>
                </c:pt>
                <c:pt idx="451">
                  <c:v>82</c:v>
                </c:pt>
                <c:pt idx="452">
                  <c:v>71</c:v>
                </c:pt>
                <c:pt idx="453">
                  <c:v>69</c:v>
                </c:pt>
                <c:pt idx="454">
                  <c:v>86</c:v>
                </c:pt>
                <c:pt idx="455">
                  <c:v>68</c:v>
                </c:pt>
                <c:pt idx="456">
                  <c:v>82</c:v>
                </c:pt>
                <c:pt idx="457">
                  <c:v>100</c:v>
                </c:pt>
                <c:pt idx="458">
                  <c:v>69</c:v>
                </c:pt>
                <c:pt idx="459">
                  <c:v>92</c:v>
                </c:pt>
                <c:pt idx="460">
                  <c:v>70</c:v>
                </c:pt>
                <c:pt idx="461">
                  <c:v>83</c:v>
                </c:pt>
                <c:pt idx="462">
                  <c:v>65</c:v>
                </c:pt>
                <c:pt idx="463">
                  <c:v>95</c:v>
                </c:pt>
                <c:pt idx="464">
                  <c:v>76</c:v>
                </c:pt>
                <c:pt idx="465">
                  <c:v>93</c:v>
                </c:pt>
                <c:pt idx="466">
                  <c:v>65</c:v>
                </c:pt>
                <c:pt idx="467">
                  <c:v>81</c:v>
                </c:pt>
                <c:pt idx="468">
                  <c:v>99</c:v>
                </c:pt>
                <c:pt idx="469">
                  <c:v>75</c:v>
                </c:pt>
                <c:pt idx="470">
                  <c:v>100</c:v>
                </c:pt>
                <c:pt idx="471">
                  <c:v>85</c:v>
                </c:pt>
                <c:pt idx="472">
                  <c:v>78</c:v>
                </c:pt>
                <c:pt idx="473">
                  <c:v>90</c:v>
                </c:pt>
                <c:pt idx="474">
                  <c:v>85</c:v>
                </c:pt>
                <c:pt idx="475">
                  <c:v>86</c:v>
                </c:pt>
                <c:pt idx="476">
                  <c:v>76</c:v>
                </c:pt>
                <c:pt idx="477">
                  <c:v>80</c:v>
                </c:pt>
                <c:pt idx="478">
                  <c:v>87</c:v>
                </c:pt>
                <c:pt idx="479">
                  <c:v>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FE3-401A-839A-507C642F69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1723136"/>
        <c:axId val="1478113472"/>
      </c:scatterChart>
      <c:valAx>
        <c:axId val="14817231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Temperatura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478113472"/>
        <c:crosses val="autoZero"/>
        <c:crossBetween val="midCat"/>
      </c:valAx>
      <c:valAx>
        <c:axId val="14781134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Defectuosos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481723136"/>
        <c:crossesAt val="-400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tx>
            <c:strRef>
              <c:f>'Histograma y Pareto'!$P$6</c:f>
              <c:strCache>
                <c:ptCount val="1"/>
                <c:pt idx="0">
                  <c:v>Frecuencia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F3FB-4C4D-A7E1-5228BA821DF6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F3FB-4C4D-A7E1-5228BA821DF6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F3FB-4C4D-A7E1-5228BA821DF6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F3FB-4C4D-A7E1-5228BA821DF6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F3FB-4C4D-A7E1-5228BA821DF6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F3FB-4C4D-A7E1-5228BA821DF6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F3FB-4C4D-A7E1-5228BA821DF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'Histograma y Pareto'!$O$7:$O$13</c:f>
              <c:strCache>
                <c:ptCount val="7"/>
                <c:pt idx="0">
                  <c:v>Ancho y largo difiere de cotización</c:v>
                </c:pt>
                <c:pt idx="1">
                  <c:v>Madera con manchas</c:v>
                </c:pt>
                <c:pt idx="2">
                  <c:v>Madera con hongos</c:v>
                </c:pt>
                <c:pt idx="3">
                  <c:v>Madera con rajaduras</c:v>
                </c:pt>
                <c:pt idx="4">
                  <c:v>Madera con porosidad</c:v>
                </c:pt>
                <c:pt idx="5">
                  <c:v>Madera curveada</c:v>
                </c:pt>
                <c:pt idx="6">
                  <c:v>Listones sin empaquetado</c:v>
                </c:pt>
              </c:strCache>
            </c:strRef>
          </c:cat>
          <c:val>
            <c:numRef>
              <c:f>'Histograma y Pareto'!$P$7:$P$13</c:f>
              <c:numCache>
                <c:formatCode>General</c:formatCode>
                <c:ptCount val="7"/>
                <c:pt idx="0">
                  <c:v>254</c:v>
                </c:pt>
                <c:pt idx="1">
                  <c:v>120</c:v>
                </c:pt>
                <c:pt idx="2">
                  <c:v>34</c:v>
                </c:pt>
                <c:pt idx="3">
                  <c:v>32</c:v>
                </c:pt>
                <c:pt idx="4">
                  <c:v>12</c:v>
                </c:pt>
                <c:pt idx="5">
                  <c:v>8</c:v>
                </c:pt>
                <c:pt idx="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F3FB-4C4D-A7E1-5228BA821D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[Gráficos avanzados Sesión 2.xlsx]Histograma y Pareto!TablaDinámica2</c:name>
    <c:fmtId val="4"/>
  </c:pivotSource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'Histograma y Pareto'!$G$53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'Histograma y Pareto'!$F$54:$F$71</c:f>
              <c:strCache>
                <c:ptCount val="17"/>
                <c:pt idx="0">
                  <c:v>&lt;70</c:v>
                </c:pt>
                <c:pt idx="1">
                  <c:v>70-73</c:v>
                </c:pt>
                <c:pt idx="2">
                  <c:v>74-77</c:v>
                </c:pt>
                <c:pt idx="3">
                  <c:v>78-81</c:v>
                </c:pt>
                <c:pt idx="4">
                  <c:v>82-85</c:v>
                </c:pt>
                <c:pt idx="5">
                  <c:v>86-89</c:v>
                </c:pt>
                <c:pt idx="6">
                  <c:v>90-93</c:v>
                </c:pt>
                <c:pt idx="7">
                  <c:v>94-97</c:v>
                </c:pt>
                <c:pt idx="8">
                  <c:v>98-101</c:v>
                </c:pt>
                <c:pt idx="9">
                  <c:v>102-105</c:v>
                </c:pt>
                <c:pt idx="10">
                  <c:v>106-109</c:v>
                </c:pt>
                <c:pt idx="11">
                  <c:v>110-113</c:v>
                </c:pt>
                <c:pt idx="12">
                  <c:v>114-117</c:v>
                </c:pt>
                <c:pt idx="13">
                  <c:v>118-121</c:v>
                </c:pt>
                <c:pt idx="14">
                  <c:v>122-125</c:v>
                </c:pt>
                <c:pt idx="15">
                  <c:v>126-129</c:v>
                </c:pt>
                <c:pt idx="16">
                  <c:v>&gt;130</c:v>
                </c:pt>
              </c:strCache>
            </c:strRef>
          </c:cat>
          <c:val>
            <c:numRef>
              <c:f>'Histograma y Pareto'!$G$54:$G$71</c:f>
              <c:numCache>
                <c:formatCode>General</c:formatCode>
                <c:ptCount val="17"/>
                <c:pt idx="0">
                  <c:v>4</c:v>
                </c:pt>
                <c:pt idx="1">
                  <c:v>19</c:v>
                </c:pt>
                <c:pt idx="2">
                  <c:v>55</c:v>
                </c:pt>
                <c:pt idx="3">
                  <c:v>35</c:v>
                </c:pt>
                <c:pt idx="4">
                  <c:v>157</c:v>
                </c:pt>
                <c:pt idx="5">
                  <c:v>176</c:v>
                </c:pt>
                <c:pt idx="6">
                  <c:v>194</c:v>
                </c:pt>
                <c:pt idx="7">
                  <c:v>106</c:v>
                </c:pt>
                <c:pt idx="8">
                  <c:v>135</c:v>
                </c:pt>
                <c:pt idx="9">
                  <c:v>78</c:v>
                </c:pt>
                <c:pt idx="10">
                  <c:v>41</c:v>
                </c:pt>
                <c:pt idx="11">
                  <c:v>23</c:v>
                </c:pt>
                <c:pt idx="12">
                  <c:v>3</c:v>
                </c:pt>
                <c:pt idx="13">
                  <c:v>4</c:v>
                </c:pt>
                <c:pt idx="14">
                  <c:v>2</c:v>
                </c:pt>
                <c:pt idx="15">
                  <c:v>1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1A-45BE-8821-1E9F41D265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-27"/>
        <c:axId val="1747173503"/>
        <c:axId val="1760408975"/>
      </c:barChart>
      <c:catAx>
        <c:axId val="17471735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760408975"/>
        <c:crosses val="autoZero"/>
        <c:auto val="1"/>
        <c:lblAlgn val="ctr"/>
        <c:lblOffset val="100"/>
        <c:noMultiLvlLbl val="0"/>
      </c:catAx>
      <c:valAx>
        <c:axId val="17604089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7471735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'Histograma y Pareto'!$P$6</c:f>
              <c:strCache>
                <c:ptCount val="1"/>
                <c:pt idx="0">
                  <c:v>Frecuencia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'Histograma y Pareto'!$O$7:$O$13</c:f>
              <c:strCache>
                <c:ptCount val="7"/>
                <c:pt idx="0">
                  <c:v>Ancho y largo difiere de cotización</c:v>
                </c:pt>
                <c:pt idx="1">
                  <c:v>Madera con manchas</c:v>
                </c:pt>
                <c:pt idx="2">
                  <c:v>Madera con hongos</c:v>
                </c:pt>
                <c:pt idx="3">
                  <c:v>Madera con rajaduras</c:v>
                </c:pt>
                <c:pt idx="4">
                  <c:v>Madera con porosidad</c:v>
                </c:pt>
                <c:pt idx="5">
                  <c:v>Madera curveada</c:v>
                </c:pt>
                <c:pt idx="6">
                  <c:v>Listones sin empaquetado</c:v>
                </c:pt>
              </c:strCache>
            </c:strRef>
          </c:cat>
          <c:val>
            <c:numRef>
              <c:f>'Histograma y Pareto'!$P$7:$P$13</c:f>
              <c:numCache>
                <c:formatCode>General</c:formatCode>
                <c:ptCount val="7"/>
                <c:pt idx="0">
                  <c:v>254</c:v>
                </c:pt>
                <c:pt idx="1">
                  <c:v>120</c:v>
                </c:pt>
                <c:pt idx="2">
                  <c:v>34</c:v>
                </c:pt>
                <c:pt idx="3">
                  <c:v>32</c:v>
                </c:pt>
                <c:pt idx="4">
                  <c:v>12</c:v>
                </c:pt>
                <c:pt idx="5">
                  <c:v>8</c:v>
                </c:pt>
                <c:pt idx="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0E-415B-A3EC-D143DD877E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-27"/>
        <c:axId val="1918191199"/>
        <c:axId val="1760390671"/>
      </c:barChart>
      <c:lineChart>
        <c:grouping val="standard"/>
        <c:varyColors val="0"/>
        <c:ser>
          <c:idx val="1"/>
          <c:order val="1"/>
          <c:tx>
            <c:strRef>
              <c:f>'Histograma y Pareto'!$R$6</c:f>
              <c:strCache>
                <c:ptCount val="1"/>
                <c:pt idx="0">
                  <c:v>%Acumulado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'Histograma y Pareto'!$O$7:$O$13</c:f>
              <c:strCache>
                <c:ptCount val="7"/>
                <c:pt idx="0">
                  <c:v>Ancho y largo difiere de cotización</c:v>
                </c:pt>
                <c:pt idx="1">
                  <c:v>Madera con manchas</c:v>
                </c:pt>
                <c:pt idx="2">
                  <c:v>Madera con hongos</c:v>
                </c:pt>
                <c:pt idx="3">
                  <c:v>Madera con rajaduras</c:v>
                </c:pt>
                <c:pt idx="4">
                  <c:v>Madera con porosidad</c:v>
                </c:pt>
                <c:pt idx="5">
                  <c:v>Madera curveada</c:v>
                </c:pt>
                <c:pt idx="6">
                  <c:v>Listones sin empaquetado</c:v>
                </c:pt>
              </c:strCache>
            </c:strRef>
          </c:cat>
          <c:val>
            <c:numRef>
              <c:f>'Histograma y Pareto'!$R$7:$R$13</c:f>
              <c:numCache>
                <c:formatCode>0.00%</c:formatCode>
                <c:ptCount val="7"/>
                <c:pt idx="0">
                  <c:v>0.54623655913978497</c:v>
                </c:pt>
                <c:pt idx="1">
                  <c:v>0.80430107526881722</c:v>
                </c:pt>
                <c:pt idx="2">
                  <c:v>0.8774193548387097</c:v>
                </c:pt>
                <c:pt idx="3">
                  <c:v>0.94623655913978499</c:v>
                </c:pt>
                <c:pt idx="4">
                  <c:v>0.97204301075268817</c:v>
                </c:pt>
                <c:pt idx="5">
                  <c:v>0.989247311827957</c:v>
                </c:pt>
                <c:pt idx="6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30E-415B-A3EC-D143DD877E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18195999"/>
        <c:axId val="1760384015"/>
      </c:lineChart>
      <c:catAx>
        <c:axId val="191819119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760390671"/>
        <c:crosses val="autoZero"/>
        <c:auto val="1"/>
        <c:lblAlgn val="ctr"/>
        <c:lblOffset val="100"/>
        <c:noMultiLvlLbl val="0"/>
      </c:catAx>
      <c:valAx>
        <c:axId val="17603906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918191199"/>
        <c:crosses val="autoZero"/>
        <c:crossBetween val="between"/>
      </c:valAx>
      <c:valAx>
        <c:axId val="1760384015"/>
        <c:scaling>
          <c:orientation val="minMax"/>
          <c:max val="1"/>
        </c:scaling>
        <c:delete val="0"/>
        <c:axPos val="r"/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918195999"/>
        <c:crosses val="max"/>
        <c:crossBetween val="between"/>
      </c:valAx>
      <c:catAx>
        <c:axId val="1918195999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1760384015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_xlchart.v5.9</cx:f>
        <cx:nf>_xlchart.v5.8</cx:nf>
      </cx:strDim>
      <cx:numDim type="colorVal">
        <cx:f>_xlchart.v5.11</cx:f>
        <cx:nf>_xlchart.v5.10</cx:nf>
      </cx:numDim>
    </cx:data>
  </cx:chartData>
  <cx:chart>
    <cx:title pos="t" align="ctr" overlay="0">
      <cx:tx>
        <cx:txData>
          <cx:v>Ventas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es-ES" sz="1400" b="0" i="0" u="none" strike="noStrike" baseline="0">
              <a:solidFill>
                <a:schemeClr val="bg1"/>
              </a:solidFill>
              <a:latin typeface="Calibri" panose="020F0502020204030204"/>
            </a:rPr>
            <a:t>Ventas</a:t>
          </a:r>
        </a:p>
      </cx:txPr>
    </cx:title>
    <cx:plotArea>
      <cx:plotAreaRegion>
        <cx:series layoutId="regionMap" uniqueId="{B42B55A7-4A2D-4366-AC82-4D55A9F778FB}">
          <cx:tx>
            <cx:txData>
              <cx:f>_xlchart.v5.10</cx:f>
              <cx:v>Ventas</cx:v>
            </cx:txData>
          </cx:tx>
          <cx:dataId val="0"/>
          <cx:layoutPr>
            <cx:geography cultureLanguage="es-ES" cultureRegion="PE" attribution="Con tecnología de Bing">
              <cx:geoCache provider="{E9337A44-BEBE-4D9F-B70C-5C5E7DAFC167}">
                <cx:binary>1HpZb904FuZfCfI8SnERFzW6GxhKd7/et8Qvgu3YkiiK1EKtP21e54/NsVOpStKp6m6gMTMNGPK9
l6JEno3f+c7569P0lyfz/NC+mypju788TX97n3tf/+WXX7qn/Ll66D5UxVPrOvfiPzy56hf38lI8
Pf/yuX0YC5v9QhAOf3nKH1r/PL3/+1/hadmzO7qnB184e9E/t/Plc9cb3/3J2E+H3j253vrX6Rk8
6W/vz5/b//2/3r97+FwVNik63xZPHv/t/bGoHt6/e7a+8PP1XD//7f13d7x/98uPT/+HlbwzsFjf
f4a5AcYfhORIcBYygRml5P0742z2dVzwD5xwGUUCR4RKIvHXl58+VPCAf7act8U8fP7cPncd7OXt
/9dZ3y38648/l0LRufiLeGL3uu7z1dtGf/le/H//6w8/wNZ/+OUbDf0op3829AcK+lYV3y3+31VF
9AELTEIiMI2IJISIH1QRfqCMS4mwFJH8R1X8ajB/vJ6f6+LXad8t/Tfr+/9Y7t9Zz6tjuPbZu6/W
+R9wjfADJgRLFFEpCBKIgul/5xrhhxBcI4woZ4SGVLCvL//iGslzDVECvMR69+7z87t/vsCfK+iP
nvOdAP72/o9u+69X7O7pPxrwwg+gLCapZCEXjET0B62yD0xQJhnDiDAaIf69Vv/Jan6uwrdJP+jr
7bf/euX8z+phcfah+yqk/4DfsQ+IR1hIjMIQIU5D+YOG5AfEQEOYUCEiEvHo68u/+N2/sqSfq+n3
mT/o6veB/3qFHR/eHYvHZwhMn7+K7T+gM/EhIjjEglBOASMQCIXfhUr5gXJJacTA7URI8A8q+4fY
9a8t8uda/NOH/aDYP733/6au/xim/Abfkgf/sHrDfd8glT8ffRMQ4NMfpv4ZfPwCH3af//Y+4iFG
HPDgb4jy9TG/zv3iaudF3/4WnL+b8/zQeYCXIvpAZEgRFgwc+tUsxue3AYk/UBIxFlHCAfbI18PT
utbnMCn8gCA8R4A5Q4BBUQT+37n+bYh/oDAiI0FDHkacSfIbBj93Zs6c/U0gv35/Z/vq3BXWd7Cj
9+/qL3e9rhUiC4NDG4fwJkBdMsKwhvrp4RJgPtyM/wdJXWbrVtiVr4obXfBT/1jm5KQZglVmTVIy
mvR20uobEf3krRhLOEO+fzGgBhJhSaIQMSI5IL1vX5yShesxCutV3xdJIHG1klxeYdHm92HdpEr2
dA3LDe+WNovTlsknUlOmUNbUF6yzyy5DTbAuxr6/och/fLsjD9pLrMl0O1riVqw0SY2LcNMg1t4V
UtbKNaM4GTLb3WXhJ21xcyhKLmLuM76i1qHThhu06bMyOFAiyE66LtrgaFil41hsx1nKm64Tp7ae
2keZwXKyYtDnci5oXPYiXHvGix086ExT1pw4NjQnuQzjCht+MjSLO5ddNKmGDcW2aEwRKd4jvO8a
f5Nn/bgP+4WqAZMHL6sskXwK42WgblOVPIsb1wyKD8jsrLVtMsw+VDOZ17PvmmPgx8vI9Mu2pGGC
2+wklEEVu7Bv4gn2FBNTX0zz0q1pal8iyTPFOW3VwppSda6N1D1biuY8pwlxo143Nd9VzZCIJkKV
QlGPK2WDHu9Ry4o9ywKvwnLqzyIp+rOiZOGuwWGlTD3FJi38S+blqTepjOuQmI2ZR3yMbISOdRXJ
WFTiU2Sm8RTW+qlJB3ozdJxsjE/vTdkvKsvS5t4OmCm39MupLab6nHdxTn2uvJflR8Sr63Ju5lMr
aXgp2bNosLtOxx5d0MDt6zGvzqVOxanpJqokEvYyaPJIoUMr0PzJ00zvyrZbt7gP9i1Z9FHPVXmc
hiFPWEHGOOja06Fo+3MTheFJHpVEjSgNP4ZR1ydN2ek9z0m+FW4GGWODD8xLdGiEIbFteRQPg4pY
oUhfycMwl30c9OOjb0mpSMPbfTfhl4YMi7LFZU/z+bIiWTLliR3mftcsfa9a0gtlIhBKmG7sYo3K
wA6SKRo3hRGfeJ2u3TQjBelsrcLUnCGpUVxaZ1U12mG3mK5VoeY7YXi5QVl+EuQ53eRRYDYZMslc
1CRp2pnHocguwcamDZcN2BiaqsQap5NyQFdLzSc1LWRDQqcYdWcoKIe9czjb8QaG2y4uu1xupn4+
nXw4nXh2HNpBeTYfu/5ssHkYRx3JkzpyIpk865JeZqnio69WQ8mUaJrPqBGfJjf2imflTTcsRex7
jw5jQdeLyxM+h8+GzkzhjpBVPmRCWT/XGz43TgVl6i6HEqxRFuF1IbIsacI1mtN5XRE0XJKI1Akj
Lt2i0I23pmlXlSvpOij1R1I03cnbZcLZtF1qdC1dgU9K06MTXQ/zdsnLywqzqFbL5IbDTKbhgDoV
RmY5wQWqVtqiNu615GpoWrEPsskes5SKGEEEORT5HKpubgeUeMPiPCTRIYWgN2wiTURsA3xHcZlo
0o/KShU4SeJOsGXlXOZiPVVlPLkmjMs0SspRnpUkLRLHl43JIQyWbE0rFbS8f8J9j1Tn3bwiujul
bXERtWFzErxeup6cCON5XBp3qoN8SYKqzOPM9/2eWL8pIMQqzV277rM7bwOyF6YhceayCYyrK+I0
tXJV8fOhh2kTZRAzTNudRgLZJETt/Rw082pJT6YpX5mWXlg+E4iKeRdf63EpT5vGn3USt2pYgo9t
HX7yQ4NWUWGbXWkgFIwyKaq2V4GtduTJD7WyOjz4lG1pnWA6PHoXFMpF7LbVxKpBZ50CSe3Y7BNG
26RfdKfk3PWqCfsDtdwqytFnY3Kv+JIPKsX1DQvSQqWRvgGRdcJupsjeu668rwKWoJzEJarjWkfr
tgWhV4gWSds72IYfE9xlL1IXjyPxV52Wz1Ggk3FoiHIFOGtIgrhPTaO4SUcV4ipVJjjvqxRkxaTK
s3SIg3lyCSTYSlB+1HjA51WdxQGnZcIL8pmg8bMOVjMeF4glEFByUaxzVkIcqzcUw8IFmRo1kbzc
0mDp43Jyecw8V2zhzWZcqnVa40mVi3vOulmqDLtUtbYmcZQGi5qD9pNrraqLcblbHI4LhpWoF7dJ
azkmXCc24OEq8n2+jhqhgtwn2kH4EUU6J0SD3IZzHkz2DJHwdhqLIZbU5qrI9N6lwV0Uo2Ca4lyX
RzwaCiplLGb9M8vyZKzMeOwdxPRpzAvVDLsQ1MIWOaouhSEm7uUMlIZ/qOmOf/ao0SrqpnAfsaFe
ob45oHSuVV7kNxEuH/0wXvEKEQhadoP6elJLobcD63bM5u1DANqVhTugCgUJysQFJ6NQ2kgdT/m8
855eo9BMCnMNQaR2uZrn4II1TZ5UNYRYvswfK5dd9lF4XC5QCwEqnxJq9C6bLvBo721Kbrta6cyU
8dwDXBrNfYrtwRmrrHVbwXatpCoP020UdOcETfs+5FmyCJ1u28Wc5HCYusJd0yrdIa5fAwiPaS2u
IagTVQRw/Gh/60tSqxJpohbCSjgEw5Vrl3PXhbfS+cOM807xYEj40sRZtfSvGj+rcxTFwnaHpVgA
FRW7rEe3tRvG1cL7XEktVRfwAgRUfaYGNDsstABVVMe0WF4Q0giAhL8KpiypZGBVaaSaXf9xlMes
sk8lTsukrsNj7cv9WIHP1dYltBXPDau2UlS3yGUnfV5e+DFTjRDrtiHbmnbnXV5oVdAiPS5e4aBe
G5ab/dhlmVrG/CYU+tGOwZPWYDWtucKBX+LRI6QI6uPZhduq0pEqs6I78L5NFow7FbCiSHh2kU3L
oyPhk5il3hhhXzySoVqcoiIPLqPWD6rgwYGlw22Hm5dO99kqQu4s9LyPqypBy9bIYUwKN/d7XiXt
LIdNucQ2EsPGNtM2xf208VOQ6CYlcV3b3WTGA+0hBgEmpEPcYf0x81GCTP7YSP4EkwoVUhWJ+nam
IO/STWWSp/r2aW5tddY1qpUxYqJcGQIItKQx1vk9qAjFKUaf5iG69qwqjriLDrTZlE27S3V2qcc0
U2UzH9v01YunJMNGb6aGJYvpjZrCIk9Smq1KPdYJnBjk1RO2gZvuuDbxMFq7DbJ6YwNwPRZCiEam
2ndpvS3kCplR7wp468rR6BiR8i5v26sFoQTVrE8E8U9OtJfI4lABxPGJzWabBKa4jDq9OxqE2Mqm
tSpMl99OdbSxYw1ILW8uF0Gb3QT+N9ipWOFbEiyxXPLqYpY12UU1+hgg0Rz6wGhFIoQPPbE87sP8
sRN5FZc5WLoZIXwWuj1nblZZ4z5C0t3EnPUfPek+Ah6OkR7P7dK2SZNNn8alT+aOJVVVbacofZqF
XxRDLI/DKbwZSB0BQuVadeQzTG18uh+6lKu6emF60XFjhVu1MxriBZDx1MLB4K1LE8MQV6VdgiTL
2vXYoXQzB8NFa71RtgnpTg71PUCFIy9tmGSDORNsdolm07lBJ7QuWDL29X1GI6xmwU4Qqc9SB5lM
tKuiuMSWrSCBTAHC1Qkf3MHzjsMZ0cd6yfBNnut1PX6evTmrhmYt+PCxTMPrydi9CAFOoibukU7w
QGs1VZhClvQc1IvfepzqqzE40bO8KrtpzSAHTLpo2RLNYD/pgLYiCj+3sn8e5WPjAEFDLrkD+GPW
ujnNForXU9XtSDNQhUnmVQdH+RSEeCXtwleOEb1thnxNomVZNyDhIkcr0oHs+OAhGrJlXTrRxHne
blAzy7gpyGOYOrdpMgKbE7kaROH2HWl2VT2hLR0uW5oeC8KnRA++TXRQnUVz1x5MJStV5pVe01mu
iZFsr4f6tLTGbG172iwHhLFf9Ux2ihbZLepEccVbtnEdGG436Ws0ftnFjV88S7rmOsdTjMQQxbjP
cDJNSZnRdL+EJSBZDg9wXiHez6uiqcWqQ0iCtwFg8cEMENo0CfjLdZOax4Y7qiZTylj2bj96WMFY
yy7J/AWa8tjRVebmF9TUEMzMnOTNuBkNhKk8n2Uylm2pfLesvOngKW1TqQzBKTXUj0hOQ+zYrnTF
lCARtJCEjWzVydJejQTrWALOuc+q+UJW2F3xosxiEu6CUZhnW7hGVVqT69oMYoVc0R+XcESHKSr8
2ugZx3xKp21DSqd0W3zCOmSHtio8RJNkzCeIointVNfD3gBIzetprNYsZ+E673FzKqZopRvI3dt8
tmc9DmQy1XWk2lGa2DR82vWNBY+tvN2SzjwuqJRJzRq3ytvPksIJXpUFiYd0hMBF94uLGshkesh/
p/Jl1E7NkCbHOix1HERtq3Q5X4xBkEy8fERCdKqpi7teT9uSaK9EiVVWducNkjvIrPfj3J9GVf+I
o/m6mF2m+jKiAECCOOt9u/OYb6p8LpM+HOOGOsAmCLY5DOM5mTNA06LvEircp4aCHbZZ1KxcGN2g
GgwM6lJXbgDIOqUtpBnSx81gRwVP4eu3S50XZ0HPo139isl12H4yTbPBul32FS6VyHG7W7BbV50/
5br5PJVFrtK5glMjy3XczdkxStMNLYoxzjKQa8WFVxmrT1umzSFDOt37lvbrrhB4S30IsQ1y5jhs
BL3olrZcl2nZxQOv0mSgY7mbkSm2pa5XHGDVRlfzvhF1vc9QUJx7AG0qk+ZmKthwbqr5cQgtZAke
7AP3bXdtQoCTy9LKTTpyxaeGrhs3BbEPqb2QhhXrKNVIOSJ2dArKtaC+irM0kztgf5KOTP5QzwBb
kJ0DOAgxjdNOJxSJU0dwEWdTUMREy4e+gkDoC7nrjYmUb+iGroLM8GRuJh/rnt80hY/iNEehMnRc
wRnz2KcEATvB1zp99c3edyrV3q/gpXdVCans6EQR4656qNcA8LrMXPUdQAexkEtUlzY2otQ728lg
5f3xFb03rSm3lSnJugkcT3ooRsaUAQ/WmEAxO923kw4U7tdZKAYQUPkIUfFmIvxsavyKNhAhFy1P
38x2AAAk/KgmuchE924LtMsp5HYmifpWq4pGHZzFkwXIK2zMUL8eunFZ42HUkN8Jo4ohy1U/5I9g
iRoyJD/Ek8dDXBF2WtuEzt2stOyGeAaGSjowSXCytwWFOOxVnXMV0V4ZYYRiETB6aUXP82rGGw61
fwBl+uMwoausDM+cqGUidW4Vk+MLioBXEpBu1bNw8czTbtUBhjQmfHUKrcRYfSSeXgxDtWyxnrfm
ngSEHg2FVBxHPlrxUs6qsOnri4EFimqaCE/wqihr5XE5rAtIunfAbOQqgpwiLqHW+6lkKVEsiPAu
l+I8mMb2ulzsesnr4mNjcQUhG3LlqS9tks5j/dEOQAvpIKVgXDAqB9JsexscqyyHw8xPkzInvp6a
K1ME1brO8upoAMms28nd8TaUW4ie+SpoCAZZlOFaFrI/bUPSqQjSFM9TedkDtLyc9RjEdZ/Gdk6r
teY933xbmv+VD/3Cyj65em6LLP+1OeK3r3/fri5Xb5X633967az4/dvm2b0yzt2f3nRytb7+8YZX
Xv23x8AqfuXZX5ns7778A7H+B9T5l+aOPxj813h1jDASEftTYv3ENf1z1n/Hrf8+7yu5jj4goOgR
opwT/Fqn/o1eF/gDcNs8gqILHCfyrYr5lV7H7EMURjiKOHR9YMoFrOQrv44FtINQBpw7VNgw48DY
f93rd5qEmsJPmG5g5H8gugVDQO4zyYHgwVCwex3/hmEPRwi/bRsMKxzMLKa4Hy5lzw4l9KLcMeCo
956PWZIaai+5ZLMa7SGPpuoyT4H7kcgdh5IGJ26CqIAXe8N0Hcsg7zYBG/x5z4xL+ooutxlyK9vZ
wyhYd4P7qj6luPnUosrfVGUUxZWQXSxIiRKbhuGdTZezMizWZhgxIG7uVTs1ax4OE4DHIV8J255H
rmZxHbTXkLDHfhyq44wmCGVdv29or7fezFeODnZdWqRXi8Fi7SlQy5Ofjzao8yu8sG1gz4aBnvOc
uoN8vbx9EoGHTwvTkBw3wKTVeXX6ms1lobPbdiz6jZ07rXKC64ee1Hd1t+x6JNOLjKXhvpibSImM
N7DROlPmlWKdilzui3R6DR4d3huv5Y7zDJbaOb3HiFb7arbNfnZFts8h+uynZmC7opJ0T3g679JC
B3vWZd0OvRQ+bHdBXxQA4+s66Wc0HmzWCjgHTqFMo2+LqUTnOQ5XhM4HNiN5NRl2G3ZzsM2ka449
Lcc9Gqe4eP3ma7Sfh/JzbrL2BEBddyKrqQaucrGPlT4bl/B0jOp025UWgE+6vEKVsnbbiTYBVpU/
F1OxnBiMmKpaYzcs4Ot2zuxtnWfBWYrqy3FaqtsqJ3s2AfFMl3THuma+jVDITgI3lOrtq+mIhXTB
z3EmO3MepuSIwjQ7m+pshgJGvqxqYFRChQ3KzoJm1fOgua4uSxPqBBARvhvp4JLRa7rLo0pvizQH
ameZ8JlhwJYEgbebGsoR25I7HfcmrFamdsWq1fl8ES7dfNF1wJ8FZK7Xg5i784HCmd+nIokCMd2Z
hfCY5drvpa/nOyiBHfoxbS+hUGIvm3q9sOoQDhW+r9kQJkueh3uAnfUReImN4KI+NOFcH1yUBXFo
pxtgWcfTccSXs+HTdYv9dM3cbi7r8GqwGPLwsDwNKpQde6J3HIpIXKUBOFen9dncZBYO23aEZJbU
Fyjn1ZGR8PjGDov5JYBmsWPXZnLbelfu8rBAp2EXiiTXNL0Zm8aopcfiM3GVomQAsqM03bkPGPo0
zMAbNAVQKFlbdjvqqd1g0oh9M1bsSEssVmS2xTXP8QLnUq6fIJV7pSj2w1KlcTH1YzKytA6AW2jp
Ti9A76Sp2/YayD03C5OEo8zP3y7OzXQFPJ6J8QyRhPQXOS9WGuiDUvOHaMwKFUS2ugxlrQ91VWQr
grrxDuc2Dupmscp1n4CTTnfZMqWrPgN2FclhOiOvl7dP7VhKVRGSrutXY9C2G05HXWVxW7bLRS50
s2VM2GSx+oz0Mz1tA0tPbSrpaZe5XVBm9vD779oOPq5nPGym4KoB8HZV1gPAjZkfq2IaVpPI5ktZ
W2D0ajOfRKAWsPFqoz1rLoulmtbEd0CRprU71DJzh+q3TwRSoTU3kJkGqcZnbc+Tup/8ZeUiDyc8
DtdzOpaJsU25CqxGh2wJL3NPw8swKqKTbBmfQjDvCi/ooTL5p9SZ/mo21u+tybpV+fo7p0co9HKF
x4lflKyKVD5KdypGU1zYWoOeXO/uuZAzkBYeH0WH08uZRdeW6uUsa2kZgzPXUG0ClHY6ze4QTZbu
uxBYmjYy2ZqlbFx3phgOlR6WI6cmXHUkzS7END+GASNJUBsOBJShEK8Genj7lLWDV5Dr0pVZIrTP
OEL7xqE8gbrwkKC5q47k9SLm2ezG3O3a2ZcnbxfS0Qjok6g5hKHeQqW4u637qFK+fs41Lx5NhJYE
To+rDCoCG8iKxrOxyk0cIC4ew2zTsAVIjQoZ1ecUzoL6lPCmicUkSqArLPDPwwL0FbJQACVAyWXz
phAtUNKogTISpCYY8tCaQ/FOQNEu7NvrKARmaCLm/G0mYVkVdzq/8U1xtCdQh6MxD8crCwa+4To7
M+2w79roWvb5y9SVLz0Tu7Gz8dgDj8g1kH1ACe2nOgUs3gPtyatzPLjzqDL3jtp7zeqzweUnGrnz
PkpXom1mqICMF6/PfF1F1EGOPHeQh9RptFqqfV62L2+Js23duW6a+xloiwixuOAjUoYELG5FymKx
QJ4slw446VbVyNxD2KLrCdIU2Yx0Y9ubOoQ7ltCdA558eXvfUt0zuwFSLOS4AHaueOE19+upZxe8
xkaFojmVBCehBE5wFMULmE54je0M4p/0fVSxTolWMCh4GKOqHF48u2OxZGvRBKsRly85y9hWLtO8
o2kNJFgVfRxL0R1RvWxIjsgNNNFuI6rn2JM23zg3FWcTsbcFl+uxcsX5WLqkBl7zNO/5ralIAoyT
S/59uPwzoPstzv37XVEW9fPn4uFHOPzdXT9D3f/v8PJ33TZfW5Ne+zSgOeSbBot/7EH50if9e9/K
2/2/QmQuP3AhiOAc46+NSd90oGAZgv8SAe0k9NsOFADWmEQSoDXQZtCjAggp/AYkQzdTGAloX6Ei
4vS1fePfAcmvzR7fdaG8tpAyQRi0HIaMEPQ9RpY5SYOhp82qGRFOcuYhdc/qu8BzvWlsc9cBG63a
oDAb3BABFb4iBoDUrto6AKgkEXhyOK3L/mihpqVM9xRkclnZtr9EAd2LBYCyeCJt9TihbF1m/ZUl
/cuQF+ui16u0LjaZIx8XKgBxDsZDXs8jRZkHYgywSeXH2NnodmgEV1rwgye31Zy1q6FPV74M1jj6
yLq6hbIB0+qLrYMR/jx/eO14/k40kL5A2y20ADEWAgVMoVfz2/TBRgBVg6CYVtFkljia1kElDsDV
HAba7bTMwljndXhgSIXgtqqtgZUt/HNmBQcaZplX0ZhCyj2eDGVfAjRgR2z6pzZEYj82+6yr6doT
2SeuxuleA5VGSLuJAhv8k41gSKl+2AjYCeRBEfxF0Hj6g46hDbVwuagR9BVhk+Can0ONEmouBbCX
3GbxUJFJ0VJne4iJs6g2pR6yFZJ4+41rnH+xqu86nqDK/8NSBKMYQiRhBLK/EL829H8r04J2bjFF
NazKCLKCS47YeJeNFFiL/Boyd7H9P0Sc13LcOreEn4hVJJiAW6YJGuXsG5RkyySRSIIZT396vP+q
c6OSZHmkmUFYq/vr1UTQT1gHwqbnPjk4AeFY8lCWW8LugGS5ahZepXkdXrbV0Dnzw2Yu2kbUeW3Z
Oxz3+ECDlzlS4dNSreuSFhamcTnhuva2+Bbd1TfbGn0cB/A6jWH2DXbfNDB7Mbt/L9zAqtnSPt8l
lWAoWBEN/XzieJdjHeKtbnV/irvGr1RtHqEkA5eQXzWgpy3Ub4vzzyay/OPWkKn9SkmQ+zyGbDXV
/csGx7wwcZOpuQtembK/h97S0kPZe+pGC9UP2NTQ8PlIZcMudYpNYZd0KqaTG+qw4lileZuiP5qp
JRUqfVlpSl7rwDXF7AMiYV7M7xbuCpUIltPduUPqIDLzSXxtQ6Rux/h5Cvz1xdw33FM3Ws1fW5+2
lwQ+fg4eLcoH92ljCMcIA5S1Ft3NzIBY9c32MbRzfqhx/T2O3GZzsiQVtds93/5hACkrje6H3AuW
pVh9+RK3MiwoD93BsBENKIs/GBlyiAXmRkfzl9URUhf+mlZ7GP9JpuGpDld6MD3eiT3RI8Aqxctl
ja8lz3bbswReRuw3pfFlPgADq1DJnLpoWMoZBgVcgXAv4XPc0L0+DV4dfNk1vUqIK7+kkYRMN0co
/kgLc88NmTdwd5D9sFWmlzfTfICNU7/4CqRX54vDOtpiG5f+zWshPDvDTF7HCa9qO/3xVm8q0/kZ
B5zJF8gcubCLzKdekPxavou6v6mxbtZ4z8Ehdbnqo/sm6hjgAhyYqT/YfIRv/uDqZTn50V0/j67A
fXBIh4Xde2583tfkhWoOhmMcwc+NTx6lIps4jMS5QwclGrj0EQlu99Bnp/X3tPPvBqVsRnagQXQV
sNmW5GnUqai6Xk9VyKa/W0czf6f8orwQPAxeCztmUpuKmC3KfB38xe751Qg84eXCbcMrL2ttOxZq
THkxkG09pLuoNgG5sxM18AOzT9V1w1je1FWQWAqF4z6E0/IArV/lfgeacOtGdQ80pfBmvWTOmqFY
g/ZjStf6yKg7OLnREm1zf266ac7R6t2C7AsufRt+Qbbd7/o/3cT8Ipw9iXfT+7OgUsock+XAovvN
kI+eTTfNCsF27GVT+iPgQGOgKJsx/KCBehnjJMxWIvps79k3MJKbbQzPXdw0WNfBWsZJwHPhrxKN
o3gJjfgIxagrGMuPNsF3WYQnpP2oUH4LDIWzF9fpBjSIMw/jEN8sC6zl2O4vEowoFlaYWw91IfGx
3vZAHEax5lB3yH0AdWbfpS6Hfs/SJQkrydK/Yv2AvTxftFA6W6cYp5uByr23QRaN6Wu4hSKfUmyD
AY+ataMGAQM+vUL7BlgHMmzrkWrbnH2tx+tWRT9x0uRl8jUa//DWh3+ewfTNEiJMJrb9Y0t2l/Fo
n8s2NAUJXUYkpPUGYj0Qy1JJNpazm9+RyPqtwIC+zo2R50ny9yGk96mCI2qDLy63NoeQ3gAR/VEk
ZtfT59v3d7yMqPI9OT/zhQRnug9AcpTaD8EMRsWLXI5yqD80Ye0eBdY3lqL+oGLVZ6AKU8Z4cGn7
lZUr7Yeq14C4oh069zIfg23qL8Zf31ORjkWfePwgoj8zWf23BMbmg9noU9L0cGLlaA/ChyDG9zA9
zwKGs4hIJkhtgQlRL5tgUSCmsRbNdAOP3jsrwMjHXk43TqTX1Q9jpem74Isy72S9uvQUV0e+JaT0
e1zrYnzWAkCkB2/H0MddL+x3lDYyn709zBvnRdkqxgOtKYeyk1MUBwXdu3vo4zSHqdkXhN2b7Xfc
+99U1kXf+exRtUlJPXZX7+GNix/ZEN83hK7V6jF34Mq+OcXwlMb9V7dMPHcKGwGwST56C8/IuDbn
eakPQdKld0tCzkmHPgAyZ9VvXpCDaawPAHmfQxtBaVzhuJNxe4fPvJXCN8mB3VGl62rp9Jc3+D0O
KzBFWFsBaMoUtwOlv8dmvT6vJszJSD53qDgLNaAy9kg9yGDyT9Lb8x7GxaAFkEdwc9mK4hOPue/Y
AnsxJv16TxtfPslRu0tU909B5Mmn8PphVncgTXnZJNwU6OH+9+11Am4Zxr06/fuP/uLZIu3wB3pX
KSml/cO/n3VmqS903N720Ye+l75N26ju2M7aV5vYUkh//UChbU8+zIuim3BjpxsPjyaISYYFPlRu
j7us3unZcpi+jKHb82GFozR5jNf2NR0BoqzjuJ6GLX3jSXA/1Ds60GaZDr1wH5vfvnLLk2prElnu
Hry8aXrnBOeB3MTnMINQ44soyWp/kVS+dGkXFKFUMjN6fUpqXTRy7nIvsk9k7vbjFP3puX2nA+AE
FhrUF/WzGKcmh56W98ae3eq2jEFSwHojuCmhA860Uzeb8TOvjU0p6PAwGemX2qXpWXXTswuX+2Zm
XjbH4mdpYwbKzqTZ/jOn0s+ZgB9uEv8bd2m2pfTvktquCpc3rCZRgn6HhTqkw0FApMxxhv71URIs
VvZlHIUwrX2hCo5vQY4+1kmL08yq8FzbX8uM/nROt2+2jPqhSe3feht1zvX4Z55h0I71mu/7IWpF
d2SWTllo1/mRrPRRytoWu/X8S+T599a0kFhZC5zG4UkSDSlVqv4iiZyfFliptYVyB6nkbzzGaK2/
bV8PsDaFzvvOe9bDFuB5/V6WFBeg8qLbQcrvNmmSnO3qxyWgLr1N8qz3YeoGAgriGMuk2EQv89S3
D2Gb6Dwc9VBMy13SeU9r03+zBhyT2FSHu0v9mWtn7sjav6dyErdbJE9qTVrIX90f4StYA3CosqXG
f0lbjdKADqe69sOMhKhxZesOvUrvEwuWR23BczMFpKTr9Dhd3dzZ9mC0d/RXnoU3LwU9L2GxdzzI
XX+vG20PygfumGxa5wtg6YzwuRAW2uEUtLAPWpberjAvDzZR32CyqlbFD0sSYZ8bfu3pnM2mFeal
q1MUTPFiCjr7X00XrlkCTzwcg4zHnT2vDiwECcwTmfwfj6sKB65XBElvYLOuZ2vH8JYmzkHLNO+O
wEsF13jrbVHVR4w/j64uUOIc4shwMJSA7oAKpxkc2ggyXA0yj6wr4FgNTVjaoo3T/lGYuQYsFA3H
WsU8T9ggizZqL2IQwyFKulJBqzylcXPB66yebC9ySQIIPZs+z8mg70HNN6AVGK1G2sVVUvMPVc/k
LBNCzm6TFzvVkM/25uJWry2uFL9QgucDl097mxyaHXwZ08NDOgjgaa2FX8RMCdLKnJkIfgcsqqup
W+5Rdt7TdGqf7NDYO8Lqu2ZEXqKfvFMXwoD1PfPTpPt0t4GpKcKNo8FZ6HfQTjf40996s0IMdkGc
B8o8Sb/Lgmg1RzGtr91G0yIJ0yAfgr2tDAvbXM0najry4Ax/g9wgMprWYe4jR9EjcV10GuQG6zTN
Or6xPIabe/BRs6NMnfzjUNM2p9HgcD34Jo/oDSPKZcuUukMIh2B+9WqAx35PxscUhf0WhgZQ6Hxh
uN1wChtQpAwsR5ccpWcOYQpJsRn7Q5dGqHCAv4D+AV9paPvRNyx94sl+3I16XBeX1y2zmZzwqjbj
+lugJECBjmYvPFn0qUWcJFPOjcqjuTnXbpKlIeGDN06/VF32W4A1ku5VNIc4+cQdQrQo3InIoctW
rcbjpKDfcZ0UOMMGaAf3/ridkgWUh9jCn3Hxfo1C3xCn7sal2bJdo1gjHR1K8H5/efiIRblmVIf9
2cMGA2Dlo57VhZvG9iTwWKBJ67ftKkugjrkd/fiLIwwge1woy7xnWnY/wfis+MsWA5AhBBAehVOX
xCd/0Gs2pcEXQ8eNg3qY4S7ucN9Xfa0eDnPYv7XGy2OAehH+NPDuV1+plxk0grcp2+t7iu1luhON
yTskpjKOr+8ZwYkftV5O6iBf9+AmCFuUYQx7zyOFc3WTQ/2+U3r5bAm4YIeDvhoGAZQ9fWzW+JmN
yZcZ6/tgSJ9DKW8Tol7i2NzzmN2lGhdhM4AQIU+xB52fBJ9K1n22suTOUvm+AwxH5ON5ivmczWD3
ZtGi0BH7yZkazWnkstQzL9C0YEIxffB09OIFnsr2AM+uTcgtmvawbcAyivm+i9QLH+tHEvoVp4Of
MfABWQcySSV3NdjJrWu/eDw8t55tM38coODjB7ZketR4GkWIqjS8brBJniY13DQ0OYyx+k1ayB/j
UvreDzB+lnlCPG68hdsbtiOMjbDgzofw3T9p9xAFEMJVgItufvAoEydBSAZI6+IDaRaJl6AvnUwB
2kFnc3B0B4HzOBTpVE7p/DVH8almewVYlx48iecA9wW3ajwf/X5L8y1gBU8vw9CRQhjvdkW/Xjdn
PcgQ56C0WVi3phzUAjAZwH9cRyazQfeLJ0DY+xGF4pocgykE9UF9cDx00WCFPqVEAqoFxLyupRzX
FDAlsA8lHmMsOvA6kCN+SwRGcs5SVK2Rq+Ip2AHRpwycVxzkBLgoDeI271uLAzBM0Mcs2bCPfd50
Bp4ZNqLywMPBFRyn9ree+QUWaJqNbX93fWfBAcORmpNKyQFtvXdIDJi72aJwjPo86cXB1wstljgC
nRecm5AgzsD6EfbjXiBtNZYkHpMMbUtmZX2w8/Z7dcMHR+WWTsNQMigXGRHRkFt+MoP5Wrt1gG3D
2zKMcrIuOwpb9sdbVtB45ppms65Ye0Pyme6HJqIRXg8KYYXBeO2Sj6aB2q5T8jpOwxGI8l9/Gd4X
iZBDrdM3AAZ/ndjeO7KACMOZ2yzeb9A6j80WXGblA5et92KrYYOLBBrB0C0H7eh7p+PHIagjsIP+
L9OnX0NvGMpfKbIhWavYJGCHMI6DxHAT4eMe6l3epcH2a0nUD5+g5XQRed0W/8yp/zABugOM/ltp
cJHawUVONrkjNwczOgJ9OPxZ0VzkbHU2B1J3XMNEVr7cb+vBPUfacjBsn5wH9F6wozTgHYZ1znm7
FO3UfYrJwwXszTvwYnWuG8QvEDSqrNbgJKfRFOok9vhzT0eYI0vOQyKKZTSgUTuklGIOhNiv9ckm
MH+JB2xe8iDrPLnnDgvKX1DA0eBvawdzOwAB4yoWz0Mt01eeBtnQJPGzwDp7Dcb3ZHYTUHBvOsTI
/71G+N24NZHSktS++lF6lqkNHkAlXeu5vjmrkH1q27FbwSSCCn6XZHgE0KnXL4MdRC+Y1Pb478sx
3XXV+t2p3VKW75q61yEFUhkiqFM0KVIXJFy/uhAcJ6IgEyFzidELNI9szJ7QsV3CjmGfzW10dEGq
PwMcdLRj8h0ZkP5G7IThLZv0J+I4OFFjnGw76SFsADDjCUtfgTTcWGTXHi1rP9KIj3eTgMI9q+5T
+gE/DDtIqWUNzWcvkwetm+Rp69KDCOx0s5od9NX1t6b9BoSv7byzbD33zoLv2vXm04y4pb0JyRM6
r1u5AiX7RHbmmUyJ/+Q8ae6iYQizKArml0iPZ6HZnNtlmS7tEtOX1YVHvdX9pZlaC1TFH4+OtE/B
Fj97dEbZsUcfHPAGUkH0eU38+qZt9+M642qP7XbXesn4PIxoS+J1b8qgj6HAkLm+EIIyIBkg3phO
XvtFc5wsOrwZBfvn6o+vyx6wRxzuKIIJ/W4lbqN/PwpQEWbfQu8Yad258ZrtdZLmBMhz/CVGGeS8
BwRiTGkdIGEJb7VcU7D0w+BlmiXkLQhdcmMWgkTDzttP2kc1LDUPnV4q2qOyaNuHFIEm1OExut4b
Ca0T5ysChc618L3HeCia/vc6YMHvIe9yx7q3GcEj7I30K0oaxGUS8pLMCgiojW+daBe4+/Kc9qO4
jJ6jVZvkUJUh0jRE5tKJNdvDeSvV4s7AC5/pMgPZlcPfgO9lh9hD4QRx+Pv0M6H+djBmgY1S/wX5
3leBGKu4Tvv71kNPah4j0cU54Ik6G6M6BeprwotAKQGJcDEZp3t42Lu+rzbaRCWkmBeov/Z285f5
OajZAXVkd6PG8W4367cHt6kcP7ouJSAFXQK9NjnSfgbQgqIZ0P1T1NGjFxEkAdnyaxGa5KlY2ttt
nvMJhEEV7AqupBohCo/RiTUe4LKctcEMdVFDHzEhGN52gvfJoox5SDfA8Mn2KA3LfUaiA2y+OaYD
fd+aoT1EAhlIRBuwgffTsuuXKIybwrpEZkHabplOg/nUKEimYZAiCSPTp9Emb5hrdOeFwAUT7MJS
g/IHWb5dhU9+UHv7C3Xwpxjd+rLo5Z5o/1cDXvo0twiLdZbUGcMBGqAiy4Vuzgi7jnjLn9W1aqoB
ucR1AGILGY5qUP566hD7Qg3K72uDfstssBLqulcZWRUSKz0YiBGQaiIIO1JFicrSLpnO7gpZ2lSf
YivdOcbyxM13DfSg1GxX3DBSISGGc8BohDJUfRp7CKIQytGsxB8pa/dish4u6lrehoaLQ4elq/CQ
U3f2BRNVxOYXL/07RzemTdjx36/p5OTOCvp0PZv4uKEUh//sBd15ihEHghcRNYc1mO4JrO9IcHns
VLicHTx1lU3thgR1q6DryBgGID/7QIlKKMDwi5iFzlkPJ1RCBLExEZ6964fJ4JgNZwInAJZWeP3b
xgiZuu76O//70oN/oBIgrYtK6HHGgvCmoTkk636fTstlWjVAfCu2fGkMyJoA2+VIUa1ve1NZv+vv
UCbOsIgetRF/9PqlsQaOK3D6Etj0XSeCw+i309H3/SYTf6RBi0FBl9xxbvHcTYSzuZ6/F+XiYpni
N67X58X1beaCCVYSAPnMj6EjAG/pDvs8fprnRSGnmcLrzfd1hbEe95UW3oFC3D6LqU9zbVqKoO5+
grczZfO4v9eCAs+pgzTTiGu34x8SJK8xZMm6h2CDoy2ymy1RB78yaX7AwqEQd/vXxMKpFMHwOCNY
mxEznqHwoHnYNIrtLoaQbdI+sy0gZextVfLZ4ojdULau3nphjt1Y8bk7RG80F+8T1yYDl/B3Ifp2
gTyMrK/6ieR0HChC6LLuEKT3rhjTshzjxZdZvwxbhi6LFSGnL5hhhuTDTm/lTMAAWXKCMxPmY1OL
I2vSOuu2IKjUsO8ZVoYp12bE1tv1YazFi/MjcXG7l3k73SCFTgDqKDyAIdx+5mWpb3AbsQzH0RC3
+rFP5Ve3ixfim5vIEXIT4/UTcyjuQ1vVDAro5PMKCJ2HmoGzbIkT+Ec1OEkldViF03KVvxZQ6UtU
BrMXl3TQQzbvQ5Ldda3jjxt8RgcyNV+mts3ttTqOxgRls/TCHEHZFGpnlLd8xQoHgJnBdTwhvXeU
tO8KpwMNxGkPnxLcc3AC0KvPUQWUjVSxTn7M8tSunj60nbXVuGTw9QF1Dva1welSAe7GVIkz2G6t
o+WG7xTBk9ohzwfGxlPDi2ubR39ERHJsYH9KiN1TGuFOnZti6FycuQHYSKqaLFRXm540HgzbZ+kP
n7FInpisk2wL1WMEqz7+FfHbpfHqwiIhD10tyblU5h1rn2n9EQw+LyDXqXxFNOYupHdxn5vOG3EE
cZEpEc2H2K5/VY1YY9KsZQ3MLa9lH58HyEpSgVfRC7IESM/klDWYXzH2+tjM3i9ucZhPBtpQ3Bve
Yv6BekFOC0EiSp4Ruet5QSQMlQiesxKu+pfclOZi2yUocX6NRdIFQxEOiHbpVrxydL75aOC18Akf
LAEiiz7mr2PjJWl7HHqSH4ix/mE3G86yf9+blro7y9FtJ0vue8dQkP77lr1+/99n7aigfK38QSJO
e/73fYCa5vz/X+JSg6MKDQYZZm3OvU65/O/Tfz84BN4ABT0CQwVn8H//8t+nRi03CW3bg+wU3uNG
cH3u1gBw0vUzHNdf0Sju4672Dx1xt43nmePu6JYtZtK3k1ohSk84fyD0VEmEDGqP4qHXQ1B567hC
ppQ3wTXJm/C1BqnkfSdrhJr/mivsJvWI5MmS+0n8NHtdpXr+oCndK4tZGUAI3U+v58MwTxJbqVmQ
kaIxkhUh/pQmzVc/3Z9p+0DjICm9ELh/mwwIw6JsxDUmMhNgqyxhPN8nmJ+BiFHwoQA3XAj3f3oU
gMhsA3BEhOCHcBeW2iLql3rjqUdNiQX4EK6AmdYEmzRCVAEE8FYtAZ6RG7yTFmmaq9CHLr0PByq3
1xGDHBLkmbJBoxqX0E/gv7bZzMOfxCAPQFzKCqIVK1qvb18BV588PnxhqMsRrR4vHAQmRpEYxY3+
QOZmwL3kkD7x07JT9oY1IazogV/QRVOUHiTOsWyhncTzki0tahpUbXD1UDtmJuYYgTFOU8Hj5g/z
fVv1+6VD2XSzT9tvAEHXEtB8s2siEUTMU2vTDecFQFnbv0sZnKc+xKMufC5rqtkBjM0LGw1glxbx
FMnRSdmNqWMT5LJdEVpby2imGyafNBCKrsu2J9v/1i7+b3IaTRVdl/9/S/26iP9/hTtWr1XiQ7K4
LmkC6ldm/xb2vw9euPAcI1pClGqOAYII9kdNfSRJ/L4ce3WEzmFgIg+8xMSlAhZIex0SMBXjjr23
c7RJxFuH2zoEhzw7d1mUufMn/jV6vndOZ9xKCycQViLfAUsVxyDF4ZV0K3YFhJ07KicIWBAoyqhx
NKPe/ifQ8XK70Qjm0IKg8PBHG+ZyjZgOeAmMHajR1e9JFYY4VIHjo69tQ9x9ffgWuxiYrCG0Uib4
PYzGL006/N6aKBsIIAHgGhyTY7AW13a/nWE05VaPT9OMmRrTNbtLdL9Unl3fNHEMKUK83PsadYUM
EGOHJAGlwOt6ROrcg5cGaT76DkmYdnpCXmsW3xD7VEW8OYK1dYzWIIKRscy3kZ1PCocxwnU9ZgL8
ahhSs6JnaeHP6jJruSIXhaxwerdj5E5ZNwpAfHRMkZvNsKOeV7p5Zw5DrFrmRRZMNW9p6OpMrCBz
IrtcyRjYtYyFr55B/r1vOFzvlWJ31AJcb03zydMJcsqBPqJ7+gd8wPiyJUbOzNXQrBdwvvxN1yd9
IIlNMONhw/SBFQU2fMAWjOPiB8AsoEf6eEWuuUNogmjRmPlRuD0yXNNvOJvpeezg9qYb7sRFFam/
icpA7q3CQccIHi/I2WIsyg6aM3cOwTW/6b4FGVK4Ny2BaTOjDiNwxzqKGxvXpW7S5LSdCIUNR/cN
Lyum2oTxcvIcRAmxCAzw4TEk7T7EhIVgKQdeY31GekUXQI4Ym9Bl224uOFX/TCuHs1uLj9bzt8ol
v9D3WbwNBV1jdiV33yBtDFUzQgsaYzDzHRZCFfbNqyjUVSRA2lNNEpHXxppjHyEuHq9zFSB+JeuX
KK7XA+/Wizf3yZl1BnUZj/BmdqarhI8TvAvb42JcU8oJsa2AIlHf7n+4moOftPkM52DNrE/tSZjm
r0Nv0AYCRxOXbz1Nzc2O3pMHA6aEcKT/l4h1RbPp5mAtvGsXuU94GerBdB3mJ1B99huM7Ih75P2m
Zj0ho/elF/4TA3+NluAp6skLxjDAvYJSMyUBy9fAwRjE+0tj6I7Yby9pCi1W6aZAvrrQXD0RCngI
9Jsq9I4LYhwOOPlS9JJwV1Vbhwc9J2Cmkf4CWk0g4aJmwyQV/qiua9VPoHn37hmXIholsdXlolgK
P+V+9cglgq5yCrSCnLK38IgYe6MgIsIVe9KmDoSvu+k7U6zGIlvPBl1gZVd1OsmC1BRmliJlCmgm
Q8Ek0egiEq2fRRSoakQMBcovBP+hw+tGwh8UBjce+qpsHZo7Dx5u1rYOSMHUMDj5F4dLjQyiKxau
gmpk8oNidsUx3kHs1WQDNrx1SNLgd23+tD05oL7LuIHiuE4nQi4Y0n2CDTmSMUe9/LfzP4Tw6kfU
wOVGkAlXESqzAPhvrkBt5940j2XjoWR1bYG1J4BQYYvYwc55GiGdQOSCSFzrSYhP/o5xCwtCLszV
OW23TxapFEsAU1lSRPEQkthcZh3i6nGPKT5Rb2+Ego0FoDTrkfbzBqBJExm+I2CLg//lK1cig/HK
6gTyP+Wi6KCkNBojVTRif4ga7897XJ96C3EybhN7xEEYVqLpcDeAfZpki5lWSdMVCmcJxUyhNmW8
2PfF5jCf6QkZsSbfmxazQ1xw3ESdIh9pwE0ijNglvUZud/qga+uAWCFFObk+g5nfHhG++iODEv7Z
LU35b3EdiqZ8oKKU/Ywdhtb4BGgWtzfxGGKFxnYskTpAjgtCcwMEb7eMlcuCgNWGyRpRj2Zo2oCL
tT4aWQVxs6HrzQBrAm8i+vmoXY9OyieAr5BkggTKCuQKZz8jEDlkZt+1RkPUYhwZbKIAyJtas+ba
S/C2v1mpn2P+wPOWgILCOzjASCEfdSqu7GoDzYD3h3HyC+wTlQ8Ye4wdhVE1bZKksMMxZGpNoaSv
yZeVG7nBeDq8xxQKBU7HEPc6JLWLDtV4WlhzGAcXQBXSFLI54HcJKCa5po+Zwgtq3YZzHFf8BDMv
QLucNR2mdYRQiDzUjLw3aT7B7x4B4sH0EMtpotFfcq1HtrjUEe75JbijeoWsAzv5EF1/HuvwvHO/
APOAVPe6/Aqi9mEhXpEm7euE3ZbRZRwL2YmojBJQZgIT5rIA1mweDJHI633e4CP4PI+j4Lkn0Muw
AKtQuUc3ge6yoZmOizX0gN36ojHWKYg7pKB3hMEl0ne2/Rv2mOcDs3fE/BgU/WTgW0blgtk/wFhh
/IkSF8pLODDv0HSYTxehr4FFBIN6a552O2EcD99KtxkcuJ1/bJfWVAPVgPDi4A2ptvfNYs83vqCX
LQku075CP6v1x+y3GJVGHQL1Na/wQGGuFH/9P47OY7txJImiX4Rz4M2WoLdypCRucEoO3mTCJICv
78vezUz3qFQkkBnx4r0bUlVYVMplg1f/iPRerAinYZvARNm7TKpVS1LAa2gJkYNCXBz8J1lunT59
H5sa66CvnRCzDrOqNn2a5eBxpiQc6HiJf1RLnSTTY6iI37kjtMIAfpWoTD13Q7k1oN2QKyZ+F/xv
+zmKKfcAW3CBaMUqs8rr2IilZxRfjo0qpIkaXSt+700wZrbXZ1TaNmeTW/xQzGTQujqTvPdYLaUf
+QvT126tMYDD8gJjVXoqJdb8nnvagWwU8CkuuiZ9k1muFrVf7owke1M9JW3FIXEdCEisHBxrPDu+
2FS6OBFtXLhcoW1lc63ywuVj0y88SqUksK+lEZN50aKwict10Tvd2RAFSoph0zjU1avldR+1+9YO
0VeZ9/1WWvA+wOApNKEOuWqftEsTPNaUGCuGI7Nd3EapDwfLjHaTJzA6KJN+cxrJruAgKmZGtnWO
Xddpt6bVqV3VpvjdHOIswDDWfc1oDs3lR7f7ZaHEeKmVaa4DoFgIlAmKSt395E4LCMhvDlZBOk66
3bmZKcgEYvjE5CjMhPlUDkp/JA3xg1bdKV/5gW3gnsh92pFmY4INWGMy5VUbfGORcxji9CqO6Wgo
gGKUMZHmvdLBrhkfPDelH5+h2LR0cB8Ai36jaoz2OAcfNyHOiDb38TRoEGakQdCOgJcXJkG3lwI8
mZXSiFZvrllnKy9oiJEG2kVDdkYPjx0+e7k1kvk5Kjqm4trz0Hu4HBUSHBkYNx+Xld9sDAl/okjt
PEQLxm1b4ow2kiW8CSZb1j5XdkzAqjeWxZysyQhS19TmKucMX8wdpI8iNnezVr+OY3otdIb/XfU8
ZP1r3Hs3fqK9jATSw4gCI9yKtiQuy9040rr22fwmS+019R9DhnUdkbSUXccQ9CHGKJRszI+rTrZw
2poOlEknw0kUz5ryw1iDDuhF+zEL/oI4v3ck6XP4GpwHdy/IL07DRYUI/Nb18U+eu0gomGb0WH0A
JgS80+sIIMVRaOWxsXDxT5ykfscEEkvMWubZmeKwXuN5QPD3dtATTybJunE6zAWpCd2ls6E83Tak
I/EY/uny8SUVzrAVVcHjjodlnYiGYtHkqY12jLsajE+4yi2sO4H4k4Hi6lDiy0jGL1cEm1wHieTp
yeeIPY833Q1HDb+BRCeFOieSFT9u63rFG8A344w57sCMcdiQHPQpFxnotCuSoIz8AvJRVfY4v+VS
i9Rr0srVjEPRjv51I0ZIGjVz5bbJ25D22iGoY38xBLjQ7D47aWb7DyE6ZOb0506RsWt9dJ43pnpr
LvdvH3aIL/s3OrmRW7IOK2vcm3Sb6yrp7nhd+QumsDWyRpZrzvxVpCc/zLTOKjfbtT6ghDZbiC//
+pps3jQkcei2JIvzqcaVDbbAle/0+2BUGm7tmTI0tN19Mfn41gUTi2wrPbmF8brmj6oXboDvYYi6
vXCMJnTcBhmOKGyT3nla9F3VQFcLNEwd0YS3KTdfHw+Klk5PCRiN0ErQ1Uw0vNFYetNwVTHYL9Bs
zNOjm1viCo2ihd57Z6EEzti8eINGAilSUL8ENQG77OFZRlNtUWCthP9hbIjEABVs6pIRh/h/OpLd
E0bAYduRJrfUZkwpwjqP3wfD2W80H61u/Kx1JmdWQ6vl62QCFq4XnNSj8KCm5Dr+Kw0Evc5n7IND
74jHfav7tAazVRCfdnadPTcMw3z4ks3LFHTbqU12j3+YDv5aatd0BEzTR+Wrnnh/FgS2XCRiiYhd
wb0R8zK3H0PkHpxJO23kyMVom/XC5nIMhnonAiaekZ4TERSIY8OvHqRYlxLxBBCSPtt+ymLAID3I
iwzzlV4V0zo2swFeiXHqKqabnohfcvvDiZFMo/G1LCKoXb2/SBMUaDXF1wp3VDDmHyDiqNOTfFOO
cziZEujbPPzOzfxRdtAORRv7G6o8nI5Il7Fg7gzbd+WbB6hl3cYcyjtJ772XWNCHomZXWraPwUlQ
6cw4HBrv5lswQDnDf9MxOmeT9vU4suZS7nETbsoMtzTAxleLQIxomAs+1KSp136zbsRHrT93jLTC
QjO3EZHPOK6CR5DnrDzXR8vOry7R50Va//itnoW2QkgqofqN0/AN7G5l9uOFF+5sDi90AXy50rCR
1e3v2G+epOHLVRuX596QoW1QeZXJjHUi0b+tRyHsm9QoMHms6TsbbWslnP61C0ikpBKeR8aF7GnZ
wm0CRvcB8kRBa63qd2Oe863Z+29DTwgyD2hoH6WlNjxV0XhOaNyzhKaViYLkB9iCozx7UalaG1G7
wf/SRfZFTk61LIsRr0CMUa6K7olZ39Fx8Es2D+tFo9amSwBikv0tMjgo+pJJtJFAyvqBb9kRaea2
B3BlX5Bfll4mvwN9+siTnGfEjV4fz4kNVuHR3YBBSh1sHjpBXh8buGFd4A1jQWl5a/p0WHsVJZMF
vsHPFRQDGh96lErbeJbLJNxePV4QkJ8ibG3jeUpLXkpk30Wf8jxFP/MANa2AFrkg6IqnNV7Y/qPD
PtMbHNPE3ljC2WAicELdn18j6ZerB4GsxyOW+us+z49JMXFmuhXT1she5t1YMEb0sZxxJqPQgqT0
qm3qWa9ZHxy0EgOylrxVOA3bsd5hSkDh5vf2k2CT6NqJkWa1SI36apToOLUHKzbGNjfhFeXdRxcs
65/E7HZQHcOGOz11vVdvFKdg8i6cKiskyoXjjnBdDYCTWtHtjJSXbGA67aTzk2Ul2GAl7X+Bkdmh
fbYGCKuMpOu53SeOgat8lOCTq50BadCbywPew3M6IUC3BrjG1JhXQU49Rcp88zg8DbN8//9DlLq0
wrqej3Njr7JIHRpF1VvV3drLRyJI0daPxTkX862CkRRl6lVVmIvycQ1Kgx9cGrShCX+Mm9+roL7z
4W8702VgqvilageXcBx9m0W+920YhH4BADjq15C1CYb7SzcIxk3ibVvbCedquuOjf8zTnkqvO2Ls
C1WNCalepTFU5Nb71rxTWVhnLJ0RuMwGDI3cNzOHTDrpiNKxjmDeHB7fiGmXmMo6rtXH0CVV9arB
PbYI+m794Ai5rboFU/XDa7fztGRFyOsWlNMvOKRgYQg3rArnBKftEzARj9xQ3OIswxktovOMqgCv
6XNyrYepRL/UfnDJJpI1eW6BryhfmmK8gT6CjwXeOfcYyM1tpIV+FDx1PlBYjO97+5EG7oNbX/9N
GXNT2kF0Ee4UGhfekxFLG7PwSh+O5uOyctn6EyLWLgKzeWUk/FUV2Sr1+JvMiDKOIEBdGFdSe8mS
kvbFMYI8dPHhY8fIt2TiRagsDul59v7BHzExNN6NvDcWmLs+wJsAP7aHe4pVJRDukVbw3aiMj0z8
2prmrgINJzBkgmIpxdmum60Vgihqs5n6MQ8uUxctgm72w2QCzpiNxDbsFFqZ7kEvsFLvKTWwh3je
zk8VfwkTG2r3Xs/Trz6KzcNzzTuK2strkdv4DOvIee5J0JStFm86ZUKi44VR04EY2q6I3aUIrLcq
AOsGs0MXxKB0qltmNXPzh4fkConFgeXmW2g/IyPcTvsdbO1ZVN0Pztqcc99d2k39zzExckzcaEZy
B5xnrwQAi/I+GUJggTqBSr5UxIdggMEQGxv/pLvrRqPuatvpkDkGKQnwhm7UactqDm6y4mMdU9QF
D0S5X7Rh+jHGBldzkexy8qWBYT4lXfxTevFuwoYbWEGEzxdihkLXqceFImCzbKOKNtvVqVOSLztz
ds1I/hA61QPeW0H1QHOK4IF1frzXAnFnQgyN0qCK1z+6jAGkPeU31A6MsznHgjmQEesCv10p92ya
wxlMSr6MFAU9wXsF0kAXD+QeX+o0EHH3xFWKQe4GTg6mELseeKttYOYmy45TwTNvmj/GYakzwe1z
gwBH714HhlVBrPOUTrgVDb0/SkqEwkUZQAp6d2EnF7qWrRUki9TTrn6A/FiLDhXvz8t4lY0KGIru
nIbGfirdhxgR81tVhc+gonjDk/RUuQklYITLNV1nVv+ZxEfgEvW5mIdLxZVbEO1tgvhryN23zjJu
c17uH0QAp+thdskHGwB7FUWqdc7IZAWpeegmH5YAaIw+ReAhOVivXXybtUDvLYxUgczQw4LkVJ4f
dOGtrP6cpJh2JcKkQOOQE3KnX3kSSFcVBqbsVnSKL7HH54Omede7jpyb03/Q7WyBhyRh2tOIzILI
HHZwOuzRrXYdw4ncuJdMclZO0L0aTrcCeLOaB3rhwQPsPLk33Bk7s5NilczqXk91fci7sG7aj5h+
mEtpFQ/mi5VVzx6JUCx0NqPw6WpV5Wdf269Wr3dhkt6oB2qGhv2t5GGBoPjaFOmlc4t9nerHCDP2
yAep29axstsPZ8hyxlrMZ8VP4ZofjwpGsvdrAVixXdvO8P7IckSPz9jGuYSD0P6ExXlzVXJvLLjb
Q3NonJldCGO567Pu2AzqPZ3AsBAq5ic3zjZ34n++c2KwxKFCxMczqq+6ST/8RJvWAiUobZCp6P82
mu1dUPtowwPB5Nd4hRS0NDTaT0fWB2V84a4mvXcqMWsCJ7wQXMTdP2jtZuj0DaYYXthkGeDwCa2m
eLVqdTGGCFcICqfnKFTROMOG/uDwqYOS5b0sV52pnSTzQS9j6FrcZR9jWzVenHxQG2DXsIaKLVeA
u0r77kev5xtwsyff7Z7KQt79AfIQDHbYOv4KkxaGXnPaRjm5/IAyDxtGLK7QT4izGNqJr5f6DQyp
jk64YVBMbBq5ofAr3l2DLD0mHEYQ4gvtcW85+g35FWAzbhcykj2RD7JY4T1Qk1ja+fRZe0COojq7
kARF4Ansd7SMipARcrOO3bzxShsiLllXhBJRvObULWmEpbfI0WD4o7QMRcYZqUgJZT1Rs3JdGh+R
0qelCwIjimCNt6JaVw7mNEJnC8M5WXN9dWYMcK5Mr1pHZyHkhEUVbbPk8XC0ea2ZRYAbm+hRjVTm
a/kTY4GfFnkHpxUhhSR4HU3i31j5aFKK/qyzeKFpyBxKQrX4+0QeX1M/enFbzTzoCJMLjb0DfErn
BPGxER0GKo3IGLUYVIdgP3BTN/kNcMndJrKyENAaQNGWxyFxLDwTAqWDfxdBr1hEEO0oy6adnI23
Ma2eiyTaJynB2Vj0BRQDEp61WJO8qHePGyez22XiVjfLms2trVOOpr52juugWdi3oCOBHSnrrcQS
STJX3gUdbDZ1Yhd0w6ZQ5rundxfXcs62T5uWtCQGs8FyFjg9ImT9/GibOXN1OLhzszX67p43PfZM
sCtYekvuX79m4tCN/3xmrHEeNKHdiaNrlH9cvfAmjZNkjA4+F4oubXs+cBYRM7zLGf+01Wq7YJzC
YUZX092Jnq1cmqnEujt+MDsmNzdPN2VswMZhARMtFnQxPM3+THlAr4gqgF1rYfZL9lQ4JoSuRmwr
SwND+DiWccY30jymSKlQiQBPTsTR63Hvaum6lc7rPBmA1ZJlCqKQyIqP/6El0ZmBz8rdNF2XbnDF
YXPSK/micsytdvhoogdfex86BpXO4z7C3o5CaeZABWNGzbZ1UHm1JgZwoU7l7noPemvcplq5q5Cg
eBGWhZ1f2sS6cbbTiPU5fMjh4PXprtUS9Nr2aGkpg9wc4qnr3YSpMeWYpuM446fh6Z20fhX0zFrw
n4lFY6lL5xV4I1MB43dc+gVB+cresxVi5pAhoicf3OFq+EmIycA3hrXfutqeNQSM5nE2w1yEpc5R
BwC+3yvy9zWWZdkguVcBVqsimXimJvOTt/R3zkRHsrDYw4gnYjinv0FJfj+2pIb6Bz+srr5ly7c4
E7dtem04aB3TQ820CL0qcXWFuvUi6cIgIIUx9oxZWiIGFOjyagQ4yVKDyUoaPdY8mP8KET9ZQAJA
3GsnPy/7bQnyyNEJvRYGsdp/rcveFF9ecHVd8jqAh+ziIItjIs+xznQHxfEWQRVzjeLK7ocLXkdo
vCrdSGwg8WSsEiO/evZ8kilVQzlo6ao08J6UxA65pae56MDuQt8e8kvN2YVTnX44U9cm7w+aNj2Z
GIMJ+351DXTuxjNXRWG955k8oqsthDdfZzQ9GjoGOZDd967w1cJM/HME/3mY+62jO+epyX4Cx4xD
D0N0GDjRdlBasRVzCX72GfbOFo/BRvcaTKZsaEnG6L2uJHEybcP8fWGVRc1X2r0Xj8Bjx1wGr8N8
wYKfLABB7HIf0V9L0r9BdvfW1tG3SHsF9gjwVteordl20UbCoMxxX3vWmLRBcopT+iB9VuvS886J
l1+MYli77GMZfJP3tmj2DWGAydAIBLUafleSLo8UsUZtKScaFBw9aDzWaa48ts/U2MwUve/gD6hc
6ZYW6Oh2vFliIN4VD0seuSC0OMvWLo2hHxc7qyfQPRKsJujjRN4T9N/PjFJukZHSn7C/T8W8rTUs
NSOU+THSF4PdNstqcp/0vP4058EMmcci1UBKZc/LTJKR8CRqhvFVVL62hGnNIUy7uvb15MUudBhu
Y12sB8TpgsTHFnfSupn7ffHDi/ZS6jwhEu9saEbZFf1F35nZj4+3CenT4TsuIUrXfIv9PMS7pIkP
ZDkoa/PiA7NJsPB81qqkKjO2EDLXRgHQmEGWWvR9hWN7+BsDjMgmTjecc59JonnHytllwzhsVVpU
S4LTLKjCBCxWMuEeyxxmuaQr0LA9tANnLpp15IwHLeUJSy0Hn9cwH4qpJsqpIvIWF53IhFQl2ori
zi1qIwV/j+fLmMwPe6hgx9LfjubjduuS9ZwZAVq5xXkDRDWktjcyvP1NfW1UtY+nvVc3/aomzVPo
7bTVgKYT6ObebjwZ4aVCPNLgSWku5nU7TgmGVZxg30lnGk84Cd8weSXL/BHV7Ws+G8fcBkqdJE9M
pVmfmqU/ZS7g3QKkRxozwytkwDoTYLGTVny5rIJZFcLzlkTFHRBrLDZCtcmDDa7iz8IkbqPEctDp
FklwoapE3skEkunbdIgmaMyC5QWLWiXLwVfDosKYuGaZhViP4din5K7M9CeJ8w2tJS9J7I5hY/lr
S0ehMkfs9Lqf30cf2wNZxGVcl+JYZNWuaORbgikF/n9QggBUdtXyOYYu6dLQwMyuOwUTp0dNTZGP
t4YVSTr/VwNNz3e4l+XMcECQ7wwHY3yJLAYQZWd9jbGb7EcIc7NM15ERgWeYGjxf6jDhbEMzo2XT
ZUBPTfX10KwHqDkAluSqN/OrnqQxfQL/jeA93IYqS54m2TyJXtdf9UD1ADKkHjZ9kd1ta8a6w/j+
RMp51VhWfXnYTBcgFrXPbiZUbmVFdZJe6r/4InmjSHjgwe3kImf8NLZtNjgmB/Oa65fcMpd+kpKw
SPPhWJr1Rk4Bkxue+yRLWBhh9sQajG45O56+VzfHCfpPqbRml5exDJMeDdWqy7tV9ScvmMQbUQ/7
ECvsqIFyi7tGWwpQDuhpNba7qVASXhk3UClH/5O+CHxhb5ungXHcBssFKSXX+dC1RN1VkJEorLXq
OHupOLjmkC0cvwKTPdR33CTD0u8MbT87dXONAn3XzWKd9WZ964gnELvgV5yKBFYDn2KJlcjHonP3
PPZXMEMhwv/4JHP9bpuwbgxwK7tSL6cwVf5euE30WRbmYQQY+4bbWDuUOhqPN6rmFjti5aSdWODp
ms+T2zLiBdW9tKzxLAJGq/gjMFdqAGHZ+NKJ6Hlq0PgC1iQtpnHnT8/wFALS4JVYYMNDoNcYd/VY
20zTeLb1dFmqi1swj3fynlhrj3vETj/61s224xwrlBfWmgVqMY/uibVclPNe8tJOo9gj8CEoChst
Gih5ymiElVtBCNHrI5B0hAGuCJndBzD2jJ/HO7XUTmIpyHg9MuKVhGlp9OZkYyfWdQqsgVvWeM7y
cuFQVO2jaj4jzcPWZScaxzxQnrUgI0ptwzzQ3kqyQ/w9mQckPPELYNy8NLhJ9eS56LkB/dhAVlAg
/8zsgU8k36M99ne5/4bMfaU4cznJ+B9IxReEKpxH1mzYgQLz6OPw0eCpwARTyZU1fo+p4fMxDGlY
z/PT3FKCTkxccAqQko+2SJUfrTOIve9HTyB6cdPpxsW3VbsesJ5OhgUuphBPlcBoVmgQDXgHFo8h
aZdCetLfs4izuuFKS1D+TRIidqBTRTDiRIwsDCJzufscuG65DqyXjIQ87yTLDdjQxYahVONbMSX+
OsfiwUvzPwdJqMUWFAqhflLy8TXbz1hZNZTL2EK4dRtn5Wlc7k2TA0hnzxUBPzQOUyEwBKW9dDtn
IdsYY3ifZ0s/DQT7utAn5USBgorF0qdpWODwdgnAM0wRY7/KfYKDToNImVKBGlW2NasvtxqHPdbM
cRGh2zAbpc+xm5PQxjNzP6bl1m/vRsRbq5uh0TUWqTGt3d7aWlX7EbVUG+XI3olGx6AHMjmsRxu/
9DOGMXtp9o65AXcJeAeOG4Nxrajw54BQwxBMfNzr1roJy0Gxq0k5Yt3F6Q+aK+vbBgxTTi13eUbk
wy1wRo5tdkMs+YjE9ETWgkE3b3Cn3iwHsc4aX7Xu4ZWotqXPqiRcjMt4rFaucfO0+nee2T5gdf2a
v1sdsQEMjPvJlCN50/yA0RDyf1ezYSVY63X3JckcbRvDe8Ynbu2MY9Uab0POoY4b6Ib9rojFcwXv
4SkfxI4LC78ECr+I/2Dif/spn6Q5tIRs1VNBTDemjl5BQqBhhtKVI6SZuIcSaBJIHo/ghR6/8FsJ
bJ2jM7/BpB1CT1UubVO0K9t2WwW0j6yrouJOyWHQgdY5cSWu8y1v/2+F0G0hzzINOleBeCuY/TKr
alpWZLCeACj/C+ZFvoFORrgz21etDeDn4ALo/qci5UQOwIkuOpmco+Sx1abXoLcPyKfZNR98kjow
0nay2ZmjU5/R1uw8KkMOm2etpoLzk/az0IytLdufys5eHezeD9MuokOTfUHeOQ7zNrJ+lKfHi6rX
A8x0znMU294CxYyrvfgciGiHLbtlFqBIkgZm2sNp6WrQdKx88AjB/yl25sAE1lmAQUIrwsFtT5RP
cCiJ8Mnguyf8EY+FsUx974dFsGHdRmwQYXjNYsd0mbGlAzuCxTvtF1778FnSghUa47As3mRmdJ+v
bD3811ri0GCCWCQFriKtWaVjgmuw2rH9LgLup+LH/DaAp4ZrVghonp1ZhZXZ3FgYeit7k/B+/Ivc
dXP18RUllQTcbBzZK3DkvJ852kW/aC2C6OicBWL6opU6w8i/yQRIlUZEWxhrNRDtGJNVPx36igOo
u+/EuGrTylj33St4B+pGCwmFdZsXl2icY53wk2Z4zx7T2tpnCIGFxGGV1ISVKMzlJ6htuWEv41sU
BPtRRR+Tbz0r03hzZrVP23HkVeUBzNp3QzqkfVmNwUyW9rGtmkWzUpC7F8wj0q006Ze0mDlc8w2c
NYwGVtDJJGxHUph+97irAlZj9dUvNj9OBHt+zSacvbmpHyyIMfiBNEJs4HDqkoCdLD+SMWbI4szf
9tCzK4/WOna9f969zzhD+xqGth18+8m5dJlP8v2oBc+D+BhikS6bicNJF9tSC4hIBsgMw0gpPdQ4
+hi8enMLhDo/VW23YopF8EjgvZt7ErmMsJCeo6WuTqN4JGp92FSAxUnVPNyTueLflgrrhpyrezuc
yO//afb4GWtrYBt7/tE+CcTGdCQkLYe9aJkan9MU7/QU3wO23y2yFZA+/gwYUuAx8lfbaLytMSUf
3GEnip1tllWKCC4OUknHY1r/VAzYSM9Id/kNzpGgwh+bQdJqLEyCWYTtEtl5wc4XuYPHdmS2yAKx
YQXaY0kuMQHLgUlApMUHZghjyS/scXHufFxVGr+XHlkvNTJliFFpi1j7izgPhn/inctZUWK9aoAZ
kbszsqxld7JzjekRKf52xkA/1cGyqt/zvgpLrVJrO/GeLRahwP9la14mi+3IHG+jnO61+j+olJNB
eKyCcqh9pjz1lsXI8BHy/xVaynvbSLkn/8rNiTU8HmjOBxtZiAJxxf6Za56ML9lcsj4mDi1Vbuiy
O0b8H4Dp82Vncpn6kcQ/bv1CVCMLV8OGMKCkzVoCNEBTGBJIo8td6oN/GMqNrzMTbhO11COXFAeE
ALg3+g6b9o5iBCfLUz7TovhZfRG8jzkUJSaG595lB9D4b/L025C2pBUg+p3l1B6cwZsvBMZu0Vz9
0z35lZsc8Kw71HZc/dpSraUMLlE5HTvuROJc45lPd+t2/WtqJAe8x0Tv6Jkt27y1BWmN4juQa4dM
WdtD8pgNPpXM0xC0m0udVO6yKKtoqWbi7aP0aGdZVBO2LbJ9uxuj4u5hVo5Uu41zBk1uu0unkVW1
WNnn1H2mpHlkSGEKfQRZE0HaHNuVAXBpZCPMsjdSdjkBU53bnUR+sX1yq3NDg4vTo8OUsSnBm6WO
ol9o98LwY7a/4cEUjDZ7/9Y5zRe92FOTELp7RF5WeqqgEMtFVhfDHZQSgjLLUUibrL2iyjaOMW0r
BZd+wLld+qRliZBWC8qZmxRcHIEkX47PJGOkx02bh4Zd/Ri1/1oF6IsT4YyJGirEVdVRMoSkgA8x
vs6ms29Y/a7eQ4+pWvPbwCZrFulPSwnQ+d2T5WfQkq1N7ZYUyRg8GS0fyQ+91kQQez/ZOVb87FpY
rHSTqx7mO4uotDPbXNdVnpmbaPI2rkEJGkxgA4mOrjz/oLG/Vh/MD7/k3xrsJ6x93qIu1G4wCRXj
M10SW3uZTPUl7O61RqBQLXpGUPDmWwDj4jF6g1pGvcLT0WJ0mqjlWi1aadpMrT47DLLMltUK7jcE
n0te4FP32WTxYD409sBd36zmWeAzqZ8Dj3iUMqm1HmUKa2URz2NqEc/JLnB/AdDj8mkMnxfeueqB
fCq7eWdOwTWutJrMdnPIJZuVfRw9Tfchs5Kqklgae6oIq64rc+Zuslgow9TsaVAsu8yBfS+TMiXf
H2nbWZFlNoGz2nykkXHCKmWGzuwe40x7VmmFoSMqwiT2zlZccCYArOYkWissH5bJXMFztY+5ePam
4iZSPEYsOkJrdCuSSZSCyn5y9L2p/wXE+pih8oKR3vOoiHXlUZMXL0Jr122LF8plERfU1xfG3wBP
EvrJakgK4mhw/C+DB+kITwFUgLhrFuYMCWiiEota/wTdrQ5LHB+1AZZtqH8CAzK4Yfwaix7LDZdH
dilwQSuiYwsfCTu0NE/hy6+3BlbsSsu/YtREPA1gaUlA4NRRWt7tugCLCG4FSAOwCDfuYP95cdCC
lpUfIkjeR6M7PoD2rc2jK2sLxPqfO6NbymLZMc0iVaotASNOYU3IoM3Sn7xJzh42rTkQL4nEb1Bn
1dYtqP6ZNB+GzDs2iM6MadBTNJwB/Mhk8EoMHPJeWrGzciNIoWzEQPrFEzf4RAWcoN1jdvxJB6bv
Wow7SrO0s08G2/S0T9vsTib0npoQamRMdwyHbyV1GlkAe12TaA9VcLEmPV2rRHtOMwjuWnstPZ5z
WDPwCMybmXiKn2n9WhnhyRkSPcyrbzJG88LuqTJYVklEXcbYQrXimHVst6oDhuz1R2KlLxVbrRtf
IPeNMQsK+tCoSVGDkT3ULb9wl8/vGi7rTT9RVuvFp0t9Ez9IOuLqa1W+YmBDZzaaz7NpeBvl9x++
e0207l03wZoNuCqWXRJvTb6MjVNwII3/zMS51iVdCH9naWr/Ije5ePXejzkL2X4chb3RXMdsOg2F
i6Mzs1ZmogOMp8VilEkWkN2JnqLTYVOJyfTQHuMvW7IzNIIMxJzulXzM0U30D3fujr0HGEuQW8jx
aUVgcMmMDRvp8AswNlvLZvgmrPJ4bdOS27S0QXzlVvs9+AsDsE/Dmx4GnEKxmA4icz4yTW5YSsYG
qjmbVi3DP/XtRNyCOTo9SoW2H2CyLAPHerZxJDgTiwG6+mLEjxk+EBJm172+It6IKO1NcunY9UUN
vHYK77wLlnThsnVnFRdsqspLDDz6q3QduVJAWhe2MIZl4P711AUUmdveY8BAhCn04eujQ6AIToO7
l2ZzKEZ0gAEhLJu7kxbl3+xKEKTN2jfSs7AF6YhXa6c2jpnkSkrSioWwalrkzjL2+o8AdQS5DnUf
N32qmJKysxbvObMO+mBGO6ySkza+pNoq/pwpuGMBJu7NWJlOhMI2EWo1sOnuP5LOZLltZAuiX1QR
QGHeciZFSqQoyZI2CA1uzGNhKnz9O/DbOFp2t1siQeDWzcyTJjdlr7sFPT6wgVaKbR8OOz2VH1Uk
XgivcM9ifzGa4ooH49TIxfdCHHxNp/TbMlKplkQidnOxpTOb4E+G8iLkc2XqcUlPcaOxVqVIYbVF
vDzSKn5T2znl8fBDFun+jz6hJNVa5aKOjD5vo1dxU0qwJpP4wShGhzgJXLfo7sHEWqFg34gQjGtp
ZCdNcc7GDMFYKNi5O9lc8qB+sXNuf01J+l9ptVt+Dtdoj4sW3nX0f5asaDgp/7Rx8aoHjpNOpB7w
d1/suDo5jvM35MpoiIqtXHd8ACCEu0p0Z0T1RZurFnsM+leRP4Wj84dg0z6vvXltWvUTXXtYkJtb
4obHIXJ+/HQ+2sLeT0XyHjQJJn+BwEwVeYq+lHFl6DBSxJ4AgPiddSIiHlMewedpOPktFjBbWCFD
YMrV4wm91cq+BMuyPYw+M6Kf55EMiKfcS1uHCBZMv0kiQx7z6EUG5tbB/O49/WX7gdx0ullQMsO2
bf9PEGZP64k/oWfLlWG+0WdEchLu/aa20YuZC+WwdLyMZ0394mySZugN5N6qtW8cAl61NxRriXKP
eSl57Tt22RqKLPJLstUR10FPBp7yGflfEOx5yrLjUJCYfcfG1fxIyTjbUgkFAen8CpDmarXlPqig
hAohr2FRXz27e49qHJl0UtJAdMkwG+XYLwTND3w7LO6nB6N2/3QiPS7rAHiSJegJTK8utuPEaN91
WRCP8+Nd1CnFzMZx3cXkNDTYxAY9b33MJNxQKCBit6eYUQl4hzcWYbwJzg80zoexgN7mw7s05q0p
3Hw7N+W7h3N6ajtzDTGoivMUsInxM9mcnkqg3YsU/mmEJJMg8wLRCAYol+IR+msTcXYWS1zANMVz
mJY/6SY6qHYCE5gtWkvCZR8QD2hH/xOIF/Ngpu9EVs7EWvSUYMLkibRKmvIjL6kq9MvpbYwh+xg2
F2jFlONmye+ICrPJPYvm2OK7g+e5iQz8FpNcV1nK6h50f7oUhCu9MhMcIAOE7tk3bxGeRWADnCXU
dAxtA0a9l1DtOjVvfqjg0uTInPQg5i6qYFWxw3VaXGboIdpM0m0cdVdZd3dX+F8ZMnswMv1aM9yz
xb3vpFWHBiLwyur6Q4fiw8PSqFs+oFrRWV6wQl5phxdM9eZHUapX3y5v7tjdQcsuPhmkA/L176O/
rSbuXVReUmaeJ5s5MX8CyWKYVvN3J2GHESG2kSxF62pIwnpvicDVFQMrtS0Gn4RTsp2Tn/Dn9GA1
Hk2mccQtVG77V+BT37BtF70sffIbbxMqynn8xgF8HH3ExnKvdpwSKMabywYfvbXZFoqniuVD37f6
azBBEEkAg67KztKbgtRCwfLGrpncy7vbqXGrxlwy5z7OsmwO3ErxYAgBUwOGZ7h4KWab/NzNy5uP
HAdlLaya6GCvd6UqNl23YruFvtVQD9DWvywuAHbOMGpmNlgNXtBVm5OmUEH4IKmdXRRvAouLPsWI
YhAn5hzNTtOSWMG8ve9mr+x5vhOXM69dPlWReguohNYZXjGj5qEgXAOSY/xAqi3bgMw4NAr+Zloc
dIc8ijYPwfASIgPgYUr3IsGPQCAuO44N2QeXaNGUji2Trzi11WJP5PTUBe1vZAc3uZSexuZPH5a/
SBYNZM5TVoR/Ixe3WKyxmHRX24qXjue/RYa84IV1QaS8JKvVDddaBzd7vOf8CQWX0SmjOb0mjmrY
eKc7BKwk0r/McjvXwZjlEoLGn13qvTcRVw19cdTVl6SV53uwL32ECTqIECBpr+HHwiIXuxEXNKFl
FnYt9djutelYjU2AaicbCaA++cr7Y7AQeIRGuneD8VmP0VLLq4jWLFTMxN51haowkfL884aFD5be
YxN8f8RT1hUW22BiHOGA8yP1EjaO3YVTM6X3rrXGXhkx30C7CQEZE/FB8uuHFCqEorl+4O0b3jzc
7HWZwZGijzKNGcqGpbQVsmWo6UH1g7NafFOjtH+CMOZZxJ21a/UXDTnlJmv/0JQRbOs0+Ir9+HVg
c9H28bfMkRp8d6dzzj2teCqMkkHPqv+krKtaYhMrGOtcd/lRUfW9GjCH2cN/gbC/TMonnKzI1jMU
O0LP1JdzscJXd1lRZjExE9/mfO1a+k1ny3zMEDRT4kCxXO+wGg0Vf5+2LeiLdvlX4UlkPkGG6fSV
LtZ+5TTGUy88f2VzGCoLnLxobrxsgbrGGasEQtCtgvwXeDBDYha+UvFYT7J2Vy2B/LT/jpvm2g3k
FcjBiyLYMKq9gr75wPLxVqA9HgubMtlF3/bneo+nj3vR3P/GAmedUJ+CI9Y6iaq9a1lffJbOTqRv
AyjERUm+2yGDPKelO60FP6NT7ekwmvZckbe2sLe919w1sV4QkAHdT1D1HL/+ITlwGIeGwqM4MtY9
OFxXrmpYphsQhvZYL1EN3s4AsuMSsHRxPCZdvMklbWf0W7sb1QcveGy2nkJBMZiUwoqnpV+l+76z
gFKrVmLup9zWjK7Va7+8E/1i7vGGz073P14w/BXE11No6QIqUFvtrRbbb6qgmTD7+nxQ+DTFDdhM
kANEJuMcahh7Z5ePk1kgLzVHEv27oCMUQVUBlY2V81Bk2ASlyO8ChiGDa/EoIKemUtBYHaE2A8nu
6ZbPAmDbvuljUbcfQP5xzLSGxzztop1fcIf34S1Ivo8hppuKjmyeR1UNTk+ViKgRec+ojF7ZfR0b
hZHQSV8d27qoHlqKHUwnZYi7b1URWf6hBIz5VMnwNU5YgjPyJYcqs360Z15KUE1THJ6nobrUXbvr
3AzSFh+y9DKJOsWzanMMzy+kKfaZYzwlzCUvum3uCIWDCfpLtusuSDAjpzZbfja+JTchKMHZrjO3
bgUWMvNJaF+5MRTrchyf6rjnPETOqICfCmaalU+Gcmuw1HMAaeRqIrVMfEyOhkudkLf0h4uXDkEQ
UwiFLvgF2cwGCUw31mGRY93DbLhnNuzWPHKqrcoQJVXwAFOOJG4hqLkpCaV3jI1opGRr4RdP9A2A
RB3EfcYKtk6S3IcFIHd21v6Y6O5cdywFJAR0gBHhGRf1PpDTW2LwDtY54qwkmuKQLhB5X2PSJ9pb
4apaLth0ttb/rjGiol+5q6G8PYI3//KFeuKEmmxtW30PTfKiZ2Hs6sZKHyo2/KS9jXsRTR8ktHDF
B7rYTpBbTl52k56PJhppSW0AU47btvnOj+xum8TTm83y+NFJuM9yTGdnp3nCRFnMrIBhqAxjtSSy
eQ72Jc5DnJl1nfh7rlMLbe9I5r9DRKDguof0MjLb1Qh4Rha8BqPJSrYfiq2yA+6yW5P4+TCU5UbJ
5aw0FZ+mTtgxB49tnDwb7MPI3VKYadTVjlmbgFzCfAKxY82C1vUqqHwBpopwkHsNSqllJ0zCfZ2H
C/67/egIBk9gYiVPo2YwTxYblxXoAFrcUA1NOzgWvX4vLW7KTVHufbYCEd/MMNQ/dQ2qFLAIzvaO
v4vdjLdbHuoxKzXNTTQqww9nYvVWLuO6cGb/UJmcO5GC9BB+0GVvQwz8Lh1ekCh1KCDvskdTePF+
SMm8xMXeqrKT7TBNuFn1Onf9gJRo/Eg8q2VtEaIqQ6woXC7DEB8ZYDnhyuGSKmw21hKnKqucHQRu
9OWGyggFUj0OH4063NPrSFLkKxyYOeOauUanALiydvxe+Br2bIi1Gpt7n7r/0fb83DMY9vQg5u4L
0Zlzpstub6PmmmE2b2PFbG4tEnMHjfeUpeGrqzTCSx++uFXJ3GcbzwTq83UflHS8YJi3y6MyINpJ
H7aJ8lP9aGDiDYnnUKRt5wiATXKiMezPaFGxGVXDb07ZLj9qvIxz/XOGt5UIwj5E0DrW4anuJ58O
kO5CPoZ2dT7Qg7YvhYrYQrjUVRjafQfsvG40R5xZvYkyKc628eOVzrYObXjFvXnvo+zJAaK1uJ2s
zdQPh45DZG0Y7cavzI+BJREbmU96U2J+0q4/TTloqLl6SSpWZXb2C+zTK0Jj6yNzGHVwM9mjhEa7
jsrYAhhl/0xYwPvF9jMQESB29zGxj1jmgJkFHBgu42qjDu4kcFagZ9N2ggRqZfthwirPmn8LbZmC
1gkIAk4ZizTr5IIHdgp0CLnuLDgQM9mfrXajMxCFc5f5/6W8QJGHLOGyfOHJPq6X0yWImTPz4dW2
c+A/prPL8tEnJfiKvSZm3T4H1Bkh6RgA2FZOFfxRElTycmTxinnbGN7fbqq42fdi5Wvvb9tCZ6hM
7+IB046z8TDaaxEh1dYuxa8ddnoni3jKIUi0SXMuZ+ZwU4MJ4tHXluF7Fchvw1/uVjXDQ6ze5jr+
nFrxkE5An+wM43Acozvb2c4RBUFJJPTYXWxvyWaYbtygoAb4RBIBJbD244QfLjWLWGTW6C+E2iKm
pzxZnEWLU48Au7S8H3YlnMVkRo0DAkKnrnXAIDGMTXFyIpSg7mGq+VBOU3DBKI7nI0g/+8H9Yybl
aTIwu0/pf04mN6rh89MZPGRUW+9Fw3XSGcEFsChPP3kxHFoyer986p0AJM8C4rnlNAFtnMryjqEi
FV3RAixS8a4di5ugIM5uojaV7Ztn2t7JSwz4jjCgEG0R072awgpEVVhawxPNpgeG63dsRjY7J5sj
grKeY0JRadDfZ2c89119zxAty9rFt5cfmI7vNa7HUBe3tveJ9tesQL21RW0u2PYnHr0Q8oL2PVxM
X4HGkcGtlAGbyTfK3lIj+nRy8DAG6i+R1q22TY1gSIV9bH5PzniZk7r8MSaa0LyHwe1utid4xlKX
tcA60rNPGG2b1xOdQsX8KSeJQ870C/BtmlQ6Pg86/uT0qIt8Mzlgu/i4PzY8Ch+khVUrmxCq7TbC
/JL53rVL+5noBw/SVhXBTrp0xFa/Re0xmRajumJOYalLf/vR7bZxnCfXYLT11Zlwp+ep323dHpVa
EjiXCWNNE/vptUHlhkJIlD4wXe88pvnR9Pr5Ci16vpqMpScAaO+Y+j8d3GhdfPr3f0IEpBUGLAef
L+9AMJiagtc8XogMaXsnIGGvdJtvuzx/iZIULTXQpzlIgy2v94pIMIWGw3iMDPsyOiaXJij3oYJA
M4BEmuEWIoWaGOuLv0maOm9O69xmTz/4In2v0yq4+pksiNFN7ZnDnrqUWU/kvf0x8jH67PjIWv+l
KQqZj//lIR8oAM6jW6n1dCei7e4AYpZgv8gfZ4qzIfODBilUpz9dfAFZLZ9dSqIIh/veKsswlxdZ
6G8zKOBydM3jSEfVPnGc+iUjAsO6yB9+MRZu0ZBDeFo0HPvWps6ObAfGTVhwDmPNLXAtGfUlVmjy
cpbFZ9jJbb1c9pQStFvtB+PaWb7RlATBGnkPf2nvn4zKK/e4ui+9lPA+pqK/crTOoR5gtjOT6Yp9
i5MHliTbTia6EeKFqQ+8phCSxGYyFYflA7pJdfVLiALDWuK4R+l60MAj5CxgOjwt8+Y7yJCXGoKo
RZ+5j+e+rzADmeOvIRxni2OYFFhgA9WL2pudF8YvtparVLH+E3Ca5HWJyV9lHR1wVZ882AblIy0Y
kY72qKtoKx7hzYPZJO1v4PZfFgja1ylfevW84KUw+mSHFWl4SutoNxsxvNse72nWucHNYQ1JEthu
gpTKnqp6DMqUZjPKhJ6zWqYHxo35MBMtvVRO82jWJOgq/v1x8OfvsD1GLkQibILzph3CdsflSUe0
P/rE5w1jO0fOlzex3BPmcOGovqyEYK+Ig2f05i1Q2J4cbmilQqxX4GBCd8YSVjNDtwSpV02amjdr
oKWz5PO6//clUEF26oFJT4e1ZHJcCKIYMqHIlkVzxFSwwAkjA5kOKhe1RZd/X8WVg/gbgL5Owz+s
oautdFO9Ybmo7OLmmzO6GyV5jZWx5uDgzQrMHzXxdj/QNydqOEdbDnSogEqXoq2fuB+s0c7ma4Fh
5KmEFj0SO5dJlz4GHewYsmpvfj9U/C0ifOp4R0oydJly5k0RjGBlqWciDC8sfKzghbC6tK0cbsBC
xxs5BfXID7gjVsm+aDI1imZKMrdVlHgAE78EU3SST3i9WLcRvZjxad7Ayigc8+L47yuTBzTEweTs
aA/As3IeZ2DIPUWDGw7V4Zb8GFXSge08ehRG1Fi8zw4t8/PCqfOa4dY5eYftEdYGYLUIc+NGloNx
iIKKNzAMOF7V8uwkOr2BOhvEzAqhZIkeoPIlRfFMeXxDWUBPK/KE0ubzAxlBRNsaSSjsEtS8Nfm1
nWI2KiZySVWwp63VgzVy67KVGn51vlveD6vWxmM2siDDIfPa0wrFASrNzjBTKSUVw7nnTR4J1kpb
hh9DRZpdNxdZD+1FxySuAACtPe6etb0smGehLzSCAoWZGPfZmVFjXe9s0zU2imq9k0P4z/2d/Yw7
y1yRR5HTlfjkNoSIkrD729ggu1d+4P7I+Z5kIMemfYAL56FwUZxUQtzUAPJUWHyb4Nzh2XhYi4Mq
ALjJrqMpMU+aifNs1kCTQtfbmxGOskQn/pmwK746ybPRQ24JIA/jB2onAM3+IY2S56ztP8Ow/Az7
4pHq6GxVcPFvCg+xWcwZwDviWTjA5hQA97SEEqSzLyWpaIrpzIvw8DFBVgTNYvh6k6r+OA7g9b0G
nC6P7sdpSFmkevg+CiMJ1xGxtLLH76r7cJ+FDlAncoYk+QnFB5zCBfhz/GntwWbh7ccPAjfWanT7
K1ZHcK/cYg37TvYHIdchUiF0hJdH5NhtenIbo/iK2uTbwRe34k4LmJT/gsj0uE0j/ZVZ+YUdFX7A
KrIOskhIWXXTpud7VhR3rGFjrBsffMHYUmSuqrMNGWujJX9zU8ptnHJjo9i9hD7ZAmehDKp10euD
npt8Nh6NAjElZUVYQUmkNmVeq6bgzyNHXf790lD158XxYiFvt8BTyWlzNtYl3ihHdYBp2/lKVh7R
zUeagfx6IUpxMuW4oKktc00/+bj3Z+dMeQbOaoZSlp30gNTjN3bUZG1Ho94M+quhWfdCEyqZPK87
TpX1FknIUACjEX/x5xBosrshWTDk35WTmyQo//OAhSssOa4vooukkEE0xbFakkzcRejLwRa1mgqe
qSreKqNAL1QQ8PUMkIvR6BYBb9xNHXGJpHMdyH1oEi41hdgAGRAFrI1ticWcFEnmY/YJ7kmBBbmO
zOBgs9vjlDDw7e113H+COqehZq449Y+19Rpmr3HAsdCynPnQJyyVlh6rxuM/4QR2REPlwN8x24Hk
Xxep4R1TRt5k8o+IOrxFps9RYpSXhFzZ8shauzS9ni33PnBEP7RxBr6//63oiF0jWv0J0+Cz5nV1
arZrNeg6j/XCShs2NcqcWGlm3VEAxU/UMVClLgn25Zd65D1qRwH7HFFn3fcj1ODlMqi9Hb7fJSpM
xxDy11PDM55PD/kFHypfRy+oUc6ci2N3TxiLkH0qNkbVMuQSM94bOQYZKjZMDpKIdXll43CIfqmu
p5W+gmDsG0hC2KrXIMnB4OcMLbmiJszz4eKMbflFuhGc5OxDzNP4ISvJEMJmzQPFmF+B6iMW2Ly/
cV1QmLI4hkAw9CwMCcaLcZMZltrXRvjueTx5spiSxnJ4DTlCRMGMNweYzrqrnb8QQsqtB5HCLYfy
tqAbQSfuggoNtpqvUczHL3q1VFKdPFXt7a79Tgy2K0UPWXciq6QDznom9Gc3+QpUffVBNuK9UnIX
W/H4KGS6L0h4FHoY6T8iiem0xtnEtMJjoXiqTG44Wo9y1VkhRhVICo07E3onJuJXQ7TrLbSXUXAv
qBh6N4EyprW7JDqiiZRGOpkujCULEhP3IaxrDNb7dsAfFjqM9HD010HNY9gfRjxqcv4V+Xzi7FZt
Kn5s9nJYjacCf92ESGRmJ7KsNTeUGI8HiQJw3VuHoE6RzWc5TpSVFWxqewTh6oUlyBXGBJ15LtwV
5bFkdVKuZDNETMQMsfQsHGXrctHWLlkf6j7XmabrW3b1OyHGZa7EuWDxE87j6zx09q5IjDeDehhI
4FhAPRrtAF/Hh9zytq5LVeAcvKgqBWFk9lcTHJofe8ExmwN8zqPxUxgOmKoCOb4r8BgPJPzADBA9
x6a0J+/FqY7m4xHDsRGIq5FKnoNO/BSYX9T/5TtQu28W41MqMSGUPmlJ2E7Kc+Yt63LmI7RcMskN
NVIhwfXRf6L4MtmQ1NznsbPilrlb4P7cVH/Mvl82TBVTe6oerTa5Ba3dXMTyi+rlhQJeTLB59Qgt
Zt4ItKc1gfv+JNn1JIHp0IlHEUEf/YGnJE+oZHIdVREuL5PqQp52/rZwrwPoh/VkOVDZcvoQAo/+
KNtoP7VocOuGFxpqtnlr3eCHkVtIWBK+pOOcUTbcPfFUZ28zi/e2tj+6AeQQ293mmOXgUkZ/Awsa
60FZHOEKoKaVqb100B6gz5rW8N1VJNyqACtfii9kSKOFOSGPDl1KjtVuqL/matOKsBTGHcqLoIu4
xi/BaXjmczwsDspXRyCah0H6ykumOGfAnvusVPZZCGdjxJIOkZrhi8phMvRgJCzCcT2n2qgbN+xZ
/6P05nuU3V2lNPVyvkdf4AFEb8vRBtLQhzw73Rz4gm3C/snFFQQQrxXmiTgihCD0VG2gmHKXcs+p
OZhorBEqoJVxbJG/0hh/iXNoc8RFZrJpjz2kModyi7reW1x2xManBi01zg6WQG3PJjzSTueSHXGb
/TgXbCiZ3rK5+ov8DBzaJJrRUsa+DkIxr7RoPyr4PXUyzn9mmi8Sx6RFb17UFH9EeNxAJbO3QUfu
jSmKdChsfYoVEc5DTnBoZ8FwdcVEaFCSghiTYQ0cnFh6lJ6qUPyhsVlM+PkYB82RclfCwMQs+r9O
FG9G0EJnWhoJmYBe4iCMzbrj+0YVVGTskN2o+mv/dt1XbR3d385o0lWgCHsEDlXURt8AfWUOi5P4
lUH8uxvGu1sYktmY2z1T9GpO0sPgqCPF1+2X4N3FOfdgkFBbBMMb0F0C7jkHfkjFx66zXgy8XoRA
U4bKGgKRBlfmNA0THBlOLhf9XlTRc4/sOd+Mlq1EPG2sPMUfdDNhjpShfEPpTkFokoZIXplfPkOz
fKgQzv7VDjjHReqJ7fDAU/gqjenU29xDZy8ND+2cA/ctuG6qF6sIjwS3tilBd3LZ3kuSe3KVCGz3
KW18GQ+ljBvGapYQT+jo2i7TDqCrN78i72rSIeuKgZ4AXPEFezzecSQQmhWIFT/MyQyNIjlGvfFW
V8O4nV0SIYs7QQk2Zn5S/Fo57+wwk7d25gK/9/yfYaTGTnfdXUzMlbjbsJiwLK96vAHnqCh/MhbC
mxqMU91lp7HgM0cH3cZqvb+NUxx8r3gzqujSx9mtw19DGnPXNlQfW+qKBw9SDuPNeaZWjtqhHGvl
aVTMovMYv9peSv5P/LD8wFGc303BaDJ2hrGSBEFArx2KIiWbGyXqwe2BNZmmwllIftWNbtE0f1do
sZ7mKZR75X+d4dsrpCHLi8VzwFEbeoJ4wB3/pkw48Ija28ConuzO7dcFsNT5kPOkwsUJHdFF1dH+
sM9m4NXesC+biUbOftp3E/U7FF6va9JkE/h/Tu2raiAxO6xJwr5H+Jfo9f5ufBf03EQYyVoFXv2m
LV7vrELlj8P07UdzMn5SjNk+OQqYRLmkvYItuYk7gLfIQBE3PjSB0c4pkrOJ3GQ1+wxRL0yjZwok
WRQ0+tyGy6d4AsSep4y9RGsW6PxkJ0CtrWibpUDgeWLwMMdDKqrpj5sSWR9LIhYRqShM/Uhi3KIN
wi9g7IACbdklpceE/yuWtuDs5+b7YPEM6KDXuQjxlHrWK2PZQbPNQgKbaZwU/t+ZgQOiyDmOB7z/
Dj9aiTBRG1D4ULMmIPYJcwB8mGQj8ic64wGKeeo/qPD74Kn1zG8XgvdatrG5tnHT8zT0yf/sQ5uI
VZFCCC08szpD6Pl1dPzUkDkTvfcnaouRbXlE0q0KMVR1nMCnbiOm9gTiZoEgsh4Y0uE2FtLaRs+1
wCZWjBzupd/SMm+REZ0gk6LhuatBxQ++HO5lQSgXPxY8yKYqWJl3Z1fHkBkL6zCn83/YuxCwB+Dr
vRk8Cc1BBgZ7El80OylV1d99CfqmpN4jGMavpCFIHTmMMn5Sx4gXks1Cyb0gKpNHqRFngwAUmpGd
8r4hlrC4q/HaRgH/gJ7NN1q0a0eZHP3wqcwGHTPtbDNg035UIOo3hr9xVPAShg6O6Pi589jNTQt3
bWgYIUIuA7iW0SOkzvdWpM+WBOmUyU/wcAVKuFvy+WX6a8M3I8asL9vulob4NcNoYHFU84mOFsVm
PmMwto528cNxH585j4a4mPduVcEiS+03yAmI12kFhqOrPJYk6aOon2CgQbV1Zm9Tl5zPU8YIvxmN
tZM/eX7fbai3/2QHdFsmQm70AEWBRcQegL+pMdVBdDbmQmmwmZoGzDrTYUwnBDtjWxkwPekz2oZN
+as6RVs10DvMEjbXTk+lnxt+c9R6DRtLrJJZXAuUPr2EIkzWtFNdABfiCRsZBI04ysCwpCWFvyQp
kw0lfhiMcuONfUl06RruN1ra3p5wa7F1uJVfsL8eS6T/W17o6ETlE8J/3DKBGr0+RdiSTiMOz0lE
kkV3Fj8n5WhcIUH++yJ2i/OM6H1n0ZVZ/Sd8xn4PoJPrg9tNxNbwIWrbNyp73EuoTpXU9Rb+EAkZ
q4rvMWg+FNM62OIy+FMS8XiUjScoLEbfjMrWvzkSKZPTz2aw7PEymJ7zkFs1V785pueCb5qUk83E
Bi6A1iqCcKH4pJszPJnYQp+bAACOj5e+IAGy4+KSr7X/jnBB3JMz958cDizYYyjm/74cVI1hSwof
Ob8+thnL6wEw0FpqVqQ6g43fNTgumUbWgyXHR3ZeexKb6bNrTT1xMTPdGf0+iiv2sfzDmAgCSUbf
3oKE/LhgPdj7of0QAvEo6ITdutDKztQdaJjTbKJUlvQPfYQntTTb5kGUmpScjpju2/yRkcDEGlDh
eBbsCYa4x87LfluMtd7MbVhf2hmuzwj4cO1KByqqgImv2l6tvWxjO4IDU21jUVZoB0VWDCgwscWe
v/8JKUogIl46dzcLTwEBFtbS7VCzMExD7ME6/qwCozvrNHtyw0FcRFaRUlXqFuESR3ae6o8OpgJO
rAluKY4ml4F4HTfjHkjqdDA6PN5+4rUYJevvSlXxE22D6aXxO+DRs2m8pnG4EQItKtIzMrhpp0fQ
fjRIB6q5aFvdOaJj1qcJ8Gsw6HfOyqRCotELrYcxuJ+VOirLMI6Bsrm/tVa0H9QYYlALvY2PALUZ
jJBriOf4kwJ2tDI6EuEpKKEdJx1o8Wl3jDnJsY8EWgfRkOyE9H59iuH/tt67j6tyb/Y+klLWKZNq
3NkcDn5cSqRXtRXUTD2kteHTVhNwcAZ4wMXY+ldBRndbusRmS58CNF8Cvuq5cL7AvO8mRtm/WSSv
1PCwHDBwMMycgi50QuHawxfzBhPZ5x6tWR21wzZiaf7EmUI94GrgbFAn+pNE3FWwfntp6EdYd3NG
xI8W2fUM0el9NjW2y7JTR3uY6S+rlyp2/ExnUHPmA4PRvy9a2ZhbpXwPOz65lFVf95cu8rvrv0+L
yzHr31eywBUexWG7LjlUHkUN/XzsTPFWGJ2Bi7v6pMbuv7YcHwYlnBfD0c7LRChczOULmzpxigiR
rKbAJnNlxzQRjOpotPIejXb64432PR4ROKLIGy7Lb/vmdDEDxwBYLfRx6LFu24AgmGwTbzemmmO8
7se3PFHzqafU5dGt5aEtnPD27xcpPpIeN+lY9PbL0tuNsdGtb7iyacQkSapxkH2M3eCvmfkxN0in
eMhniXizDGoW7WLL949GdTVwpbJbx32fNSzmreEDTFn0N8sVF/5sFzsjgg9IHIL+iToDYDZPYCYR
0DpInpDKEv3uFpinB93aTyiC9pHFHin1+Nfq0J+WP6cuItj3UUxTTupuvaHilp46Dqbw5D1TfnP/
91umqP6TLZbqllaXbYuE9xJOntph14OzUZrRy9xk9qX2znFj3TPPdN87DNI7uxmsfRvT24vmcjKm
zL2L2pkeQ5nwdy2/j7ZK+YIaNiQYaelLquzVdyZJKcOCEVQeEJgGflXbkL7/96etBI2jEDdgDLRY
uELXfzd6ztN5V/rnltPfq6zmzb/fp0TkD0shwGw8wPetXUrIZ/nN7GLzOy7wcfRpMdxcLE2r1pnm
jWaJCAM3rT/zlPrVejS/U7d019Mcuxc5N4wQwFGwGnUhkXm3OIa0FWKa5Z1HOqu3gz1CrW9smAN+
bO3zZorvpjI+cyhR29bEe2wlTvNBcpWQ3TQQMyybJ93w4o9G0Nz/g/KYrgfk6o8iwiTUQoY5mxVQ
kkRFh3+/T9iKUX/OWaaN+nNU5t3s2v4eGvSnioLtcYqVtfUgKWGSlmeofiaPwJJsl/5Xd8GEnBFq
DkVpvyZ4iYx6HN7JYTaH/ARvSD0FgxoeHM878dHVDnvWFrtFOWe7RFvt2ctolylJwYR8NlcD7r99
wP34sQcFsiY+bB4a/oQ6oBz0iWt7D0EBzb6P+2kHLtfdC1b42lqQD7w0rybySDK0wx97SK0zZVdr
v8MamCN8vDWRsPaoJWobtKZ54cGS8Syt1d6O0v9Rdx7LsWPpdn6VijMW6mID2DA3bneEyPSOmfTk
BEFzDrz3eCc9hV5M387q213dkiKkgQaqAYM8RZuJxP7NWt8aj8Go3Q2+Vz8i2nsMNJeYMbqISqhe
mAjkm0yrs+PcCizf8ItX1Ihw8Dj4scjzIandxNg0ybmThfVUhpRS5KrVHwW2JdeprDea5INthugL
zf7FUVgEL3Xho4Xt+DLrzkq6tfzIyZW77dLwiRO53NTSECdpoWK7Xl227y9w4kdvIcsWVAbJUQy9
szfbijFbKcLPxi6PqPe1JysrYav3RFk2DEWHAuBdYjEk8NtZ/zRiuZjKufnFrB09KUkPQd2bO1wy
7ToYJ4xH9Ty8ZKJbxaD4jdH176qKEOlY8+4ZHhvHQn3kOqT3+WEm0V2USI5S296GNPvXU9dHPDhp
+ryfAScucM9WT3gEHBrYoHwzk/wrC+bpq5uFIu/QZ9KuI/vp75mmFx9Jg8q+bNzkxZ55+oygax6G
kTSr9jIG+XCY1Zvre3rr9YfS7iNFeEyXTd6Ezy0W9bJgZj3o0EvAcKMlB2H+2uAIsKTDQwx+j9wZ
rT60VmjQ9lu3Yeu/X699brHsWzvfOwk2xHdtCR6xdWv/0QqqvZuhXKoBKx+mrqYx9HX3Tu+IITIr
6yz6aRfJfALE2Rt4sEaKVVzyK42FLhvESGJq8I33Nm3OqRfRF4B1Bh/dv7DWZ51Ziwsum2gtogrC
Ef1F3POs58yFwDOiVrIqQgtEbxvo8mqXcUmo0duHCcQdzySQoYDh5pTYhR3n8XrMWW2Zs+smUwZy
r7vsmZYw33Jd1ANiJ0FVX0YkiChypFwXFnaVMcwwHPaEg1VmtKUzmlbOjNMZbDDdwTxOr+2ou6s5
CbSlPhWbJjOMJ8vC3w6cWN8nGPKstM/qm0w65S7U3fHsWRArgKdoa5LjqGu4uUxDfWfyjaBVV+Wy
zSODESRpUKy3nmFJVGtYq/dRCBiX0n96hZEKoUw41o4hzvQ6D8fKg/o5ppYAokeI3UGUfrvqomKI
yYIPCMcp4FqMcqpZBWQk0aeGuSeVqVPl0um6H5G8XA59T2MXxy03tnSqxTIg8WbjN2oKh6b2nsSm
zyYzWfk0mYt9+glmLxRG3hmYBVzf0QBcvIVm84Re9r737PHUZn3/aPUMRAw90kl66y7Z3LO2cIrP
EDPzTeR502vvEQKTJQ+G2xBGfP0NPN/dRhGbG1OYrwMCJBwz6aI0+/zMGjTaB7r4OXXWFvGl9eC6
3X0w1slKG6JyG8Vaur++p/WYISPW0sgIguMkoZ1Bfg43Yd7qxyjzfmlzEG66iv1jykXYknwd3ITd
HS8OfdfZpb4WrvHSmNhB5Vx0dylkaDAjNSdLFIDx08jn5HUEoaaL4808c4p4zDQ0XGMI7G6wNSlS
GMYjFmfVrmsIh4EzXa6vd8g+/xTp6IOwbb7Y2HMZTond7GvbeMnxDxWm/d1jfBjzFmQW0ADkq8Xx
+ibTXHgLHkg6gdDoUpbaevb6/OQPg0N2gRGfXcyPokVuT5TQqiOLq0aY5PubP65GwA/DxtVLZO21
PS5ly765I6G6Ir/7QXi5mhWN0UpCtsa+ODtne7ov4seUhecDAsP+oZ9ZjllB0myisXsKZ6e71730
Qoz39GgVs79Nc87hpPTi00iDctO3+sp38/wRnod95zYJ1nUzeNbLGkuh7EE5cyHD4CDDQw+ibdv5
zcJSrDjOJhs/jVnvrhcSwMCemULL82zDr3Bbsc79KVhoBSWxVmg6RNveIe9lMIcNsr4dkZryoU4E
Mu8xwTNtPs0S3wutJjrP1khX1w8dANSFDXqRNPvrczd4FgOZINA2eaKR4gOAL0+a02C1sIyHGilF
V1uco6F1uL6Hyr9ajMEQvcx1HN9JTQK4GROQ/0TwdUbrbRyEEUwwbloBec12mKGpbqzu6p+Fhg0b
oh5MDBRBp5rtHMRTSFVsiPuxHdbCKEEGsdM7FRpDoxFvKJ7LRj6kxW2pi2lT+HO18EdipvImuTBH
Dm55glZ5VH7gyiWRFTOkHZThveGQkNBOefAlO/skenwec+TcJYhTz0AY3jpcv69IZ+elzubZRKbK
XbV3gz1gVX5HX67Z/jsPqcUu0a+HDznX4lxa4omSB/+5h/r/emVbqWmvqLbtpVpTvthTCeXKhM3h
xikTN2lHu9DAM18kY7cJEyEeddz9KyJ+WZYyWwVGBDXAmT1vNZAIBW3N6HaIM/EaSWt/rYPIqC5O
zJ+xgGssmDTwprKKkEakpfc9ZkR2qRvP9Q15vfsB09y69Eaos1MKzrTpqnufac5tgTfjDBHtgeaE
3fzoBefGyot92CbdEnsPsPT45JP9c4rM2Lu1euxWOHH8/eyedddN9mNaoUA06T0NROv0qF7y0Dnd
W5Bzv4a9Djar8m6Nnm1LAN8bQNiqDsJyV6kNQpFJNGWBXqzdxuWR4dzfd/782OOKXIXDYG61rmDS
rAu5C+xji9P9PuePu54zZTa9kAVirDWlAtbGUn8PwnApcrv+DjFisgyoy3sv/PZHuF1t0ZVPua2A
k3VAbH1Kzp9QQvCQQO6HLqJao/E2d7xyk3072vFtxCE6lE6By6utkNrzSl12gu33CChsPzF93Rt4
dvfXD4FIo32bmsc5nM1DoT8M+NmOcYeXoip1cCrXj6vvvBoQO8Kkue0irAU3WWXr20jPX8iuKDZB
jkrgOmrpdERoskNzbVJAPdlkjt+OmmVtptgId7qaYozR8DY4hrvVplk/hC164sYHXlEZjLXDaeNY
mc6Qo4xXjYME2cz6baREwTV3pENiQ74dnUxHiSvsRUjq8GjcMvYAtt4LD6ex/MYM0rNnc19dRCYM
qtG0NM9NFMCljxBtZdx57l2vOkg0ly/o+Ld50YAl46W8mHH5NFSWVkQEhzpQCysTq7ZoCzUsS1ai
z6fFOA7dujC5eTt+9JyHOSVPox+qJrEPhUGhNgSO/jYiAAOe8dhGffIwZ/wVo4Z2KGDwyrpQ7mtV
bUcCe4SdB+6qNyxWxc148Y2WegAh+mPAdb+K6JbeXPket0b9wSBrWHYsoFeaFt5p2jgdtAJuXm75
4x/vYZ2YDgO+67yCj3X9jMmc4g3d0t8+N+IPdMtB7kMUhxDxaGmub1AKNHd66qJ19kGIQvfatUw0
X0w4LUtI6PLWK+ClmaQNvNXhppnaYukHUt8PA7+U8FN3pQyUTyo1r2qTpTc2zjooTf1ZyzAbDDo5
6NcPXbKo8tg/dXPRnIQXmE9VM75fP8LDhhpU6OOBrPYy7af3ou2MVcdyZwOWI31zXZbxNhk/nCN7
jIpkZaQZSEx+1lsVykVaYiJhTvxgSN+FPRxBhKmbFIFEglA16fu1TPrkEFSWR1nHMCjPu2cHCcgN
dwFmWerDWdinmNbufP3IxRgZcSpjBDLf9YBcyybUwXX55tKrAvN+MKpDDVLlVR/ycIvJ1wEH5T+V
mHKfLHmMNN/9dEtoTJ2MZ6QolX9uIwrTyPVehiS8Y0dY3ZEGEGxNyS4zdtzt9fzOqXBOoRFgVMiS
9R9FYuWYDiMX6Ka572Q7cm2yXa6nWyc3i0U11vIh90Go+En45JRFu6jVIziH+nbE4OPpZnnUTa25
N6OwYH2Z64tcMpJuxnm4lO64aRvbQv6GA+76rHQIYjZT5WwNbhlQSqf6opXtR6j70akGJW+jmP7E
4gYD1JidEwZiFoYBmb7oWqfb6/WaGtYdqT0OBg9pbbvKvDfykV+lbvJXb7SxifAfYSpV8OyQTqyp
f5fYR9CWzs66hUGfTuNdNzvB+fqGnHtzNbhWdtsm5gMPn364Plg8LlRCcxrsqPfDBx+uvoKjvwFX
J38aF4KI+lfm19Z7x4KsKpgAZmNhQ+7ptU3UGvGS3RoluRWcBtcXWCVHZxfUggFiF3cX4Q1vDhNS
1q+huxdEgu2B7b85CCEwwDDRnVv3bgZCtRhiNHnTVIhHEZHq3cSUWlrMQdk0MRkF6c9rEWrohJAF
RX0X0LNjhUKRG0JG8RMBoQg/yinth+KIbpTtqSIwXEQmV1O+lW0avmmzbm8dpzDB1prBWzzQVqXa
/G4Ji2aicYrnyHsb49J86WRHT5EnwBaj4edE/M8zTDqjEIow4ul3yCi1J4O0n5lMnaOO/SUG5eky
yNX6DXaNgnqsyLKNbUN/JoSFiShePqnlsCW1KN7xOv304SGdhyohklN69roO2I40IHD3AbfSl6oI
t1k6a/dJ0IgTQRLc2Yx2ls2KZj84BnqYn7MXJHg7022gfLiCWcieEXKwKQkBuLfnlH6Eh9lqq5+2
XUY7mCTGE7XjA0VyfWfI1nzSK28v53jhg5zepphlTtc32CudFcQpyMBOB1DO7k9B2PUPGbvTld+k
JUsCn5FO13xp/basZP2dC/z8URMyvMZrv82S8bVOUMKGmbjJfCN8miJMN04+mne45WaWNMlT1QMw
xpQZHmNzCnjSaFiKcbqMejSBzSWO6x+/UgHGG9dIefjHv8sq99b1AKLJ6AWhXFHb44f+z6+yhuol
clj7SmKlr3+6U3CaVKP1x0s0zRt0X8X0nfaRvdI44zaj1bRvozxdO9Sm4g7vRc7SmicCJFUD5BUj
Csjk4OBfOaHxrbgMvgqvDgABlwiyY8gVbRSANZwqca5bYBb20FSfDRCSuHHJRhJyAnHLmIZQFXHK
1JguZA5FRs9urJwWzT+XBKJj49hfW9mcnRGrSvuS2Yn91bXRu93gfdYRPqyZ5AFr8s1z4zbpPgVX
vciJgn7VXQafUosgTKGp7FnYj5p48yDHe1FAsKG6OAxi2LFjjYdEynOpJ8YBOq5/acIh2UyjC49J
ujME1PfrZWalWbHvpVJuGtk5FU1+vv67nSMJQ1ZHzo6sAHg7Tf840ORspU6vhA5r3MAf9tYRjBZX
pvaXFqIpqY3GvgQgvbf4mKtVM31fz/w2wDEXSGrxaNqSCAHqEFfJkJSwnrPgfabLP6WmSxVAQb2e
GMsxWeKNrt6gWz5bAPDV9nrrV+Hb0CUG9L8ouUe3OuJOkvBVTTPYXK9j+Mj1oan1zyiloeTmox1Q
Xc3bOC2AzxLtS/mDCQZ1WYak4S43GYnEM+1K0nsMRtt8uFlYwL1OsxaDXVNRJp6CYHtp53220Nfi
klUQUQzvSUfylajEtA6xb5+mwZxOOLko4FC/Dy6+ZSnHz9Qq7qXBgaPzoiS/FBf6aLG+K6HBX1dD
HrWdMHz72ZRDgPrrDTS+fT+n0063XfeCbR36Y4suFKrk4trSwC6ZblPpEaTrRTvok8GBuOxqGbWt
d76+l6OgOejSfh0yeLlW1g4wl5VdtA+cw5Qn9WPaWjuRaf1bmIJQC0bi2DTfYn2cJ94j/DVyvXRn
XF4/HEZwv1mhxqzso26aSo/Io+Q4SjShH71eJOfY4wHt6zT/8AsOmTTAuDpnRrQO+xA20mQk73ql
HRjBn3789m9//Y9/+xr/PfhZnIt0Coq8+et/8PFXgbA7CsL2Xz7862Z5v7x+xd8/458//6/Hh9Xj
v36C+gl//3y+499+4uKj/finD5Z5G7XTpftZT/c/4fK11+/N76Y+8//0f/7GjpXv8jiVP//y4+M7
i/JF1LR19NX++Nv/2n7/5YfQhe54Ur8+An88AOqH/O0zTh8ZX/xfy67+7/8t+/j6X3/hz4+m/csP
zTF+59lVbCZdmBhqXPfHb8PPP/6X+btrecwIkd3ajscl9OO3nISDkC8T5u+GbjrSI8uBkZAlfvzW
FN0f/8v63TXoAD3LMTxbWIb94z8fiH96kv7xpP2Wd9m5iBj3/+UHv8GP38DiqSdT/aWIVHTdcEmt
lKYUOs0xf3T59cEWPuDTxX8J63oMQsYZS7cAPOCCyCUufvqaGi97qKsxe5Cph9m/woJoj+aS86BF
mRqOrzopX+WALyuYNXlIiwykP53wqxGhiRkGkjfnMT8Wk2iQ5dkS/cdoMXXDfWGEewKGeAMcaH/9
sG9aKPtNhSi6BMfb0TMjl8nRuCbyJyvPJ4au0btJ80T0KCHQEsPR1s47764xt3iDLLjWgK9JGAzL
rWlIY6mlsb+0yu5FpKV5GUhzvzNwbuTaL0HnIpoi++jl2NwKP2QopZd7lObORTTuJ98bOnpTigNe
GZCjE+kOdjN46ypQfU+c6gfH0vKFh1iQJQ546rFI3NPQkCowY9Jy/K7fTXGleWTPRmi1iAxezt69
Tr/w7Wv6IUgL+WkmNXIVM00erYYqqtO6+jAOVn24vpe3ebh2wB+SOo0/cGrEfWo5PdJWoW3g8ozb
lhop9FZ2EZY3QZ84r0GgIBitjeI06PR1JX3jnFvW/RSN9X4EfXG+vgn89ilhcAnn2T9hX/BOUtTT
QbglwnoZ7bP4KNs2QRqSpdDFG6H2onWyxcV4n0zSPiZxam4cgQaa1W3+HKlhTX6H2Hq4AVdic2PM
DJL6gm+JfPiX5d5y53d+aiOaiZKIyQMatupmcjV94esyOk+yzLjX1t6+m3quLDuSi6JqdmkVjitG
OCfNRgOctjNjsJBWPZZYR2u5r6Z+z1a/vbGsONxhXywoo4OtJdi3DHbKwx77I6smsCeyA/QZenKT
FWO7Y492awzoHgk/ghZ+KEHx4SlHJO2zj1o1/QC8x7JTQA4s47SyvneYVK3JAtmMbTfdMAH1VtBj
hnDXd2KAzpFmqzaxgoXP9EUEDF6cqL8fe9ik2fgdDfYvK/X8hSC1fmh6LHfpPinae49r6tZB5Z53
81PoprSoo0YwyyW1Yn8bOfEzceDoR/uDa45k8lhafVuE5ucMGk8P+iM2KNPHvlqH3cUl0tElrTMp
E1SMNZKftgDWqVkqDDg0wI6TiRgFwSs7MFLZpPxEzU4CcFK99zOhIoIvSzyAOX2ZkebSxxL2PWZb
xx7WDFxfPOzXpL7YI2bR6RABKqIJ+Sx1pewn/syziS2B77RnWIz3zGDuCjSq1rpd04yPTgecombZ
RHDns7QD9K3Z+NYLxrMo7rqNp7PKx3bfM0N0JivcgSr/kpH6myY8MChYYJybn/YomhUcRUJUASHW
/rAic+BOIJpaDCP2GkmFsCARgKhp13t3SpYrk5hOKJvtm0zkIDuGmN2x9pBZFomqZnCYRaKo7M85
HJKAFe7NAe/bilTjQ0A7iqGXyExwLuRJSiB62SnQigLlY3OEzXXKRmitlavvWwDtN43+jPj3BjNH
v2rNjxoMLxh/QJqB99ylUbuajZ4VbhjeM8L9lEE/3FRk8A0lz0LMyQBE9xAQh7es1NM8yp2W8sUW
FEBYPJLYb+XNRw397Nvi0dTgJTqBcSnZaS0zi5eH3TtPDrJk4RNvqzproy2yGyc20XKIdTmxSyOA
m2vPIStPqpW3kyRcsaQqoEcmkqRLXfa01uRsZFBvWuGty9hGJMw9QOb53YTbeG+pqQv2zZs8G0/j
DPbDYkCTF6z5sUbtq2HuN/7crcFGtLvBG4gAzmplLjPfsk4PPkBXO2V4Rqh98EPjo7JVUBo9BWIB
AtAHgAVzBB3G779iLJs3STYRfwC2fBA8NxN9J+AlNYClKMsGvdn5piTLJ9rDd/wFdSwg8bX+VTi8
vHFrnWFM6pBlACdG9WcuyB4Dr9qtuwi0UWsknzlK36OdWBdo0yX7hducC5Wn17/LBMFJbAnaMyUs
e3qZTLe6UT+xcbixQ4RggTe8IK80CcYltb3k4EVGxai/r+JlQqQ6GO70Y/LkthtLf5uL22wIjWU+
hpe+FTYHGxu/gFgIGDAZX6K5XC0EorHZJ2hLoFRqzOZlTJN6nVnoomq/hUnomzySiCRMV9iAjJH7
ljiKFjqXXeoneP6DBH2F5m4yx/0oO3mnWzHZrYa9VD8nqsxPg1U+WarTJhOwpiVbwNsg1rktNwZC
9SGRiIhjIs8zyJExcFqMdNUGDkG19iIaf+4dZ8sBReQCPsEHAIYVE+MCH+ozaUVbJk80oWx62Uao
ROSEV40fr9nXDrvEf84bam1ud8go7UJfYz4hiwySlXBnInhm/mgxJG9BydagxnVMsQ60BK5GYpE0
ZiFOlJH1mMAxuSldW+yIi7px54HlXWqubDVK9PuLPYHeQcqGroSQR5j1Tl1+2BrfeuLpjwZOaZK4
VqGaOjumLxayDV6YR9D2E29Pf8viAEgnUpFbK478RQmd9LZEFgCLPYnJwQ3e6I3LcGCJlrxqJf6T
wHs3ImCeRRl8ucn4rU2TduNYxZstyXK1zBHGQkHIVuG9p/eai9au9PWFtD13gegdm3bdvk2m5UEY
nfdRQQC8V1n7tJxWvmOEYBr9c+NdGpOB1Qg5l7sSwyJeIvFxwImSmDiumhEnCtfYbN77YInWAkgB
w+24WmKpgfDj4G0vZbgPM3sdWKbcFY2Jxpd2hMD4Zegw3cmL8b5k/olWGTH+MNmM1bKXftJXpl+/
mTXmMln7S4b/eCVwGvNY+uFqrFkYhSDpEGPY+1C66cIKUfBiGrGE816Ie/TKOELgTdO+COB2VrTq
I8M85cM2kmzCvEkAT2vEu63Z+8kJfgLXWDllgCVvAk7fAQKpE2dnQzIOCAhEZtQfYpqoLS/RY4Fa
l2mQv00goC+9gs156+M5dCGVhPaIZp/BMrFb4G8GZ9raXY8lta3xl1m4TG3clpTgNcmNRoa0kYC3
ZKIuQ1HTVM2qTufyDqRIfsTffUdQ40geK0PSqg3u+qycFcAQl4FBYqtGC473s0RtSOR6UzbIs0lZ
v9Gbylx5mlzPWJZo8Mx1D4Bt1SfNvB1I1PTynou0qp2VZwh/jbN2aU7RIQiIRnQZZBlRlD0zV3rC
z7JJM884zuw1Yr0xd0MnzN31PaP3QGVaPCUGs8lL4mamUl3WG4HrJ/FsbBrJPL9GdfSUl6m1DT1g
DY4aMcuxHLhvFW588Ayyi0pwy3D5HH0yNjiJPAR/gXXK0ouPcob8AT2k6WZb4xwsnArEc1Kwdq39
OUOi2Bg9O9+hGKs1eQOgIrrhGMmmv9drYiIaNQ43grtx6Js1yYMX5qLfTit47FGnBWzuhUVuXz1a
xNxQxIaW6eP5CVelPnSofJzktidaFUnxHKTtO+4vVOKIl504rdb/D5rYl4iYi5/f0ce/drJ/bmT/
f2l1PZuLVNIU0uv/7zrd6eOr+wqLPze6f/+yf/S5jFgdzwXn7DimZf6pz5W/665Jk8u9RVq268g/
9bnG74J/8QAH62jtpfenPlf+LnXhep4jPMN0DVf83/S5whTO/9ToGoKe2rv+JpbpGP/c6GYam2wz
DaalrifjhfHiN6ITCxOxtu372Hlwrij2Jv+UOm5Wx9FZ+eXddFflw3ugXtmKGsAgKbs3FWLAQOS2
GkyQJzFzLKfxrAupb82BkS9IsFH0cKon8IUxQ7F8YO5lVfX4iNKzWVUuc1bLKpAWJOO0cRv/FQGR
foo823rSkvxlGizn5NTtq+3mwWYGXL03ZQWTsvGmeR/W/m1dB90+Hnjh3BACa4ASaIyjihaZpyPO
fONYazPZsBpFGNIpiOiWw+YVb5+1rKvG2muR8cA4UXDna8N1FLE1yAIDbixjZzvL3zKvX8kouTNy
khnmZt8/dl45bRo9jrFdCBoAFADEtwFOwYKULQQ2kC358tZGjDkG+tYFNNwU9Rn4IfDUHupky7Jl
l3JobyfiURZNBATITTEVQH1C2xRZn75N1PQcfwL59NaQUNlxI9FaewBfbus0Hi4UKSWHZ+I/1pog
3Tfu2he3+fTJjPXDoHhHt1mxLh9Y5AnTewxEtE8+kD0WR0eEaCG5ZzmLOnOsRS8VQjX2rJOmgTC3
LcbTU+m1j7PRYSNuKeeEPbSPQ+tg04+KeSVD6KpCxMZ+HOYSM5FOgLXlT6e47DmqzHY+22X9gCnP
3wQRkV2g6spzTluOdGBO17MfaYeBxc8iSzAIx77ITh4JMYGcuWU3fXjva+Uj5g1tbwo7X8S9A9i5
GiEqquGDqcYQphpI5Go0YashhcG0IvAZW5CWUu4NJhmDGmkYariBseWx0H75/KghtoY7MNbGJfDr
F4fREtoiRiSZGpaMamwyXycorcmijpEK35uNduZK0mBJuCVWIXw3Ov1pHHTrJ+lKUK4C5jOwEW4z
N65WgxredGqq06uBTn8d7agPLZPsD4Y+qRr/lGoQ1KqREGQavlArbrBhj69hAf8vYLFy8EpMlC6+
sCjRh9dU4PeIemPJvSXbIT3Ffl+k2UOlZlKMhb9YmTJarYGgo/4gQlcdCQlnA4rq9n3gtKCRD1oO
j0odIxN8e4zexHGoIwZ7zY2hDh1sEBedUyhHsbC27Ph75nxiv022ZhyGdzj3kUfZSqrd3wc8jkfl
i8JtWK2ZYFErl8m46TkFE3UcSnUw+s4B1z6BFhyYmjo68/RSq6N0UIeqq45XRx5bUN4j/joMrCnm
0NZVZ/FkJQeEi1yXorW29pQ8eU6gvwJxUM81QUbqYE/VEW+qw15Xx34H1XnFIMLcBaVvqpEEb5gN
Z6pgsKkcJBWEqUoJvvGKsMacPi466FQbvio7MlWA+KoUGalJhmtxosoUhCLmWqdy8alghCplclXU
tKq8iVShg9llHeiUPtUEXowdao+llcKIjcwdm1OmYqpoSqieZlVGNaqgaqmscJlBkpSfniq5MHJm
R1OVYQia1q4qzPJriaaKtZGqjSjJKwZqWkSqpDNVcddR5fmq3EtV4VepErCkFsypCRNVHEI5OQSt
6yxYpGD7bJ2d0S/YPNCrDikxXfGwqub456S7+9Ez30sHz1qsytFi2BKiZJ40VagC/mXkROkqVRFb
intJTUvfShdPKqIqdmtV9kbUv1BQphtciCGzAlUcqzJZqILZonK2qKAHKumZirpRpbVGjV2pYrug
6o5U+Y3ie5mrgrykMqf6kbuIWr1SRbukeke4RBmvCnpDlfbE/8XrnGpfw6+siv9QtQGITHyiqwCH
wk2bVKvQqqah9S4mPQSTZKAvqqugu6hC4My56jdq7PPS7t+0jPJNgNNYePQ/cQE6vHwcpPauq+ZF
0sU4qp0x8/ptnkBhuc78zY3ny2/of/VRe58TFeORvVb0Rm55cOiUbNUyVap5qlQbJVVD1bs2Fp3Q
QKavi9uhk4BxxbNnRS+uasdSB1NqzMVXhb17Kh0kZrzYkenVH0m9j1RTV9HdMVzJl16PO5m2r2ws
pLM0ghMdYaFaw1g1iRrnyWND3xirBrKikyzxbTQGRm4r8+44SN581XTqqv30VCOKIm4RqNbUVk1q
ptrV2H+2VfvqEaOj2tlYNbZsi/mtOTpvHLpeLYxRG9IG4xguNrNqjU16ZNpIMGw0zaZqnwkL3AAG
rpe+aq3Z2JPxqNrtQjXeWkQLriS5t6lqy3FtbYRq1LFhfJp5dYxsZ6mDnN15tXOX0tun9PiOavYT
1fYnTNvSNknBCzESoIqyV64aE6TMCyo1OOhQgS9hYtXrmqmCzt+s4ry5DzCZVYMHo8J6ws8pK7xu
wiVQSTIwY1aRqqFFJvC6MsQYmWZETDViNd4o1KDD54hU7iAss6CFfDUOCcr5hZ5rWqWk1rlq0Hwd
nViQTIoZS5ABLm3hd1aHrmHGq21irUcvYGC8An4Tbnq7/B7gnxG8wvytRpjddEzZ7CZ6myQ+rajv
YRRA1rnMpDgxLCuN5oJW0sQzIU4lioMcj2kXBY+Bi5ys0hgnWaapBmbb3B1/dXL6CCMLvgmMxHzG
xKAz0vJGZVfWzUWj68iUZ3hFJRRsGH8YVoxmNG8iYyZcwHwxhia+IJEl0YJLpPFEvJjY9mmecYcS
2sF9OmibKSQFvbMeLGJE8proMw0iFcOlEJRtd4J+wBXSVi+OWkJqep/gLSx+5rEEA8yLNoiq6QYe
HTCrSOl9TSJ1oiXIt3fBntbtQrK1+oKXZP3ZePqmDCdYLIQwHfBSv0Ei8pZxIU5pU28GLD4YW45a
yyS4AddC3mR202X9g9F2nz0TUUibHLZUkCxsopXhFG80Pt9EruR5QrJHKW8qzGRL6vdzJlHkuCPW
PDeO9xA5QV3M8Z78x/fJneHLT+w0O+QprGHJo4LLfakaYP21mf0K64CrZTKwiaXsyduoACOShs/R
yEuwspfcq+gdLbLqkpLq3PBwnUm2GgkylmVodKsSrRWk1EDtBSplBFSqKM5w6A4xncexjHhg65Fp
elTXdNrPpDEM6LlgL7FEg9IaBN5OIcdubIEZLu7gGIes2BZy7tzl0CaPJrAyrW/Xtk1TIFid+hQ/
xAM+k3WzcVNvAy/XRFytKkPrUqCm3mVNTkpPHC2j1P7VTEie0PvBwia7PutUUjW6x77UkltKqJcw
z0D4uCj1GJkmh7ZHyI+D+rY0o9dAWNbKMkYCv+KzCHOCroLgzeeOcGvIiSVPghHdLMeFl7y7Lius
ri2eY7t/8VAQBNC/14kLYL2cqntJOFeS6medmAYjx2Q96+OmrBRlnEp9VfnWz86Y4nVlAuaWTDpM
AJoX4rJwNUFbaZ3Uf0UBehRJSFXXO8DWJHIJRZ6Bg/vW2CqoK+pPnW5zW+nHFVrC5yL1QefGbK0b
ziB86BBOXW/RV4A5sPu+YPLgBd0ELTblEPp+/eZiSboZaodNf+MeBydxaTF4gLqMRSOZVgvcTAoX
Qy49CmP0Xx5Klo4A9M6BHRL1ZbgebDg/voXdzcOmHauAI1A3tpG9aZVBUhZNVudDAOsA/GWp2Z/d
DhyA+z+4O7PltpF06z4RKgAkkABuOYCjKImafYOQ7BLmecbT/yvl7v7LVT1EX5yIE+eGYVqWBZEE
kLm/vdemK47iagi43DLvYZff0wHGoDGYMvgV1X1ctxCIy3Jm66M+Gf2w4+p4QR2BaUBKGct/VK8y
HZF9EuYtyZwBozQxqmoizjfGzPGswb6ytkrXvGWrTvndR3HU6/JispmghdDYpoRx1tQw3yZBjHOz
j/uLBm3EZ4GXXHpy+jvTLO0bLa7qXRR5/c2CPlY2MRkk7BzsbiLvhWWcC4dGGVoAhrxgeMEwVBVH
1wuw6Fg9vbeD7R3K0AOxOpXmfa6ngYrh1IhcHO8cdK5v26BKLYpLTNpM6XE3FPD3MCQRQCrHqbfK
/KAXkbNzlvA2KourEdlko827UoHArcqOD7mmf2hFRU5auBsj/OSaRR3FEDcnb+Iml7YPeaRH61K6
fhqgw7peG7JY1b/RgdLvNdPKtw7oXuyd4jH3lqM+8j9XHa32tsybdQwMqkyUlKqqGnrA4B5IhqKo
IMrNzIZMdzAhsdsU/cXvTmS/0r5x0g2ALjByt5Xl1B/NnKCMlukBg27o2ykzrXrBJO3OBwP3bDgM
rLhyDyhDG5xn99DRELLKQ5b3QXH1bJwS8iPLTbQ0JlW6od0VSTyQCCBBxV4bl1rEXgYMOjWAw3Fx
LKpPM/ZCAjgs14B6eJ8SPhWhzV0sqr83cds/NM7dErrPTaXlJ8K9tFfl144B5jbW7B8mvKeNgR5s
wTJfL8GzpWfPc1lm20JQFiYD7sgLhpFqugZl3u7KGmK0JrYMdvjnHTkiTZ+jY1MHTI4jc6eL/E4k
E27nZqLuLuI2QJC6As8Wif005MwBgCcea5YEyjuGm4QXN7SY/1Bnc+2Z7a5yor65bD0/ikDMW5zX
cNvfl7YJz0WBFbHN2Vkb/XwMFoJadYZZXQbh1hwMyEsWbspgkD8s2BuHychu6prBVGXG9NJkGyAC
0Vbkk3sXx5S/4pjT7ixsO0uWnKNE73EnLRh1i7BTljogWBHWId0wf++bmj19aAIZaKbDLC1QPFEf
7svJ1W+qhS9Yqc2tMdGfmgJGoSWb+r4KHoD704TM/C/hPbo2eq1Ko0ihsZ6qDz3WmzBMVDpiyZ/t
vDd3DtvObRiUwN89G8PW6OARx2Ssm0567klNcTR68zZRxuq14rldWu3kDWzXKqGZzyCActIiExin
1s42ANGHk9maD2ZTtW+lO7TrCEPTtcQR52OtbM+SzAqZvjllKyRG32FIh+xUl3sc0p8ho8wzoNHj
LOuSDotxV+qcRfggYWjQgicrozkxP5xWWg8pyVwGXNGBDrOFkJQcZXE3IiaUwZhche4yzacQ77BU
184VbP6yBrEXEiY9DMOPNGWDtpAKlZmRf9JsBZywoe5QO+hBJj8ckopWutxWhi2ukpT6OXfyD0YO
+vHroQUrvzeTnDuO199xex7uzNm0z/ri7pu5OxuIJR9YSGgbyutLmrLqr4fWuwy8/ln2QM7dpNNw
2Y/kfbf0LHor18a6zO+/Gm0zPjlL+SGamTmeR/jFTUYsgBmJ+jQpbvigjieH1SSC+Cy3XSSaVSmm
B2mRbMJvT8eQlPvUjSDJ3tc6dQtYKIK1s7b04S3WmuY279ti19T6vNFs/VBWt0OdjTdVaNPU1hKk
T7xh31Yj04uEpk86mqBlJ8UZu1Zy7lDqRlI4dOwYpZ82RrYSU3ax4vHahcPBZJ1eidbbpZ77zYop
o9Rsn3EMNTqkZzZLGL6PrIzNubVfinq45LBVqoDrQ5tR8bhEHsqSS1FMYjtsaL3oAUIcL7TNt6iH
MAcTSmNN/K0wltXIbz5gvL3oqZ7fhUlAgTbJRogJOFutBLsrPY2rLhnyZ4Pww7EnrWmy7rIDkGyS
gdY9rG9YRouQW9fl3qqGxGAkMwbNtI/i86asqSna5XE0be+sZtLqrKSXtrkRufUZwJpismcFJw3R
f4upF91iCL9bySTfw/RA1eduQdC8AeVY+YM9z3u7id4wVmx62TnvkyA3kwRsevpS37i4oTZV5NKB
FTbJxY30lqogtqtbmz+ShdryL+aXzoypJhMu5RZdNb80FLL6/MPEmpObfqScYq74ACPfDLWtvXeY
CtZeHK9Ao4XXmY6CSxh2h69nETbB89IMN15CrCOZEvfkGt9nomxoNh1y0zLug6z1HrO4foTNmN+M
2ViSvw+35SGIYZq7hWYdpmjiIzFQr8B4334pF8KpiS3ts0OpA8VOyxsURw9bbhue4TuxW5DeDSWC
yxmMKb3egThbZmGdv/709ZAX2lpXEy8Nk9DaAbC1b23um3bo5cdxYo9Xu82Zj1yMuzilEGxxSHyB
16KSQEVSvVrefz30BdeKdCnSQz59b+wwvq9pwIE/onFuLNpuyMk7S4kOFGtzd5loX9jweYr8eajm
U8YcytNi95J3FenTZjqS302f3GxwHgbzufVCFsC94FSQE3qNnL4hNYWP4KfDx4dKjNF+ps3FqM3w
RCx6Wf8PDHJ2v5fKy9f+35jjMMi1mJ/86znOOc7ff53h/O1b/j7DYeJiSGDUtjSZ0fzdpuj85kqd
Twa5z6+viT+Mb/Tf1DSF8Y0ldJtVwR/nN+I3QRLP5vrMFMfUvf9mfIOp8VeXIv2hOrK3bbpMmLjY
qOHOH1yKi3QpcY5ifLASPLpe9uOuauQPDVwt7Qqzey6kwxQZ72scAfVKKs0l3abBlAkvRVI/Rx1E
t679McpagVQyyNbZkB7NimW+m7KOYleQG/hQnFHsvc6oaFBnmZ+1qe7/4TX/mwPzj45L1+K1/MVx
KV3b8SxXCnydjsUO9dffxdYZY2aaN7HCXgGoL/a2TV8LiTQ7r+uHMXlxkHgghCO00ZZwRzl9g7E5
9z2cYeuxagDRZFa+QS33bUmuAFsB5rGsl3vROB/lHG8zrW/BP1Gn00MuWtfj/NhrbUbwIXlbok3K
5hRDNYbNqgIjP3Wzc+iHCd9Pn7OQcpd3JyNex+bjR8J6K8Mc7sKmB08z7GsknVU7e8h3M5J8qGfo
QdL7kdPftpn6Ot8ybkR/mxOL9CIk/Rq0ErjukB1UuQONGbxjcGf1JyHmIo8gVrL525g2PNgY7t7K
6jMqslLtJW+G+QWnpZ+UC0pCVhOq6Rhol31b4/0aZ+bYND5jpTBuSq//SAY73DGgic5MpEOumnOy
ZWNmrL6eNkMBHj+oso0Q3ng3eF6xH+P6SrStP46O9rswu+Ge3ORwP3iZCp22kN1gHAHx1wN/4s08
0gr+nBrRY0Ri4Aw+/+JVWncARjUGgXbWKGRKtfD69SBmyJwS4tyxdJuJZXqEM5Lg7MYIANiFeCTu
+SkJHXqBcaglDqNaX5LbCRvIRtolEDW3u4D073ZE0Nuj2Zk94UBVq5KV9Z0XFOkuy1PuexMs+Y5F
mmubLw60upeiyF9cc4oOWanNu0k/s20QyZuwhvIJXZFLdZ+eeqd7LjmLDqPV6+efnlbhodAYqKWc
D81lBhKVUm7lW67RHYwpNG+dvnLWbOdLssTseGqwPKf//8BgEJx1+GRY7zXwMZceoAuOV9ieIXL0
mmZmPigR6ZupKBoaLdW2Wbn7o5CsxaLJDRcAb2+UxLVad45ILYM0cZtk2MM89o6tevj6E7dyfdPl
sJDMeC79ihOZyGQPNyPs0l1feJ1fpt+Je/OZg2F/M5md+GY7WoNPKmJ6ZsOsLLPk+vUwzeNattIh
6cRfxYaNN21x74esGW/KoLnY1awpWOtTkAXdxQ7t4JH2kYfQa8TRcuvwPAb1NjEpmf96iLETn5QB
eksSnHQYMz80WU2/HSrQGH2jBadeBrFfOxo8bRk9ajMYnaUhCt2j1z0Kp36EwhDcsb0a94kOkP/r
6RggZSKIhjdJRZ63nViRQ7JCM+yHZ16FAwvt/h0DKWvihvEHnK9hW5h6vW1dSn9SJU/YxngzlW2y
0z325o7o5NVp6NexXCjdX0+hMhnbzJtcduXD+JTN+T5jPk+grD51ozefkV4Jb36rU+1Ekib4kDL6
7pRs962kI8vBtOxsV15ykqmzjievf0Hpug2EVvxw+FRSV5FsrGWhsaow+8eRGP0U1/GdoQcrj36s
c9kN3YVBnM+Oez7lRXh2dCo0XJjWqUJcUAlD14Xa89Bc7Ico1ruyLcZHtpPhqvHq5oeTN3sRlTVb
cEtuGuQ7QZYUoVCyyqc9jLi1brQMfdWfhkxYl5bAntMP9slIbfANSUzvdhPdV7HpbMF1gO1XT+Gz
lt707HRwoL3yGQkfhP+IQNM6v2PSpOSoW3Zmz+uBQ4sRlwVwZB7bc5onJeNs9muKdveSZUBgs2hu
CMwsAsplx7kEK5S2HO+Sccqvhlab9nElMuLaDI/wXSawWjDcgg1kzgcO4yHslGl4hF6rvvj1V0Pd
YJlCsPGbevbwxJE77aexOBgDkUoQu1rdoYqF8a2IAM3WwGe2Y6pDSB3SN96WHhiZ4nOppzJvX0z8
WJsFfPhWCLe4d8v42XWj/nUOetTDRl9wrnr9K91N75XtdHcAfqnL0urL3Bc7g00QxTrYdlv5HCzt
eGlhzd86hVf4lF66K9uBrxstd8Ja9BVA7PaYVMkBPQGWg0N5mlH8cOVCTU2RfDYjHyyTSavtkYoz
YnkiC8t2lisEwXEUwnxkAj1p7CxjExiFlgNhSVtMeysD6eSmkLDC+K9KuPRGWd8CyXe2ThBM2wiQ
DSm65y6gBwKac73CVEkfPZ1US0ZmaB6Nt5hK+NadFi4FJpuIyjB2SYBmYgYm3W2eSUo2yG+Tbslv
Y6vMbzHDfafVkMGjXj4FQfWtV7xMGqlhCjmSFnLAuViuwvI+MJryPu88+2gGWAhtnVbKsDOhhINr
6Zl2U4Qsm3PiDqUPFSp8mBNeUIDa+bulDcfIoDPHKltnl1QwrfAAOLvKqyok4Lm8xlm4aXg5dnKm
dGeoBm47gCt3XE3FYzPoDeOsxtjg2p58xPFoE/a5vJDdsC5PC+u5S9sR0IvJv3FVwnRv24zyl+q+
t9x5OwqGo2ZaIzmnGpzEgmkbPnyNXcGyHCllvJOUYO3NsXyYAtP3BH2RsrbLUzoPL5FGQnLyRrp6
2E9OxfDAEJCFWWdlO9fJ9nyYyo0DEZCobSQw/fV+5Jj9wW3076mVuXhPpuweZ529U3SzOleV6tlI
5l98o8IhPbBwqdfEqpYjZ6SxGTobp04vPD/H+TLkbsmWk9lBUUpxFZNxzAi6+aGRBJu+O5q11tyE
Y/s65KqHYs7rM/8ONjBnbYiuANux3zhN2d5CTXtzQjCSNXFiIFUgUof+GEBH3sS9MZ2XmP9gcgnt
LYmebhESaj9CWVZxE29lU3VO0kZiRfQ8/AkuQ64IN0zSBeOGKxoC2pheF7C16LbtVqglL626n0ku
X6s2hpsK93/I821CgHDl0P2yny2MjXQm9Zt0aC5S7S+rVoGi8mPnEh+gdau6nRylj2jOHYDh/Lls
ckap03x1y2MSQdsJoze4ziaGdT1hiaHBN+EZsy7zBNQKjUI9TfqRkUibHnH5QqfVNPFuAhIyAbMt
QXYMrZ4q3GyBqqoBxBq50CStVqyJOTP26ucL3hkLOWvY0WnNm2hH+1RAlEyYngLXH26aCAZw2Rvv
BBDXaq6w6xD8V3RmMqqilSe3wodyZLKqLwxRbBVaGMc0OxfD0l6cRPlPO50qi1APT05xjYZ6l0RQ
/ppC/5YEtrtz3JmwvEh2loPuBGOgOMBZewH8dGMbdXbNSCB64Kb3tHKj848OcymwZdue5tj1yDta
xwu0VSZjGKWQGNuiP2OGXFbCrMXKruIfEqb8rjbzPb/hM42Vhq8DmfcMamgAKzjAIu6hbhWrBbDM
Jljs0AeNt9NoPMBBVG5wstPvDUB0cmdxg0B/bAGVMR4a1SU61XALUTfAxr98GkiNU20drDvtwQxt
XJ8DlJfSqk8hIUquv4LuTt0Mr2BSe72brqN66KfzqDXjppai2rOzIpc5WKzWQ92+JorcUdT0mhdk
OrmTabS8FAak9sR+J9BVMRMcd8zJeX/ZB1hOuzE1ypSj/K5qyKtobYtMHpmPZm/tAtOx7zBymo/6
XCgo5TRtSnPRVoD/o+dc0y7UKPgi0cprg/B6EHRV05aE0yVQkm+JEreNpvYDMIs8eNO9WWFRYdjO
FIOObV+vm3fdpMOrpAcqsMpT4zjeJlpoUzWIWcXZdFPxLes2TBhxh+2lmKt418TOPrGpvR/QUgH8
0QiiuY7fJhoUXAy25OU8GEhlDrau+KBdDDrvDPSkHCbntaeDz9K8NU6I/hyTid+wKdUY9miObxIQ
ZXiBQjW6zPWi2XqtwSCsJjtMcfemNxNQHB+i2dWN8oT7mPfZDLeNMKoT93a2KbyRlDUbNC2AMNkA
2cM/X4tTyPU36xHFoY0mS6pgLbT6iFBcTDa2EhrEUzqBonSkvs91y9uTHaIbp2EkSV1mdEHOPJNc
olLEozCaU2reGotu8iIw3pLGcCplxxbu3bYKcXQbqsvm6YgjwPXnOuYNKw3gVqJ9EguVkXEPGadu
XWvn0PyNIyL+HWeKCalt+RGZ8T7Vr5bWI/FGY3jQ4QYf04FIWhLQddJ2M6bxnOCSVnx5drTPmt3F
j6aa1o4HYZEBcLqb2aJfRSk/HZtVJGy99twkMYrRUB7HcHHWk945b0xBTsT455sBaMJ2zl9bT9W2
FyXnZ1b3BE2oGbS9Jvm5e/+vUq7/Sjb6Xxtk/fey0OH7L6qQwcQCeQIl5++ykPWbDdbEs+RPZ6/y
7/5dG5K/WZJJOeFRNA3LNPiuf0RYzd+Ub9fDY67jUnJQOf4RYbW/vg25CIe95Rnmf2ft/auegl5l
swC08S6afzH2DuVSk0MFLkWlXLtKyMCsrAKVJBZvnI3zqRpKSHNpS2JRlQzEbNJBa+s3S7/cZCYq
a6+9CwtJ5N8LPcY/OS7BAaGQSQQwYrx/0nmi2cwCVsvbiQpoahYCqq1IbYq4xvjWMHTFz0cSQ3cB
u2P/w3lCa0DUoJKLql6VZnFXtMF3OYIp/g9H9hc1Db+1zYLTU+lfUmQqE/wHNQ0TMksJqn22SW3Q
v8HYaiWb+cYo28+kqZ/DsYkvMKQJBGkIwnYVTusKq9DkVgKCCigp6QQr2XX9ITR+Crc/reX/TB5z
/3pwnqHrkhyToyQ/1/r14Ggt56spB1cSfKAhLvKDeBi/S4d+NKr7umc9w0bUkz00m2Jg9TVP9wUa
GebPpDy6jrr3lVdmiZDZpVsiFtrj1sN5hoOw8sOk+Qx1K6OU4pvZGPI4tO0GR/Dk953DyJrZedR5
1b6IzQ+2AHsI1juPTg8WXhgOder8EmBWZH+u81hrvj7mJGU10+8C4ZAzGl8mmd8PeUcfEuUsG7a8
+7HP7L0m9HFNQfgHyEOwCKh0634yN4FHpLZIvg2tU9/UcZchlLCtYIiyGnO6rwiWUn1CH+LRaQeK
+RiRVTlCmDm9d/TdnFK9IGbWkH61cLBE2zE0KfSLnVxt9R8DcKaPuemM+0Hrd4uaXXjGd14n9xSo
qYbOgitWcw6yNOE1YvSxqBnI17OAsUgvmY+MalJi17tFTU4GNUNJ1TSFPRmajPSlmrO0auLSq9mL
p6YwuHalmsoUaj7jfY1qIjW1oWqUeYua5ORqpjPni3NrhBEMVk2+e3rIQC94bcJm3psLEuzQIN8U
Ho1BLnzVWL4njvcRpRQ4ONz6tg09oaecHhcfi8RnjkP+RuvD8ob5Pzwh7wyhdHkMJ6ZUMeMqU82t
BjXB4rPA5qNWc61wZsLlqFmXVFOvUs2/Bhu+tpqHqclYo2ZkdCldAjU1a0klsQqt8jsQNPndslT6
BVMSfjA1izLib0Th9Y1Zx/rp68FlPGerOV2sJnaRmt3pEW4iNc2r1VyvULoogz6hJn74yk9A6N+B
DBYbdhbeyskcv6zDJ73XgJnq3o6otqOyqO3KUKAkMrvNxkmpHbUd9DBW/OmDFs/jtmbffQnbptv3
hWgYWRt4MRdvqyfeAmaujl/xf1KmqyfGyTJoR+KtdNgtWONdDt1zq7cuGpt62vx80MGHgbUKscu0
sq5vQJPVJHUGwEtTjd5SaX1/6NkqwH0py0d7wME/hLXqQZ5cP9IAlhYYEm2V9Q31nGQFCHH2Zc+9
m3CtizJ5zNWDoB/8mIGOWxswp9ZDOVenFL7uybKcp2zCRt1iVcBhkn8nQHDf5vY3O5jrW+pRNNVY
q+0iEgdbd6iXde92C7YaAXYuAaiUgFDyzSIK3hIZ+gYv1jPOJ+eIENBvBOSRt3p8TOM0+Zag7uHo
b8qbKBfhXTpHxMk7EV6Zh74GmtU+RMIMd04KR53ejvah7lUPMl0PB7fwpofS2YMRSX2noa0+n3AQ
VkaQ+HmJX6AxkOcEM1D85+X43KnXDWmRBqROjf4duRtATq16V2Q0Qyc96TZgOmHNMJfxmvuSWB0U
xqnY5cpRSS/rPoN0t6ka18KQ9Ez41+WqLWfW7/F7VyQTU3FUGrbvu771+n1skY6oFEg9bZ8Gw5hv
8Ru7Bxa0AID1tZWGCpSflLCDouBWGkl5Y6XtIUOA5jcMg1t9FvHRXrwn+peMbdUVjt+FnnzNsxR/
r62fG53OgMnLgmOJuaiUgXVP2SF7UTqTwFWa4HaXebyzPIbhQ434ko0ofR3mo1WptdQkq6dRRZ23
Ns4hskb/Qe6IpIpS+zWl+1dqAkB8n250ctJrobc9hLXAxz82v2jCfRlrEbxJMRBOQUJ4mtE3NoVG
zc9S2cmxMtDIgIcH73Q/QaMEzRr32E/CMLwhBATISDfTVWak+bYvaY21YufHSBqPILKIVuw08F2X
0QxxDN2sMjmr2KFuBVU5OCt/aO1y09fTO32VzFLsCsc+5/IhS3HBggdDFSs8cRDu2vXCt1yW2RqK
5aOJ7LaG0ApRHt8bknm0bYT1MZW53Ds4HLYwohIQGsJvEsYlo0OlRYVzGEEh9Rcvb3ZdRf/iQPpU
K6FVluZzx63roQF3kSBYFQ2EYayXh7rWuocuCe+zytHetMyKtupZPsbLxsSsfB2xgmwGrMkbfahH
f5HsvhcYv8hyMcb3GYb40NCDniNHb/DNjMAlZL4vIMfLwtMpxsT8a3Zh52fd1O7Skvo2VXydpQKJ
jbEPub0o8J28LteZxkJnYeq1Ur1KDwJY7Yaivtdad80nky5xpmITx1Cmxm6OExilxTYoSGC7qUcw
Q3/AFzdvawtIsyntC0jAT0AOn7rEiBRpQ7lpiP7wgd9i8QKQt1zjp9Qd9FMV4RnrsdRgagPQAx4a
DzadxWeXNeHalewyLTKGrfR1z7nkcfM568aekphPyGnDMS1bDCtvQenez+HyoDUCVHUeUj+x8Lms
w35dEQzGTcoIaRn5EBLDT2dqg+xxJuVeWCeYpdO2zB17TzxAYc/zmAgx9l8XKu1QlPu4LYaVpcXN
0R2zIy2Ru6/Xqq9ktrZnzqsJcurKUqvFok0wFOJZW0ste+3asN82KKe2Oz5Pk/Ec5DhrLTjZOLJn
dzM0IHHcXdp5NMwVvN60A9crXb0KGj40bY8yix0GliEuWzNEnOLil3qHPnAT8HKgr7kAEauYETuC
l9EZfnw9n9qUpWN7CMN0D/XuOYvoUk3UDyEAdW/k9EqH2o3NoVXmy9e7lmtp5vcfaj+ZLA1gc0GW
zG3FKyQ+igXGYwMFsxWGj9j+8x0NRvG7zY7UCd2nDlkYNxgRfK0n+ZCK96HIT2ksL0utMSXWWDTH
9DOJhTu2OrhecEBZy4eZDNyaaQxhOvUTv5bX2QztkdSxOvKw6extie9+ij/BNR87zLArAG0TR31J
taxee73EIk6Xy4o1FtYruF8Bv3HALiPvWM04DLnScDw3ufE886NTQraU3LHvDkcOIpR46712x1I/
W0eU6W00tvkrb7AExRJ+bdbvXcNfpEvtbkR3G1W4nmOo2kQn4mvFXWYjbO7WqXXbBBHZgULzaWcu
wba33+Lle+jEa1mw44DVlQMZAC6Ip2QrdRcL/8Sb7dZpiXghTnEk7b3nKplLn5+hxy4rE6ma+rf1
aPHbNx0vrQHIeQZ+uYls059a2RIdMV9mVXmQJ4RC6KNA9kCAP9GWc2/Am1Kz+IHqLqx74/Qc9kLf
OoR3qGIjXOgVPZdFIUjt98zerAJ3OhicFX3R1sFKHj255LtwlNaGJRF0tSH//Pkx9aw3TFIfX4eS
JiWdheDGVrIOzX1juHR+xd0xKzNvE1L48CLm8gUyBtJMDBIZ9ZNTunRgC9pgw/jESEQjgjo0Vnbf
vv5Jrc5fo2GaTfLt/LUNk/VCrJDQEy7rXSHHlTPy7jZcZFzRx+jV/aqweL3msMJsxgkPq9F02p7h
hphgXxB0oul03fTuB8BcmEhd8KmpWJ6nn1tpnjyCeptuXLDupNCWe80w1jRKEvhJuxe6sOJd6dFH
2E1FzLVEPBsaQoulf8xtXvlLXNZ4nFSxpUnNAT9yr2PJfwld+iWwPzBKWsLGtxh0P/Y1bQR23elH
q2NYqjHpPQg8BOuuX5oDgVXxNCSQ87ia48DTJsefpfZaubNBrn3iZKQ5wQJB4WrRRQ/FrbDphzN6
kG3UfVaJ9sTFYIN0SWEkiwIfONL3JI5/TOGhtOyHr3cWxjL20xY0cWiB4TTAL/CnkiyhiLmEST5p
fWDt83D2Ds7oEsIJgJ+yC2qXXhwXTE5btxqueOHBv+kXPHb71qhcbPaUZA5EcVcLqdZpjq19vDE8
/k9INoRI6T7jpCetluCIIOowUgCwmTijVovL19NKwujlc5akJU1FjXfNs/jqwQZds2Sj3Fs8ZFwT
OhMGS61zGmdF9zuUpoAlTfyRdOV74ZIS6eIKVFAy/9DGELJtmN6HjVveeJWE46mur9rC9WbsoNlO
WAYXR4B8qzFe6PlTEJbBnvuipLKXAWAibEiFeGI3ifrkfn3SWvBBnUkUMdEphjbYhDfq1BxtNqsJ
U0IHxW5dW90Kj6G76XXA+o7NdUWdxFOUVH5PZXxstPxSETdF9dcUJMe72aOFtVdBFG63yVAijqo7
aFQ+56Rl1FWzUrcojd9197X3hzC8d7wp2xh4iP38pNkmvUdELIVN6Ne0F9Ce4WeBcXfs8ZbxFSIL
XF7owva2YO99dTmkoMakEisg2KWT9fmSNv5v63M2eLd/bdu664tfovc/BTr1PX8T6KT7mytcnXS9
i5omdQ/F5O8CnfGbgdaDQcuE9IJMx3f9UaBjP6GjZyMFfVm+/iHQOb+ZfIvwdMvCvGXZ4r8xbxl/
VnQ4p2jVsTgQ/jPpyT8Znly9sSup5mB0LrkbQuiP3aw/1XUP6PMD3AjwXt2mlId9BCO2Tqy14+C4
dGnq/RHQN7shLqDYQv/wKv4TpemvQAAOSx2TY7m2jUDJa/NHFSxuRgSR2Eu3VIGuTKL86xoNkZXb
isFfn5XPIHy0bb+40xbpCTiySQyIpRHn2MhQeNUU1l1DndLJst//w6GpH/0LlM8UynGHlqkjr5Jq
/fXQlk56STUxtWEGsfjc1fYgX2o6ZR2gz/rkW+HRSNFYSrjDXvbEGjI4/odDUOrknw9Bab4usqrU
pfWnN22kKhH6JCaWfuyLi+nR1UyPID6Siu7XPDVfZWe8k5p5LXqyYb0dLT+l9n+pBJrqJ/x6BLZp
OTrDb9AR9IL/6QhqYDVRp4Xp1qF25dB39VY2jrkjEj8weovt25kBQaRMSZ4+etuhwGuaW8DDxYT2
Ox7hj3ZHUUnq64DkJkuXrkRYP9bBMO8gX4Pqt9bQwxZc4Nt//+LxLv0Fq2hzzPjoOS8tfJPyTxJr
3rVuMowWoQZJ3MBL2vXYusRMtP6O1jEX6o3DSiuvb1r0ki12bFjTTGvWErPAytOciShgsjcn4zUJ
4+dkCh9UIRmOD26Jg7y2lIb64M47n3vw58QmS5/d4Jxp4kQESDfZQ6Z5gdxB0F3PjU96rr9FxMq3
wzlo2H7RA0kYRdVzBZvanMadMydUgFI2XRJTZ49CofxS0/oMV8E3JBusIrgVeZ7dhT0ipV7WgVr9
ZrdUWm/IG4A7azDYjUb82rFMYlW57BaSD1uxBBTUQElf82bfxENinKtYvLsYBS7VjxLM80bg/+UO
ov0Y1J2YnoNt7Vm3E7w8gAwnBkloTlUaIUoJdvwFPdIF2wTXyB5bm/H8aCY0slUeY8LkNOFKJj0Y
caczxq0tDUqtCPtCOEgeRZG8iqSlcy2L7htG7CvP4hdiZoawG1NfHXiPS5lH4CqX4g6PwWkYaB6y
m/kxBai50mrBnKu3703dYsdlJDvVhQgozLw1uvk8zwgGNUNeZ6AQMvWcz2TEojD35zxBJhs7W8OF
AOJ1Bhhntc6TmESy7hxWsTX/K1xnqkdL2zX8sFAl36oJDGF5mpbmKcSmhATfwnw2H1k13FsLUF56
d3E3mStpJlyfKA2a5LysAmumwgwJUS4LvK9UtCyui7N0ks85lC7LE1bn7Hgp6DWHdl8L99ahg65q
jPcgJU4uvJaQTPM7PRseDa32h65j8cA2gTTdP0QtttG0J7lFHTRrnaFCBWhab52SsGDj2TLd9ex+
L8eSvRkWCXaRjwBoXBgbiYeNirV+hjluheSZXmPuB3qbhs8i1h7qUGKmoi05b2i6ZFSzGZnZRIZx
FotN+1cRNNNm6OWbW8DOtLl23kyUH6708dB2qsZnIh3KSnLbeE61NWN8ZDChO5sy8bCNDKaHdH+b
2eJ/XRMMdbfpBqwXLjahLi3QMNXX7MyvjdSXWvl7BDTg+f9Rd167kStbtv0iHjDo+Zrep6RMmdIL
UXL0JuiC5Nf3oM5p9LkX6L7ox7uBLVSlSiYzyYgVa805ZuE4OJhcvPlfflHNbBKXBAhEGMngYqNP
ou94qnghynwiJ74nQclLLlH8xPXDMYOhOvlRhAHz3FN2PdyI4z2aNAsqB4yJ0AuISll6deWsvLG8
gm+nxyIrQj/8azF82pX+4QHqq0rdf8xijBiafwlH8zjZj760r5HhqY3SMEgGWf0yZQyzgoZQgr4N
lrkbjNsyDxBc5eFPCR0kxneDMzBTBwqC5im3jWmPgpi2fLHz6M6QT0f0exvhDiNwTkeh8lC7eGvM
fNw6Q/JT1o9KMfGv8xxOhfat8GrqTNFJw2LmJif6bWYltpPt3eMi1XetnX47JMv0efwIZBC7XNUD
iKy0O1zBK1lzcya5+gj7AvZ8DUVRhurQkjDKHZhGZznA4jGz9qMc7CfAKYDXO70/JLK6ZVq0b31M
FSCuH7ys4XSQVuYyaMe/jfAA0ZNUUMTKWIdVbi2ibLx6OlaiSPTk6pgHPUjGrfTHfrnHLWesSQeE
im+KF8/Qd0NL5FLAOXZpGARzT1iy0IE9AtsAhocSIkisrQTu+nuZlk4FdnNHWvAyL7AOjhiZCcjl
n5W+h9uEs3HSB/fBNnbp7BTqDY9JH49Y5mDArtBRZ4vmnHmmsc4anXuJ6KJATHegDyxm4xm1mLUX
HjXHLEStCIJA4PM3qgcUIyZM1YTO4R6NCRIQ9Diy67Jz544GwdUAMoJiIqGcdw9f5YWzf7tGkk6q
ZmAO98l9NOeTX1HSxdYC0r9VBvAWbKW/MGL0CFmqpQQf2/eonfRjXr0rLHg09cdip/s2U3lAL6eh
TGwWZgiSLgJ0kIwhytQxUqtsNBXWvkluVVNol8qm2ThG3B1Sg2A7aYSw68AV4yJA7ZPuQsQuKwTl
G3a6k2URtRINOp4ezV0VVoR9sUyGbeqg7x9CO35NJvHN601oX+m95qU30/0Nc18qXaxJsW4ngzhN
R19mJB+b87ktnaHb3B1RhJG7r4A7YNMXpNUgggIDCluFOLlVpa38EPeWnqQ/Rqa7LNN6QOaK1xKs
Il4EAg5Mre23hmYZd+g7HDYWV2fAqhrbRKPbIUxNfPPz1zdBViyNsPmT2/KPPtuXQVLQaewYm3TB
I/mGxVqfjIffd8tFck0Qboz3gEPlkp3k+lvmCL35JloV5Fo4bSqktbSliZX8XdNyO/vRdXpNueyL
VRGJv8qKgKxRiLWZf0sTyZjbgKGsmA4OBatgb3WvMUc1RMQFa2MPYbWr8r3Vxw8q129W76G8mfHt
+jdKNn0V6zoy8gfietoChuk4DqciRHyiWR2H7vhr1A1emMrc+hW7iYExc616+9K54Udda2rPW/JS
Ir/doLImaNGKdiH6jMxNDsCpUG47XGrC103smWyCXgoRqGe5klr0BceYEOy5x9HQy0IPZFqLrkC5
Zc4/xcUka9aG4pUMTeC9kbUSFfjXKiEKg3c7iLhf6pwjaJEL6L4Y15ZMlyhGGnNdjTr99/pp2kaO
G9OFlfzfzlMFEu+x+R4TgVBrLjJ/72OBfmHtsqYweOIUXcJaSOhUNEOyIRXhIZkw4K3Q7qOBmq/Y
dpishW+2lyaSLE9dO27jEm+fTinHZHmC7qGGYzNHTbeRvpOaIaEU0bbPGzyxBrr3SBs9CBp5unBs
6qFAePc2YFfrU4KYh8T4sgRZ1L9FsBMcimF6ST0b+AEXh4ytdIUq6TAUWbrmPPUc5OtitPxlp/Tv
KIQGrIZ+qQoStJSfHYUkLimgEd80LQsMuSxrkhgPSlPT3qcb+NsxLoX3E5G1svHYLVdmWUHq441D
U74yUagh/ar8hU4KTQt9EEYRYAWLRBgfaivMYRTlEdf6ysu7R5S2xTJBAL8o/KldGHNpTpzVRXZc
bJE1UZFodAscXZ2DKv8xJ5ZmrWcjQeR7nDplbsaYNV81QIDcTCe8tgz/1kkUbiM3Kh8VjnQ8ds0r
V00/ZBGzCxMLsc40GoziusjiDzsh+gubnfYWMjelTkZoLb0HAuiaBdo4ynIHnVJTBwc9rO5jNjwj
jEeTZjfvVDu8tjL/xJDxClQFpFBN5lBWw8rII4FSTW2oAfql1XqPgJnjJUwDsY5ZgsmaaxbsaGv2
NkS8mZw2bpA/WRJxGnrJE/MDbKyw17iL63sLYo/Vj0jrMTW7vZMSCMig/YMoupvpey/S1Hkb5mMq
IbgoAKBfzxdD2lr4gIf+HnvGpZ39h9CE3sJ2IvYtZv7iGll81AlMsHQGXkWIZWjk9R+K8i1BJg5W
FyvjmND6sW+kXJ3LDBgAPeOH36PdRFcUzjmQpKHmLYDq/kwiMxLI8W+P9XbRu+MjFll/k84m8cyJ
X33BD9a48Rjc7MopxP1t//mtvNwR8rVf90zehTs8/F5kIvaelOlOy8GcTPgsxd7gnUdQkQSH3kZF
V2A1lijW2hEZnp0XwEG7tYoEsfBD9MWPR3JALKVATg5pzxoeGjR0pj+625Q0b0A44BgKpI2DWR67
FvBWq+HSiKW/jrSJ1PK8XWZFbB6zNN0P47h3LRE/98ffG7g6iZgCTRpRssH1/1USKu+2tXPTfP9A
f3uTDkRI8tsZ6w5y8ZZEeXvuEqQeoxRJShzadoP5DvE/LnkOCvLNIpatf5ymaLjIXP41U50o9llK
XXmAA2oU78tKBkiZ5yuqh7XFlcngQeRLKLQ/vAbjFoXPtIsMipgAbfxSOK8ZgOCrm1qrBGaMqGnm
/n753NRL9XKmtJiACSyykXOElmiSiYRxbvQ3WJQaHLSiy97cpP2Y6ztAYM+NOzirSqZPBlm/a3Du
CyMl3Xiy4gdCVtSutJzn38EPcnXkGdu8LNxjUwWvRsYmpiKzX2HOfcSP71Nz2Cyas9jbQJPfM1u7
hiux0+MQETYHpp3Xa8PW16EO9xJulUadVN9D2ZFPSZbSErHsCrvVPW+5pGKiUQ1ugGzk/EKbGsYz
q37NirsSH3El2A5GqNSqra51HVPUR+mXI9SL4T60I3rb3+/eeN2eGJZ0ieK3W/q8CtvoFPad4nzI
seR3kxuYuywT61b7AzO5kvV9dPDIk4oEMatYmQGHqzDXWPa09A+dlHT1W3BjocPbHEXO7ndhJZBq
3VXTDmJN+kdV+mcfCoIVO3kgfNEGVvFQKFffuKp4+j0k4fz7mSRBl0rHMjHvrZztOWENFrhlpxq3
2FT8BeXPuILpszN1sEiiH1G6lj5sD0cd0P0s3Fh0dytxBFuIY+yk4M1kXMEBUCmyBlsChPCJJEsd
d50tI3H0IwcONy8JMpyxOFVWdqgT97Wa6+SOVO69qTjG5WZDqZoyY3amwd9zK4ICYz4QJ2irh8Dc
FZRi6KpTuZlGbGLh6B3qgLEdzFYqK/raTho92ip+dpuAJnbTqL0c3JlsjoOLCNwxgsRTJdMbCUV0
tgJnM/CLrUetmFZt+xogs+alSP7ILsDR1SdrQ9Xv8BjupVsKFsaMmM5cPTlhjo25K2cK/pNB4teu
tb4qAIgezqUlkq41GtpbwnFnWc+Y56I+TGoaKOd0fRlRQPYgutBhlNlxKCD9xXaxTjz50HKyoalP
vnZWtjcyk69R55N7byfffUyUAME97mL87lz8NX6C36NwGNlkJjg776fHPbAx+xeyhZM1cSvpwpUu
CvVMD+E7mz8AHZY9O8qa7lJJrZNkq4CHMuHuQgcLmKozQH/1e9+VMZXj8OGTG/kQuWjaQNDA3m++
uk7C6wvVcqTLFSflzq8ZK5i16h4N5T2Cfa9XY40+2sKWVhfIGghgqgDK8SSNvAESkFWn1Ei7p97L
nkMA7Yuqbn5spnEb9wOSoWTckcAuKkHpg3bjeX32vUvfKdOsM0FbH7ETsVaN2TdSbhThA32rSg9R
PyagPxo7dahiKpy2ev1gxg76jSaX6IQuTqk9qaj68KNerVDrgEozsi8QILQfVfXqpm1yHqx0nykn
3jhZ+ZXoWXUxCarBJ8+XuDFJZ6TVMYTWCfgxTSIT42lbZe7VqSt/mw3ixu7EqUK1jyjo0DHWM+0E
gtVaqxPaG4l3gAczluC0oRXmEbKKTMfB6Axo7gA3J8QGAZCqKRJadixGNL57VnQytrWTfaDWwfpg
P/Q0U+eDTc2wG35KqwBITjRd1p5Noe51+l8G14o1S/HUuTvtsj6oyV43hiieWPm/tSDbcCDQVsKp
CkI6mIXXjXnGFEXoeVW8TkSsd2XnnrXB2lSWH9yaKcSw5GzRcENCR/W+YCLsotUsrWWgE5hiGgrX
g0O6AzKaVWy71WNSdNAlckvuwswOAGITgxpb8SkhAxAUZokQZyTIzY5OvM7ZU02CVmqIDM5Vfugc
mV8JWaUOA2WxabzS3mD7ecvCzjgQuWccpiE91ZB8lpz6TvD54pUH3DwhlQWGX0oqibONRiwdfi4f
XMmBW8AUU3jE1kzHCpB74pPJBks1senK9a4e6pWnWkY1rejwEjXaJq5abV+aab/RteIbjjmIgpSp
NEogRDq998FE+Miv/lIVChzNRJS8yIondkKsYQoVUque4cW4KzJyODmLMd6gzIGch92oKI2HqSCu
Aq8ktMPQXOp4HmfeCQu8ximxzCmCAow15OGIrR6wjmoAQXfYrOKlR9+IXYX8GstjykskcN+60xbj
8bJ71vBpLBjRNY/gYNDxm8UCCszJpx+0csvi3SMHbwWijH4B4iQXXl8EabN0GV66+GlBl7qkcXvx
G6wG9ylwxt0IYZQ8wmVIjMrcZKJn1qjPxEXxZY3oCMx9TZUN6NFpmS9nlJzRIaQbjkHUfNCa9j0L
MUqjlTDccWN1JisfgA0XsCBOA0aW1ibO+T7w6BHntCvWMLkgr11vhr3TRwmNMPO76bX3JiG4dcou
sGyHxZjTIzVKD92dCn4C85GLkqi03KwOaDPIeqNkWtLim9om3id8rwUc2JfBdZiAhtO50W0obNmV
rs6u6DuS6tLyWzS3bO6lpGJhGFQ4HoQzXHW6zNWidcVfP03o0sac5sU0LmxN5exbtBLN6iUGmmFX
xt7iV4t11CgI4hieJu1LuxhDkqPNc4F6zzZeLVqNGC54z/Ckry3cHQYiZ2q2ozBjeqAwyjrNgCs/
Kz288ZLl/Z/YwP8zsdCT554w13QJ52bw3Th/iya8Cune4ECeSdO44yi9BrZ/cecBbwRzKDOebK3p
lob4k6UICZTvXGovfR09Y98M5q21g27BSHfZgV5cxsm4n4qQQ42F8Usr7sy1OI/P9qHcusNEzhYj
WqJF7BhnT9zJmqyg+3XX0sruQRM+Guacly11HE6c9WkmjZlzCVGpDmX8N7DlDQIOeIVGXhlgd5jO
2secp7EyaQmb8w3Wpvs2k8fIc7YgjT5JgmPD69e69q2ncHq0JHkcAuKFUjNGBAgwJJggiw7VUz49
WEIiMRVsdN2D5vnJPjHg1MbtSY/GfYJokf5gW6xky2mlE7tpm7Aem4nbrlu3+9tZ9j70x01VlN5W
S3kOWmGyq9Jr1qsBWwgHfdi78KWMVVJoZyDDXhgdcpnOmnUCjcwwLtYyoyZNKN3s0CpIHynfA6eC
g9DQWlXOTrTgaQV8wyVsMXjz0x9QSNckhkao1DptlLvEbMCzSB5tLjrMalsmBtXNSLR1JCvnJccA
hKS6pMmdVRWYHSoKDpcEARi1yS7Re3+C8K83mNWb1SZqn4dTtf59uNVp547DcOM9sk+iz9pleKdv
Urxi69MQIcKb6XrRvWq6/4lYqb76XjS+iBQTddm9VkoPzpXq+eW8uH8FRKu2GB1IVp6/JqffstQo
eJ3aQj2HBCkFhPdXt5TxgAAofIKH1Z9CUT/9/q0RwAGj2hqOyuaWKlpEE5ZeIKHXvn17kgTnEYhn
4gQwLdt/MWqLgWmFzhWMjf+CG9fddiHk8N/PRnmjVgh+vN0/P9tR2XR6rZ9/P9sZVFNY8m7SbvTb
GP3ri4TorPNYdcVCByTwIlu0NeNUINSdf6CEhb52jNje/v41tgwLA0NeIKz9/Wx8Yq6L7HSYuufe
fv991ABweY1AmP5+Q1S82SFo6Rn/85N6XcxOU3Pzz8/2ILFMLykO3NKK25fpOnqVVj2NtdPhk9Ze
u5bmSzwOfwOHLmw+Qm0mIdJbJ/AUKGCac5MMIIzzIcYnyzAvYUWJ8YimQ4PSDsPHbG9A8hG8kGVT
rkguvdpkHvOv2m+3GK6idu7KHJ4DI93EIf0aKzx3dr+rIHJCLOUsMWAepCxxit5fkH30AZUPXSp5
PqR70mkqj4cim8gEMtRKB4WhwZvfMP95iuw8uVWEpBKABBzEiBCyxcM4cGxOBa0w3zm0URuuW2kk
H6GxykUKcK7DJgyIXh56zZGHyXGfW7KYd7wR8W6IJFNJ+uoMQjnIOQHD8aaC7dhzua2GKfgi4oZR
fjkhjLPb7kV6nb2FjpHA9wy7F7rf49pCJLp1rFFcWmKDKUymT4i08XNEBbZhBJEfKquwr0lXKNpE
XvRpxU9M0KY/0i72yGFQolGIv5I/yY6URfa9rYtiVbeV+5jUNZ43P8qufokkvAYek0BhWbYQbU4R
CrJFFoHbLAYglark+8acMkGS2M4d39qVtuu2ILz+WEw9753uM+dyQkaDsXKnI+jjD+nF/pmMdORc
ld0eNbeytlXQKODPcDMgi8zmV4NoPCX+MswIdmk8vssw8c+jWWXP/uSshCaHS6bQJ0qq/tvgAEtM
7Ccxmkj6y4Ey0vbI9200e6EZtnbp0v5fHzTPqc/kXi4CBz8RM001HVzFmK0dPP+oAZpZBRmicQH6
sV6Ek5+t09onbMQoYDxplbsvgoQNP/M0ChBv03kc3ZqY2Muh6vdmYDWn0Xc5MnYk1hwd9RbhgT/U
JBdMUO++JttmvFX3j6Zb6DvmeE8j1tTHXo/JiaUgbzQNKHhKNFvmovr2UvVgzGeaKIHTg3a/3JRI
6y+wv0FP5YNxbLzeZ5wFPrQbwxeE4MO5KdVwZmdF1W4X6UUrnrJkAEUWA3kwZGJcYmvIl7US3mzL
H1Z5qLjou9BeOnUh1uM0iGsXuPpV+ei8UwEmNkGWhmAqcIsTQ5h6gWLX3BMJuYsn2HeaxQE6yEDZ
ygQQipQ+xAufbv4//9gbechOMz8IEYTbeYK6PJgdFppMO2JufDNz0AFeifGUo2d5SHnPLQoS3Cww
YOwms5e5ExunnqbjJgw52UkpxGJ02QT1ZPwRHqyCjlkNQWxs0XsgES+/j5XTJK/0GKrr2NRrGysK
XcB6upeqHZatKKgve+zW4Dvki5mEGt0JdmUfuXnlRQ+yzoyjZWiAtWeGoFcLFIIqcDmTO8VpMkvB
tKB8VbTWPy2pn4kwiL66/pJI414n0ruAW6qfa0/GUFCb+NwUrXfnYErn6FEf9fIUkcxOIthorukV
EPU1fyhGN1u1YImXCL13Zj+QJjnR5LMqZkELx5k4uXVEWkQlCEkgQgjAk09UtSBgxyK+Gynt0Erl
4AMNCcq9NYutJrEkVDHenW6k9cVNof9JsubBMOYkXsExc+yE+9VLaOxhYgbPJk7lVWjF+kW2wEDr
GkdR4LvkKIw/CYLCMzvISYeucIIhXD2KPCXYL/FgbNtWTAhGtdTcbLr+fgA9v5/QnZ7QuaWXbnbu
ppV1s9DWi3a4D5kz3HslniCIqItZDM+FH2rLysLJ4jhudSxZHHSYTaeRuAzECr21MvtcvI92fqzg
TsV+8dSqoH5yfffozu4qHLbtIZ0MZ8k8bHhtuJRX3XyYoJP6EBhjtakbLVkx3RgfZRKNj2lVxmvs
OxACAFOzzqUSI1tebKswIt3cygUn4mAk51yLd5D0DYZxEh2yFuivgPqTVf7QNRMoGiiwtCauUOsS
C2ZmREsKRvMSqF94NQPjpLk0DGoAUsu0wYltNXJ8CUoatx62w/PvX40p2FsDfT8C8gjYhL68qHtm
uZ1F32CU2XFiQAHT3xaHvMovjAeMNYiIlBYIoplxDn5WkQ3xlZj5RWdd7aR3tqCh3W2TPUoRjlvA
9fU+aQnbC9ikeJqoGwLQ4iEkeaf21VqLP5AZQ8wKEXoVvXXQcIDSvcqvHiBI3tprGUUaW/M11fLm
NiNs7WjZBziShx7dWaXOMFhAwWhxAB/dejDc+qs3DOZ0AiN8Pj2x/b+YM8+8rwvsOfMkJnQWv6Ki
/5W0cbf+fwTs/nfe5P8/o4mQn/3P2shTWX+3/4c6koicf37Rf4oj/X/AWhM6Gj+P6Yj178FEkO0M
S+cMr5smTmSBwOw/xZH6P5gjEobLf0LgkxXIuP7LwOz9A6vx/DmCfR3LtnXvf6OPtI1fK/C/S92Q
bvr8dkLMYjfkdv+X1E1ZpSbzdO7ay1DfgRaDSpcYnwWhYIuyTuxHyGXdnjEUfqjUNZ5z3Xj+/ReO
a76GqIMWvvT9k0ehs5XKmnZlEqkbaDNaY1LKzzweHqukyF861Ue0BUW+d6x+emrtkWKcM7Fhd8Up
arH3+UjrttQGxZnIoNXYW9kpyaripbVXElCTTMLur8wJz2mlX+/wUPArDTq85LC6DBqVg8A6Irop
udUIwXfCzSucUjVIASv+9w+/jxlsnQuGGpnq+w38TPVog6wkaltieXDrTYJ78k7gcOA05Wtqw1ZK
u3lejBTqqJPAebTpmhB4juhASX/h5CGDb6/qF6MjzDUxrlRLoe69eWVIOF0qxKFmJ3ij92T+gO6H
NswLdfCt6MMQuXb8/TBF6l9/YqifLaAymE/emK9h/tJasd9KX1W4WajuevrhX32nP4NVtt/zPNoS
kkSkqJzg6Vmte7fhlK8bOpgbgPfu3ZHzOlzG8aqsUmwZlMEPfhNvnTANn0sTtntdnzMmc3GowYkK
Aox2hgpvMj24dN2eDCOlY917T20qsp0Td+Ox99LxyAGeH/v7x//6oG26JlUHoaLxYJTyXx+KwkFL
GpGGmvv5Q19MhCKB3vsQ03Duu0q+DI4wtqpL4LIYkfUclNnD7z+AUagv6hgeYR7q6phn+bvrk5g4
NcO006yo+9Nhs/IyZ0kvttwjHhO3uLMPlvk4x7Nfobw4B72o/UXoJh+oWrTzOIn2eaySkoluOp4m
p2yfwwLeSqE7BdmNbnwehoGG4/iO+Uj/2+iYa30tvOoEYi39CSKfi8hhX4zJqjBj+ygp5Ogccvjw
4o1ejuoa1cq5uVo/2/+CftvohrHvOtvkNMTQPtT9r8El+xY5gri7eSs2wNreCJimm+MFyCNSwXhb
0qWIKL6naLwxPdoDnuyXduzUu5RlY5NEZbVunGDTpjGafkS5q4zSzLMbHEgo98exx2mb2t6eMgyk
bcQYNpjEbkhCkgx8UmY15psIibDSBu2bhxMPPTSyunbCjEw/Zud49hdHM9qhZ88NPnHIF+tM7254
D76bUupcmiEJCfXRbsxo1dhgsVpbAr4iHiWaaPLUvr/uGaTTbqTlWtGSaQdCO2LUVBO+skXkqaOk
04QPiKYW6NjdlKbkUXEf4dDf2DjacBr/sdA1Gp3/EeYoMuJM39L1E8BgMoQYTDF5rDoqT1+OWs8B
Bi1p1GQYLRBy8p4DVOqiJbDqatu0+ipt6P9JC1s0bwo2HUojphvdXiq3WkbK+csBwzgaTK802wtw
vy11syk2nWuccjNr9r0fbRsJ4mlKmEw71RybgQjYqc0OUCYvaD2R7TwWFIz0ZgXu80XEdIy+FA5J
OJ9BVRAly/iiIeaMHlbS71vP+sECKYDqk6qLpLIXF9KegZszHdha87+XdXcYCfBkhEWop+rfBbNQ
xnUr14mf24wTvzfzBNIysdakSSHP0hmGUZbPwRjQO8MR+U8CUHJpW+JWGSOJSobcmBmRJuAUlrVZ
tDtqCG8L6eCeD/1R2PSSUGKrJclNUR3/mFVAJ7/AzoKqlIRQGQxIZ9DyKMMHej8k67E07yaHky3y
cEISarj7UmfeMES0L+DATXgPyeFiMF9y3OnjYiOpdLPKFi+RIV6H2skXGCK9E2vBqR2VCxU9fyNE
W5yQ9V47QfAd34gVKguea4aWYqaRxlN4yqc2W2tdzBRMV/fOYfCgwI5ObsV0fUCLy1COP9VQ0bv4
dajgqhOZc850/TipYtsRH8BdOVJ72XFO1wLZDKPzuUdcLpKWkwzzFHQWJMG1fb4TIaO+SZ/2nf+r
ezxJBOEkOX27mA/B3+fPQyVXrsg+bEvjFCTLK+e2187ouoWFnZZq0rIWOCq/mCwnT0hB8aUkA00D
DxUSK8FLI3qX6BbAmDmCjpU5vqaudqzTZhkE+Rv53JyKUkXsUL4XUXJXnbWqCxaJ597ysjV9FqJn
NY/INkbtAT+L1IpNU1iwwLjh0qHqgHf1D5FvPeeCabiFvaBCpJN1dnsRUMdXhkBOGJI2YLrtW+nc
mz74yNOu29WmBiKAyC01XttcE4cIEBMOU8CZaxlSoGcvQ633R9MI9qMrmVuRFzvgE6KPQJArgK6N
LFN9YdnNzjBbtS+aGNWwjbBHl+OmK+m05p75pVsd/mw5XEtlAHPLlYc4He8za/VXajfGbKM6mhlH
k9ppL9WEQog8sLcxpRnFqfEh54TLuB4udle053SN2UQwDEu9PaEXW6O2k01agQ7ve484EBZDpK7Z
KR4EIDSH7lyg0XwjbAdk7GNF1XGRA41l3XlDHvwdFENwQH9NAnjBoKtJPUZUpPHQ1+XExd6APcBv
D7UMeO8weiyKu2OUCdQ1/Nqur13hTtO7QzPEaw88K5oe6ZRwANUe+85FK64ICqRn4qTDqvCqrSCi
dAU5kim5a8zMq4R7O1q5OFqWoXlIFUFoAk3gKgOS7fkuud2lsaZRQ1pOK6xFFhp7dAy3YYifM7C6
KFIeMabdws594TtaTPODlTX4/lI6RbpIkW7uh2E0Fl0y3ZGz3QhfwvixKZEWbuu2pacdkDejSsyF
Ulu3NQ6vhgb0UrbkGcsMRDsxIZr1ZrnBYUj8Hz9M31tCXFKHGRlEbtdPr3bFRuW3wb3tQsD/+LPx
zXMXKsK8/HwNGBkIanaSWn6qzHFRj6ykXts4CyacmzpNLnaZlBtGWFSO7t4HugWbYzeMxykzOT46
PTiCKdpVHHFRUvzo9fwmZXQyZZFxuTOS3NA5387uWY6VeyypFXNs8PYmk1hf/nCAY+tQ8kNEw4cj
8ezp9BJdPfozNANAQSqOQZtdih0AL40J4dyI3zludi+cuZk46kfd1fst0TreNg5OcQ8drm1o5/qI
N1BSsH7PAliFtL1eTyk6xeBvO4T1IjB8REVNdAcQQaxDGQJlJuoysrrkrBnN35GBJuXtD+hSsW+8
dduQuJhu2Nw/PUB+Xt3dmRwM7JLkP5nDwTCaZsPJ9R3HAE+Q9GWMmjWavKJdB3r0RQF5UanRbNBU
P9vVLjSDvx316YLUihBKLQUuEcUTeT+8bPUrOlh88xW7NmpapnrOIRu9axRIulfJrnbrHfanDT+q
XDg+YyyC7Q/SFtXSdio0iXKXVvE7V4u+LyrpclszowtGRtWpcZsvFEAiDxR09tKMMtIUcud7ECt3
7J9VaKFdoFNFtvIL1v8qDYKF3rkXqWQDJy+7wxvpFjVBKwu/ROqfzM6PtN01msJZywNDNWxSDzvi
TIjgQkXvkyXvUVXArGtVsjDVdogpwlqX3wf9wHcwncx2+INNzEZizoTf05M9z8v1z2ouPJIZ6aR+
csF8uvUYWSC4OGkh+iJIbmSzZQf0C3tyxOn+Td5K1tXT6Le7sYn28yfj3tvU2nM8oBzsgvymR+6P
OWrkakZkFw/Q8OiPTDP3pkSEtbRkM25r0IALyygXFpujT8krfSZ1Adq8gpidzui/dT9mEh3Jh5EE
DzVaD0kYfSDQpo3LLF0vMpLkjaSf29DntiBS0WUQk1pvdmhs7GC45VnwSeYiOd0R5zhYGM8Fw25/
SN9waAc8mm7zgbwfo06X49R/T9X0lrcotWQTeluqPIQr5JyFUltadQvD2ziOKPi2Rp+/e0NzcCNE
tU1Q7YnB9ZhXSyqdSSyNyn3xzB78c+l8x0NwSUbtY16yprw+IA7Z5gmeEy2abmZ4aOR8apmYPo+d
9p20JIw4+mNbFFQHmkFAgkPxUPib1vAuynW8LfzwZ0cpQUDml9cAsGAExWWMQXkY+8+KVDKjG67c
cBcDu+/EJR7UgjDM3PoMveqhFh4nqjC/dES2W4LKK48Q3KpI/zTnQtgzqFFqFsbxMxkscnHs7gbO
aW/HkJt8Ws5MTcFrVn65iHwz22Sexfr5KqYp3Rmdd+87m2a1v6twJ6wmrX8oguESofVNorZYeBG7
gatZgOHD5EnFakNI6ZZxZhtgxh+hBefZgPYiRPdQBO+RUb5b4BQgH5oWryv4GSK0lmPdvQRYTPQu
X0NlBu1kfRUaEzdyRcnbwJh9bTNAo0n96evjWxqlXCNOcJuvE2sOqXEHDLYRQRJGokMy8eSmEuZV
/QdH57HcOJJF0S9CBGwmsKX3RhQpihuEXMF7j6/vg17MRExPRZdEApnP3Htuw1A9m0KJ2OWtJMjC
0Oi8BQN3xoAhemCU1MpaQtmcKSDzeEFGgWq5MrUrgby8lFXMphmSqe7+jq2bE2CL1QqhoCwYhJmQ
OfpkSjIBHWCuDQisTkRUFAGKN7e0kRmPyqJh5Y82r4miA54LzkxBEqbrmkj4+phBxpS6wpmsmYTg
mTLdBNK4hQ1LigTZn+K/pwhHqj7bWqA2Zgk/tw1+zFeVo9TYBAZadteSKX9QxmuPrU06IP3h3deY
wWXgB8mFh0mYc6cHQt5kXxzRf545VZaWS+CZ6C0Up9ChYDCS/sRL1sY+jdx4McAiz+syRl6PLs2K
cQ+00VsSUtqN1c63SHl3+xJIDkTl3DzIMdkjJTnB94xmlYamNtAIDouop8K0Wk+Hp6YnH/9/iKUK
Swhk8WGE3hm63T7vqHpTZKAy6mlt3Y3tkYEzGY2kcXXD7talAfwQ5NbEKQMjIGQw8/lrRPRKnezF
h7+pdTJIso4fKrMQfXnujx5HOxt14GjHO+G7zYq52tHjpBOO06OO3lSmhddxeGEkujtReklkfUCn
Me+y4hepT+DZJxyJP4o8Epd2QqGD0TXJyekrdzmJiHBfsCX2nnpJqPemb4TsLjQCNdcql4MRkHyS
IwaAycw+I4sXouoeiAh/ee22UvGXrqU8nGT4AwSJ5r8gijW2jukoPo3Cm+C58cMLQ4RuhXsaQUUY
vfI5CCM/GJl6hj17Dgf8iVFkHBojecvj/oFPq5sXlrmNJCCqsXIV+CbOBbSdvVRSbQf1buM08KWy
f6CTz5DOKX1j7hQaF96THoVCR+iC2h706bJCQJrOW6Csjp7fsqj+TnG+BpLfBATtmSnUcoy1u8X7
C4OtIwsWbq8Q/2eiRpuOGQFhBxzS4yi/jIayUNdfWkRGqEi7p7SrdJaY7Sso6z3pKwdawQ8txdlZ
/JmKIkhyQdgVJoyoyuJkZvnGmBPKWDHI0LLIOQ81fPR6xMIwyAiMFQxBk1CopSolEtRAXgJt6+lS
bjFT8UsQdtvXBM0Mfxji1pOEjncUwSqvBaxMZguudW3wISaV4q1ropYEFV3QDXunYm7joXN2jHcw
VlgWdmiE5ziUqW7B4o35P9mFdwaH1lw3J05F36MHrZW/1lSuRVr/IpRCTgs73MyzL9xlLMi50TT/
VbJGXOLOq5LXoCHxz8CYDvkZqEa0HVSw6n1uH1WxyhXqrqoa9qHFZL3I3IVwSdFLR+cB00Znz810
QQabAM/XPHj2Ey3Vi/0ty0jIdvqFvfVvIr3tgKqKgSuwnSg8D91IT9yDb2oI+XRT2mwBZDvyv83Q
2ua9RaAnnGXaOHjXHVZId1AWtU0kpFO8anadFaCrqFWfdRj3MwIcH0w70EFFHAt6i9O2duxq2YkT
6yfCRrJo4XYU9BDDO3VH4YC1IOdLHSbBuyzuZdGW25aTQ6gg07r0ZWpo87pIIsmW+kOxezwCquvM
GuaVlLXi3ioZ5HQU4mJAfKKpzQE9+SqGHTVjFPQhkDoDS8OPkobnQJKh7hhosYt6Ydb/ZMirrOG9
61XriPHpkohpGOHxU6WxffSM+B2/1iUVPiWgi2gpWIVG8+njwnKCDCh9e065cuOEtHPH+24j8V5j
lBujZDKZQCBptDVLVmYMSk10fGWcQpytTqDv64EQTUm4KtHgU2JRka0EMpysyCYXE8kGvcSglUKS
jvZqIZdGg20SDVaJUQnIMJ1Gw781JfQ3p79CP1Mv6RTfPMnnM2Qa2cQwgEaredLtbHyBI5MwtZWP
42yMUPfRYfci3dbFeIm0V1Jpw9Jy6psGDX5oo+XY0gu3Uv+pB/FwyITQge4s/bF7EW8IrLxGr189
PfphLqWl1+pvRpheZTLdkaNJvMFwN9Lks8nMm9EAgfGDB/VAtvCQNyQ8LDjNbnkcnGsR77JAPbho
63o+SNU0DqlZPa0WJFrZu2u9+I2F/pwqmDKoG1JW22plWu3HJM11p88Y7DWaLM/81FLrITr/lRvO
ImrzfW6NJNwQI9XgxMvb7gOTJF+2DSW5zK1NZKE0so4iCDlUGERLLf3O8uBp4zBaFUyCgpwxFf3f
WjHlmWkfbbhTrIJOY3OQoUig/bTKbN9p34jl8EAfE6m+En84Y/9GrNkq1bqtVZD4zKBDH+scYTLo
GW5G1p0hUd/gskhIJJAJibVEVSi3Rt/tiWZnVr6sdeVY1v2PDJNmHb/KhmW1rr1ZUdutS1Z97siQ
WsBoDJr6V83Gh2jEBXvvJYnLl93WF5nResMvwGHcoc/SB+JXPpTaoczTt8Ir7mmMQbnXlCNfL/Wb
ysSXOeFa6dDmh4wbYhtiQK3VLCT5j2YX38wed4alPhi/4kfT+DbSqkF6USXj/OV0A/jkaPjM2NKv
3Cw8hxreIFSqH8wyUjTjyF7YNi1ziec0Yj6QMigp4htLwjs+AjA1IJl7/iolZCJjQYVlNtpeqFm5
LrWn2xE5x26L2RIqrqpIV6llLhUb77hmHY0xu4O8G5khBXcFlt6sKAfA/8w2Ex4PCwqmQpAY4jqU
5Ih4eB+jS+OFvxXjnbkI0Zz6zq3XawuVBWO2NG5O6rUf8nxONMpZwaw0K1hDBLb7BiNe36sMJmcg
RRd8Sief4WNeEGbuKCdnoBaTunR2LTd1Hj0aS75MFMizgk0asb3JASO/gQygYNLBn2WgxxqFDQhl
2bAtR+29D9Jr7Ls7PwA/gMeDfOgUn3xGrg8M1+1044RmtfBF+jCMUd+YKuVoYCsnoNn5zHw4dZ1u
wIG9J+Aa4RuUr4IONhzqYuvU7Tru9A+p1mdhWCfTpk3zKyzTYWuQRRnFLmP9iHigSNkmGeyxfKM1
9SvKG0LKBS+lXyfcv3bWzGXdf9kjv0Dk5Ni6ioMgaIerd+12GpRR3T2Sy4t5zD9FLWdRpbSvcrTN
mVEp4MoHnDLM1VQx0LORcBSUi3Lon0NBLaqOw6PT1prqIM0vwMTVRXsZ7ZHygF6RqcCmY2bXLHCf
WLq6G/JikxrKJ280xzJCx7zUD4iU5iHir7mLI9fI+p1QglVVWrcp35tl4iIg2w0Fso2UDVc+rmae
ShEEq0Q4d1BwR7Yxb1303gEBmpro1lY+2rqNF9Z0H+WkujCBJ3VWeOGMVmrfRekKVeeZOpW768Np
DJJKlGSbMoLiRVjEZnSufOPB2U4jBpqoadu9bIJtpfjMa6uDQfgD+n14y0I+Cl1hyzEMBzR66+np
HRSEbQ27ltRkaZAb3Zk8YsJeg2KL/Whhx+M6Tc2dKT3SRXIcF2Xe/Q5p++ujeracHO5HJZQdUNwl
Ovp8QTYsrjGOOpRGU8KTs8z0CT/HyJ2IIN5+f+CZGvRP3tI/7JtE7yEJlImFUHIM/pykFSvPKFGo
RCwRs/SnJIV7MbawNhul3Ss1ZkcF/yDPYXHHmPxoCr8GGoiotm9Ys7B86yjQy7vmGCUNApuVABr0
MtG/4sK7GBV4KREqYC0TAm1Uf2Gp+UKP8X/mXyBWD4qNwtMZz1HmCL63YaCRBhzhqWx3mDg+XKQk
Qovves8N7TJGyDr4TURCewOWSy26S3M8lgFVQ9KSZp5oS2TCuEi4pYcxxgkOeZKd0Dnj7ALlQT8c
dvc8alCMDQhpRnqQ+rvOU/BPEsNPbHxEYQlFIp4VciSwiRCErGSRI9NqJwrAXrpvn1zRPtux2Viq
dWKz9+tYIATZd3tzBwUU8OB4U4zJNq+v0s42cROvVZlvCeth49C7H1la4g5Q1jmWLiOJUShV9Uc8
+Vdq9jK4PMZzSrk306J4G8HPZAoR/GvL+lWZKvMtxPuO2Xco6BRqa0POK7eAzBCLW6N7i8rxj15A
H6SO3SqR8uTL6KzF7Uq48tSiFJgZcb7LSzhlmoK+u8KsHiFcjjHhKtSW5UCDUhPE4KrGcUwxvOKm
hHZB79vacJnDYEMLdBAIgNUCu7fEIsojR1gAZ9lK0BjaBBsbTbV3e2Ch6LbxNV6ayEG6JGjWYZ0M
un8dYrb3iot6Wm3mvQsywMT9lw7iokbZpz4CcizCjFGNyKqNzEaMKXhhmGZo33GKhC+T05yQdnVl
q/6bGask8vRZvGoZTsfEPG+KOFjlY7OLf3nR3hKVJ6SUDopnN7wzf1G3evhrB5DLRGXxHSdDzK/h
ke7eels/98BrN5S1Ufw0lAiXmV22dA+htoFbtdLijIT3uulmTTMFILf/eujiC71HiBWHn6hs5AFg
ddiiYO2CGNxBNTcNcqwIiSsJh5mF1khauOYxw5bMDqwxzleu1e8JmiTaz7C0FZF/+3jIcOaAKFqn
Z5V1etklzFY67tyYtIKla5jlXBv0p9mm9sKmv+316XarsQSHGhAShSiFQXC4UttrobFJ8uyed+nO
GzBo5s0yq/I5ArdhowjIBl04RSnI0l0ECsMjxYa4Aa6tMEnM9LuUE+zHr3XtMgzi3avpEKPJeYXO
SeIn2Dhddyx5YlLF+AQCfglF3c1iw/oNPHZ4Mc7CmQSqOCjxt4AIvIwLKRe1uiUxx0k5E2n8HUJr
hs9Ylw+1KxYt6jlOdDzvkStJodLwm9Ah6tC/Y1JEEVv4gHg7lE7jxE5ne7PqEXsHyOj14Jfo8DWt
JS+JR/Z0btgrQ2VCpfcpKn47evU2rgmsJQsPY/whDtNtnJfvfiHXrfPuJGjxOpN09TGcC8xCc81H
+W/FbJymmpoiH+dm8WLfdYg1Znq2xb1MCGuDIIodYKsRW22wgEhq47tHhb7rkXeMZbByNRfIzZDP
aQz2g2DNlOe0bCp6gXGk+ppm1hgy9Bnjq2WjR3fVDzz6BP5XZtvQbwCxXIYyvxSNqt5Up2vADJWY
aBsGy4QXRVy5/nDEtLbMDSM7J/Tj0KJU5bMe8QiSgJceERzYb3bhv1MkcNom0BTK0bUWpqnnu6hq
9XukomPQF7aPfd8NovaQ6Nm6HEj9cXnu/dBHZwYnuXC0ejFaUt11D8tyms+yU/JtlHgluCpmqEaW
vIy0OUpnKN6x2pl7wKDewulE/CIm7Ft6IRCLtK+25MSXJ7/hBiI73v6kL/LgSZr6sWUdR7gfK2NX
WE9V8btX54QYRDIFIacMir3QkaFZdvoek/z30kjJW9i1puxGK8vvrqNua2C1YaNnj3qIh2WMEpi/
zgdpy6eYhCyVMyN4SeDDeK5VHJnTJxmpL1P3+6dm2+E2UZNhDsFnV4jc/UyQlva16N6jxFD2icqM
R/Zd/vCsYmkFaMyrLh9Pg6hY8fbwIg0D67PDahV9BCBy5bNUBbjwwr0OOTM+J6F/RpRuD9fQp9+R
QYqyJlQZ0CusuxorZcaiXU01WCTdWcTs462owaXUKPPYDJ5NJUI4I17H5GVWWIQ3jT2kfZu7uJb+
WzX0xY4BHwPFglxxOK5twGqk1EdnPqrqk+SQrU6SdFHC5vcQHjPaflFLbUskBSGvB1lCBd4oGr0R
QZVv3AdM2Nyy2jWMkplFUbWDvnJiNK8MAFZajvmCrUeB5Yfahn2guSkxZPB7sg/weeJnvT3y0hhI
Bvxr3HAD2h5Uga7LLo5ODCfGv22htC1rtq82FDeKM8FJxj/A5BgvwtzqiW4m3I2eiD6O6Bw0Fbg8
0nJp9D99oAHWsFoww+NIuiAl6MDGBaUApkd3w6jyWVltsbNt96I1icdPoZ1tYilWrUSlooHrJA/p
khY+YnkFgyrvwGxaktaBuorVj9DlrM650nwm/3ri70xHneS4KKybVazp1NDi6ghBiqnxFmJ45J10
aFXXPc6ZQOFb0Uuwy5bBgxdE/yxGQpUGWbMout8Au2NmBTqxowh5PIPBrcitpVS43PM8WtY11OTO
Bn3V6x0DBicxF6K2ZmXlWYC/onCBPL9YiIH5ZDlQoDDFgo5KoEXnsaZmv0Mz1TfLyEbHauUMKQMq
UC0Fv5Z+i7Rvd1io+pnL3IbdKH2OmR+BDJ/Y+7EtN/4AWuBWSh+aQtcYB9A5RGNsjBRWfEW1kfTq
Us9VfRbaajbPenOXJ9esKsyF3ljg7Gg2wQbNMxbjCggCZnsQh1yyPaWsV0id1mnn8oZYBZz14JeZ
Kxb6NrHweZTbKCRSR8QJ0qEqfDAsebrFcAHUzaKbN7ju3qFGznXyzxXod6OabhLbfPSpCBYeLG2h
PSScq3EEW2XUzYrfjaQ7OU90co7KflgwmrEH9DNVnZkz6SCqgg7QkguZa/IaVLGx1Q5ppb23EYc6
aqCHrbAaKa5w5zESt8WWCwu9BBP+wvvXuPqPHfBJ6m31E9XdJcZ15VFHLzG20jBPybQM0nTUQ74k
G1f1mKjiXn3jpypaE6vX+G7U6L0xygvaJnebkDaVOrSPaOmpuAP7GNGBZhEZflznG97+v5RBt8F4
lm3QiSiJ95jdL7uqvFpkhgnnLKzfchOEx1CX7ooj96ZUzgdqpYVfi4kth3enCkFc1aV/AgZsLcYG
rAxVY1KF96i1SRVNnXJb5lu9t7ITszUzcsEu9+KqZFRwtl99xoq2McvqNzXDm+Xz/bUeHigMtdCv
20M7blzjFwAARqtGdTYTYQ78lJwxMeNqjz9bHHdY+zn/cJb7uQ46pmsAlOHhwv0q8TT+68h56+tS
XfkN2U+wwPbmQPkUwaWdtSV+sdaaeX2sLQJb/hqONc8qlwg1ltcmmaqL8GpzP8wM3mk7ltUycyNa
sFhhHRZ661B3X+O91ayvyij2OSIIiFqoirBSBL3vY8fY+iSTL7Ogg25fdzgn6pKzqbCAkgAgSvX8
YQrzkTQ6Xkzvj3HXQ6j9jUlqgxpJw+zWHTjvR452vJuVga+QOWfMMH1WlSrLyH+DDtYvcJVZwVor
JxGZNVn6WzNfsayQ6L6iX1Ywq8hwueHWpW40GKGEen8WFo2VcTQaLUR7Nm1rM5slBBISS0l57QD4
ReUncJNybYfuuwvQo+/c52Ab1w5NoDV2u6AitkxveADD6oNQnHgbhsUvO1naxyrNZ/mShB4mMKyO
NiXpBojL2cPlPy2Jo6Aml2Ppz6t+mI6X6a5yirnXpH/I/DgRzPEWDkZB2LS6NwAAoAdShgWKtc+M
PICxTJ4+NpU1sbQ/JuS7eURr7Qn5JV9NyBnaZNZRMZ0f2z8lgv0k308343konmRvYDwbOJzUYpMo
Tr7SpkDjtqeUJlLSImDDlGSEkJ13TKt6yRar5RtDezc2kmmrR7tFwasSGVv0WAvsxpj3karMDKTS
KO3402WHdKMc01fVHqNC/aeY/aenrPBO7/i/dj65LbqFeca1VH0edv01ALSN2fYF4hvlw7LBfsJL
ALOBlIUbXhe5gdrx5A47UuxswhCjV9kqM20C5OvGV+eBEVJDQC52jnLEgeczD6ES5gYiwdBFdsnY
GUvmUG6hWh7YLR4IDsLQBsvD7nxc1ogEiiB+IobQ0DL/Q/k5bm1UVQo/l4rKN2NMOUeotGFY+8dw
3rYMHEf8sU1kYMLCim3VoXUck5pMDIXtEel11YjZZcicRYpAuUnniZJi+/KBq9Us/rBEM34o403P
Hm/dWfUtLWI2qlG3ortaJBa1zxBBaiNmjmrNceANpR9VXsL9bxtuTgNlUUtz3pqMhSgQl12Y3SO/
fyMF4p3tytzokjVdds2K/5mCVFzg1SyneMJDpBt/cCkn0S5WXw1b3Kj4EBCVDkHCthTlNrBx87bJ
2lbZCVdA21RX1Aue2TkYA3Wr1inObP6xfYlGWhQ7zM4F72MEFION4akRsKT6r0Gqjxak6YxywTqV
KLOtVo5nWytJf02/VFl+RzoHvKvlCu4JsAbdqiyds5sMh5o7ceZE/YlPdyPq5haQpGziaGJVVa0M
U39U8Uqo8Y9Triw12FcNBslR41MJpcJAO8e5kYoFwdzuohszxCIlVPaymsJnwZR41bZ345dsppVM
tfGAPfai2mLbjBG9+HewSldKmrlVJhhinjB33SVir2qpwc/oXc1YNFqwC1t3WY/VtmT8YtrAM8ec
BhelR40oY52k9jWw4Jon1a7QbG8hPDSYBavNxkY0n3/Ti13gbpvLMeG/iHQGU0bwexa3L8gYDJQJ
gG4ESKg4DdeWNmzSLliWbY+6w46VhYLzhKwt61Hiumqd8tYJdCYhKz1u2miumemvltk3jGVwPUyy
Z6mhwOPSbUHWj6tx76HrzGvzgdTvLqd5TFrpPxoyWYBQvxUlQE2QDGbXc68b60wkFMkIPFktH/Qk
vmUNiyjb31qGdxUGEitV56oHaXaEZ3oaYxRNUaivXUBLQqMEdXA1sUgdQabtlTE8QN962gl/qjUv
SPvkLIu7bavbswyd6aJO0KTq3Tfw8lvGgKIDkUO6KW++0To/Xu++k5BEvcLTUSF0GqjlKlISsRRS
q5OcOdf0ahe44schfTcitgaKJgIOM7uB+OOuz5f45dCZZFdHThYknVprKlNag/Gs61GLSCs8m5Z+
wKaXznLNniyGd9UpL0k9bvXBQZGuZMDQiCEqy2/K41mU188yTKgq7R7Fdj/321Wqj9xNODzmbM0u
bTfYjOzMbuHjxRdMtDZjpy9MfVw1Jh+pqx2RShEHMoqDFyrXLsDY3GGb8D15MjxgYEOSBZxEqw7J
h6GzV5AA+cf4Kof4UQRojIqsZ9Yo8FeElIKdebHUna7+c0aS6xWPF8y9RJKKWO2Ijvbjt0KpVhWo
YZTL+Kk6pDUG40nVp59MibhaJkBBsnMrAVegKRgJA60JNRiNv2qgEnPx8gLrIfQFxUemQdlps19H
i1+Opv1pswbJDZdHeIb7dQf7BPCdEfbcUCSRZ0G2wVxwSJXo22OaiKah4wGbTUqdjlB4MJ5IRFAr
AHAZDB6i1vwnPaeaO1X5LBz/o9eIJ4ubW2Xy6JaZQZLePzEyt8RgWbPNCjp4HMTtDvNMrzhwg98o
908SmdboFG9+id4gC9ONiKn+2TTv21AeJmM4axrmKQrKAP6VfivJ+4zKF3lP1lK4BmrxGI9YhCau
tXM06E6F5TX8DVq27+Af8aMZyskO+7lOjI6p18SGvyPVZtGhDS8Eh8SuabC6MnOVlXBiO+dsDGoA
MlC5BmH8Iunonkie89qks7D1h+7Ljn+n8WeQVTUb8b+AMPlROwJnzYYqo/KDaO6VHrJQBUdObQUr
ksi/rOzpG8EbPsxTbheM+3pv3RO2RRa7Ok/MZp9V/MB1NH4oqKzXzUBZrcafgvoGMjB19Z3gnWjJ
wobOrNevGCHkurObpy3uvlJ/qDqUmhZVxaL2vQlHXa+tmAOp/9J9605+w/+/c6kr+OD9syR/z+Ms
VFAEzhstv/fhcGxjgaIzNJa6r17KgBaLVWZax1NAS0enYy51ne2h2XvfZjkioQP0wJ7uhsnjQIrc
kyjwQyPFwOSYygOdlks+hJMW7bq0+AFYm63KvP1R88P02gYJtykhwTCijOpnCj+B05Dzps8dTiGv
GPZFaD1DpVybBVcFZkfCz1j+dT+Wyy0YMadnUgGAfrCnbGnjaqJIsIaCZVBGVt20w287g911oy6H
yT8Aeo4UMDM7dy2vXYd2XgB3nglbkNYbY0uPEgQ86q0UVrnsQF3PzEJrF47411AXUGRuGsmCwXQo
9u2CDztgIji0Ylfq+T7umQO0DMLCsT4Sev/ja32xAtv4HtsRqCg64uXKyrRDiKmdCifden03zCJr
4cnm6TAdYVzHdB81fdCxJXXxiqIXq+f0wax2Gli+JrokoMz/rMF5IQEGesFamU6EwtYvuiXA3lDj
UJb11QHsOWuTzFk2brsiw/oTF8875hXOLOYXnaZc0GDsCn3SvSS4urBFP6aSqgJwCPk5UpZiMIdl
H7F5UfS3jLjEBeHoHDR4fpQQ9I7Hx6MbyW9oTilw7U8QjGQ80c5VegTjdNqOdDZfo8w4lAKkyZjK
EYodialE1ZfUhI0wVkiYN7IIRrXUMZPGNLfQSH7G6aGbK704xk7+buI1o5lIqJmHajX9HkItt9Mu
vK71rZMyoqFT/in95D60/P2WV+3Rdx9NP9tZlvXn8mQUglmyEJihShd1lVIfWKpPu7lsksew/0ri
s9tZH34o1qRtjXPNyM/YyZEgF9dAuNvWs37scNyairnuk+DpFAEif4UFM6TqkP1SxJOBtRRIA4oG
adfGjtxiX0wtXtiS1YsEzIQCTBEY8vRIZVgOlXl0pmG7672iVLcPIDIJJBLHMofdr1L9BoHucs2z
L1IRt7badyOHL5MA00U9FDtf8dslXEuUFcjEZolUPlxp6jNVezQ5U/m6ZkiXm+yLqQv1lpT6pjvg
m16NGm6GRmXdm5XmlSbgPsg2AQoL8dWpg3tTM8seYpWYkzFYDh7PQZOS6R3F+j8H53+qMOOo4Nnb
lomq+dQnEdNS/Nx7VueXuAwvBmFtTtZgt1f0i5vkF2nWTy9HkanSkGvqMUJsFCO/UPrgzI/D4L7f
q7n4gPS4ncYB4MHSWVMhehXIjgO1fA5psh4y2195dVVRs9GuC0ROhAfiUQZvYCMm4UCBd85sr6JG
nbWGe2UQxpdg/QBX23cJMB4bfJk6LjVFxMuxSJ9Em1/6stbmXn4g2jAkzlv96U26p1RBMcAq/KW6
OJMaCLaO6rRAy5RTOyzAX2NTmewCmqa8uSExOgtvU5U91Kdo2rUEPPYO9oCys18Fdp9ZGw2wZ/oD
tpahDxBhciPNoKx+xmmMBCDtH51venPV5AHNqHJEFPx2bGEWsTQWsZV81+DZFp6K3oJI8Yzsw1Td
hnZoz3ym8TMtQAHS2tl8tLWrh2axShN6CcBPrqm2y0iSrcmB9LBdXIxmzJqzdmAusxXMMma4VonK
jH3IoAWQPrz6ouf1TSj2V8Sa3emofo2xNGeTet8KM4KUMKDP8iH/JNP8UyJpHGC6kBrk+vOEEfJs
wA0JZ0T7TNLqbpvpVXT1DVLgpJNhdVCL4NnZy6zn7DIycUnQ30BO1X4cncGwMKKnFTDDILyc6qNk
11Uc2Ec9gJSCZIY9Z4Krngd0yWaMf8Iew41RyJAJjscRqi+bO7mc36AKp31ZeAYjuHArzVzZhbVx
e+/TV6ez2oJGYocPwQSffSvxPxW3ioFd1jMwe/aEMwVw3kDqGMMiwbWQMLwxcyr39CbqqlsSgQ6o
MzqNelpsOErRYCjKm9BAsrmTlmI08c9dZVx8xigoc8XAXUuS1ioFx1uTsV5X7LeKmgi1/JfBBfy1
sUf7xwSrQAs6K2PcFOQJ7XUAxtPGG8PitJ+iRFHNaWbiMtM0dKRgcm2L6M6cB54fPa+ZnjOvejih
/xoitGJqzqUwEc1RGuxxtU1kYJa7hOSKMNkMNetRdvMAqY4uawA0TOFaCdAjYIiLtl2B90FgLerD
rqTyVXZlNskT6Z5qp/z1TOeqk8/V+tpP46YgRiasTbGLEvfPE6jF/AGJSX0hH+RAVfOXRKwXJMjg
hWuA+0jq9pIPztXsbiRpFYuw8XaRYx5yqcxUE+10zQIr8IZfarmVsBBmiUBR0WenAwRLYVKPKdsh
+9Jhm363Jt5/RNCOxwLStBt+LSRyvvB4oIlkY2BXThlpl6JmNNbDHexNVgD5zq7kh8pA4ARcbi0c
yEEd6euZUWGtmSBngbmqE1DeQnD/yba6FVV48zWfBHhuWaEYTIOxcbgtyo9Qwtto6yNdM9lpYvI/
c6pHhkUEH1xKLD6s/Jo2vFeoLCzZ8vW1D4maPU8jWJRd/gx9irK2QxwAqMwd6oT0SfJxqQg63fxx
XJ+7iJO1LoevMOWmjcoPx7GcZR46X77t31smF2WDSzpm1WCL1RDT95TKOVHht8NX+win+EpsE/ii
aSppr6uIB6lFHGa2/xzF/NJK58OKkmg+fogm7WcavVcOy2MhGFFGPjYTG1s6b+nwGKKpPqYIGvVV
pFrsehiNuhX/vsE0giUv/l+FJpH6hDVMPVwUD1GeVajnRpFEf9MMpQlKXnZufGxOdfEjRgmZtiyr
YNM5Esauz8BXr7jWg6hcZfrKKMLm2y+Ae7b4FYJyriTOglLtPkbKJ5KPR8LucZuYKsg0qml7BMgX
YKkknOzXV1DWKdVLocWCd52thWF88S4dLG+4tnboT5vkm+lSyNMt3ezE/emsbO3mbb/mibyWibls
ZHEbsPXOOtMhittC9WPnPzgHNh0w3K3he+q8gW4o9FkOmm6RBRuzAx6twyznVQ2Wk8FSoHgMCG+I
dcjdpW2JRdU472hslrJig6JSKbkZtyVUmnVTG/nSqkqSlIuEPYx3ye7N9E00k7hHtq96aH7wd/+B
tnXDUysUBy5ptjZKZL9hBc6a2tfmReFt8gtHzJMcTKbuxy8f6hKPr4osjfVSsXVj/Lg1pggCXywM
P9Y+iZAJ6kp8U+ysonBNTgogvFBXnHfM3HEO87QpWG04sFNtzUaibu7ziBkfl/ApDmvSNBJOeBsa
nM7P0frGCh0wQRRLyCrDrEpZonr/cXdmu40r6ZZ+lcK+bu4ODsEBOHWAtuZZtux0pm8Ip+3kPDM4
Pf35qL2ra0D3Qddt3wiWR1miyIj1r/Ut8p5BHrygfe2qBiOhjF+kZdL5M9KL6A37Rmg32riDZeZ3
OZyyS2H4L2GECM6SDyZKYn6Mjn7Kx2wDifs4dMWpbOt1aydbN+ZNBolUK2M8q3NPaHoiTbFJpLhE
rEuex7q6MSjs9J2tGfWi9SLMyLGFyo/im3MSAvqYrMFk20WQ4WMhoX3lxECZSN9fylCxHyJnlIHD
gxqK5JMwuRWIetJaWGkD5mcgPmb0wn6gvocEz6A9twwEMYXAUMAviDLrRRs8EhzL0rz5SXdLLFB8
aSCLVZMwlGy8Q0BvEB2FtHnXOaH0lmUjM1KyteAoh+y7C+Gu024TVjC6DeCaQaxcW0n9oTN357hD
FDAA2i5QzI64qDeeMXyLBK9gmTKcNYimSNIFGgAhTPpEewtcVfMBG080K8/HGFHR99Qe9zKn5hif
qtZc2KFGK8tqfnZV9DxOmliXlRkfChR+0t7ilgXDDxJauOI9cAxDo4FFSB4NB5i3F4wGvSmscuy6
TgHcWe0qCodvFuLxWUacZ9mmo9mNXGGChCqIFsNQ7ofNnMjmOqhynIc4M8sycjccpyazvR2Zf/r4
yOUEaumFPWu7kgGeSLwXr9eRZFWXrRrL4ywLtmMkwgpvrDHmvdKQveljhMbsneswehLoYeRuNZ2r
ZrFmrU1ALmJ9EnewecjSOoUGfhVThd8ZGyj8TCmTiIT7jICA5lr/aAkGD3lPcgvCbqfvTRQX6iJo
H6iYGuqWt8vU+D03OSlXUH5cVIGAB9N15UdZ6sFahEDP+5bfhTbjrOeLeoikNnISha73Qw5Ib/m8
XNfk5G4LnX0no6Cx839Qx20tbOtnLnlCglhS+t4mZ11zwk0Xk3kJs41ZJHtLspqwk+JlalXHKFF8
GHhW89IkRJX7WFE4XLou3LGAZYdrdKe4wWZjznGqvEjRIHCjzydUllAQckP/LEp/M/g8r/a7Dy2I
sRfrGmDwLBLq/mcUmBtroh+86aubiu1fHQwexcJQtfkmtZ+JzhyTMW83gEK+aEieVmHD2tycR8xt
P0z7JPZf7GZk8KL8Z7vIWfdZ4olAfbpQXk5TFoZ5i8oH4RAJd8GPN248ngUmXp94zsMUWykDwGrm
cxivvQlXCrTQZ6pD887rcF7OqacEbysRhI3PQGtX+vtSDS59Su2JfMzZjnlDd6N1ypoAFcKmr0eM
9nc4nYtqZIszNd+0PMqOlvhwcrkqZ2AgeZKbCpKLzBk/4naiyFJ125ZNZCkEDQuF/qNDJEKReaN9
KuQ/bdV+oNRlMRXPUYFUZiWffvTDyXyxchlziNJ71NFRfFEvgjw0lwYpuwELuJptPx0RAWJ3Pwb0
iHkdMCHAPXS5uFpMB9dGDFArKYfVICug25tu7oRA5l8Bz7zAsgOCgFPGJM062MMrmiJzCGPRmnAg
JrI/cNSDIxCFI6URv2KeoMBhLGEjvnBl7xfz7pLm5yPrw6tlpVsn0+U6Acv+MIwv2GtC5Hbq7KuR
kY4IEI1k4b02hpEv5y2Lk02rSjhfLTXVlqe0B3d0vuoaOkOhOycHNmqY9NveWmgBo9rShp3VYqeX
dCosOgYSdVQd84l1OA0JSy4lizr3wb4YP4U7n61KFg9h820qw7eh1g7xQK+slWAcDkPmzlayllpG
UJIRemjPtrdo2Q2PnKCgBrhEEgElIPuxw/fdGabcg2QWLM+LgNVTGs3OotmpR4DdMJ0PtBL2YkYC
lZsBQttcS4+FBHS3bC8DJkHtYSh5Uw6Dd8IojufDi99UZ7/qUb4fBGZ3aptkYiybivdPK7jINHUJ
P43jpBXeyfRyrn7GSUig58rNL0p64SoZP/2UjmKeF0l17s5vSEUXpb/VYu37KKmWEBpxdp1pU15/
c3TL2TuRoGdKB486OQzTnRL+OEPVRZ93l7QiW1nm37EZWWhOkNiIiTyFhKJiT90m2R9VW94ShpZ5
aePbS7esjm8lrkd/zB5r5RLtL5FAnYUJUQ0K74VLb0Bgtf7uz6Yvb8SRwamUBTYr3yD5FovgTaZi
xI0fLom0rkZLHxkY9tM61H8Osj9NUZl/iGHj6s6hs9tHy9G4xiY7ShLwfRxdwmirdG4tr7LpzRhg
mCERZtFKo0Fhic9jUSXGcB6zdDnIWJ15u58rLoUHw8SqlQwMqq06wPySuM61jRUNOC4X0rrJvLVh
5/Gi+MxKh5Vp1jdXzCmIuvSh7ux2FYZpdPV6a7zKAXd6GrvtiqbyfmEQODciljVV6MbXiin3Rs5R
ek+3nWMfpzvdUdO1Cu3pqrMs3VtR+R1T/xvtyl4b7u9/iSFgudbAcvD+crYEg6FOv6ThTGSI6xsB
CethrFPAcekz5YPMUr1xP3mxt+L5plWxMx+qrgcVZ516qXNoQubtCgg0nU+LOHV6jEJ1jPXZVxTH
8pus5ePkjAdXi78D+fGubmJkxOiG+shmrznliSLyXn/QthC8tbxlzV9xzITMxf9ySLuAxXvwmI/j
cCOiba+7Lsj3vkX+OGnYG7J+GBemX8YfbUhXt2M82VTtEQ53acZOMJdnie+ukmRcGb2t73qa/jaR
lOVzQgQGucjtPjEWrpgh+4Zb7KveNQG17lAHehBy7MOQuaEnJqI8hQ0zeWMysre5hqecD3sY0/Vq
dL1+IecHGpMgWDDew1+q3L0onHyDq/ukDAPex5CpK1vrFOoBZjs9Gq7Yt9h5YEmyrGgAdR3OiGTg
NZlmkNikrGU7v0GX8Vh8EqLAsBZJe2fYjv5AKUT1CUyHq2Va/fQSxksVQdRMJfb5qFSBGUjvP4Um
JbU/NikwzwJXG9SPFp17n9harkYTjq8eu0mel5D8VdK6C7NQ0cESsORrMCItFUBXrS64hFc0BEX1
p2erd1Nrq5chrdmSOd5zJhQw2brtLnEZrCcBQQxjcwB93PYeJTIkSWCr8mIaGIri7OUx/ZB0Qzwl
pRFvWW5M24lo6amQ1VkvSdAVfH/fudNPv97RoMJugXXqsu78es3hCU/M7V3i80KspkC+OwPinqZ3
J7bqsyQEe0XbOkLpj16D7UlyQssbhvUNOBjfnrCElayha4LU4Mti/dHs7IjmPpYY97tJhEVW96j3
UeacybGFvsSQWWLBzKodpgLqbbpAMKZzdzotFKf7vbCQDH89v1jE/isydLEy7HhcIi42Vvbo6hNz
t6ZeVibdywMbbyQwtx+Jt7ve+CiDin20KaFDeRD6s7q8cD6YK1OmK4XR4SVPSQ0SOzeiNj57LewY
smrfXNUV/BbNv7S8IhTcgaSW0zLz+oZKihFDQaiZ+FjBC2F1qWsDKmvV9o/kFJoz/yA8NR29aNBH
Jpoxydy6gcnuN/EJGureuOD1Qm4jejHh03wEK9PgmNd293s6F+gBs9BRjk6/Kxp5nvxkC/UZAcdz
/BX5segxp0v47MD/LrF4H2U/LCaqqS2n6h5bmVIu18LayBFNMTcujbwT28AreAF9j+1VaRxlNMaP
VGh22oSEkCOie0z5oix7giBZLQXnuAVW5WdYfw3u0bbdMY3VzzntQA8si9K3KfKwxpd5dw5NM3qM
BvNJdm9E26t9yXt5X1luue/zLIZ7nAIRc51mr8ak3cdME1IEC7VSZWUdRGvzKwFQT6CKpi9wGRiT
IFntFCuNGwxwxI1aSC6NoX+rxhQrfsb+RlI5EcfFoxYM5mNEiwjOFaWt+7ZZt34xgMrgMdwfzf2B
GLQcqIzsY0JxwSFOq+xw/yjpLDIfFHNtwxSTfOPW1U7vSDNzREKtl87aCUfGcVHLgMvOYYUAnm2R
wJALKy5PG0j11knON2Nh4OTogpMDqQcRqB8jzktFdPIJHc9mEGepzUmkApAQub3xcv8IgxpQ5X76
uN9j4wV1JMKVQdHVdLrfFHris4AH3ZmTVtkHmrP1uPjw9yQVeG150OZ7PCfALoaERikHcsqgM8fP
DOPlftetvGk7zGQUAnpkmVR7mdKie9Eakv81VJkDsmW/ZsztL7SQN7QdcjVWOnJwLdiFDISi8RT0
2L1qMb05JWgvX9n1uQxlfQW9jpKLxxYfU+gc6K2McEZJewFRrSdB57k7TSNqUwnA4maNEj8/NX98
WEIww5QxOyS7PKuPrp06UMXM11CvGfoDkOsgsbXLND0kWZvxhA4YZL1I0nLrxeYaAK5+VamP1SRC
ek4z75PdzXCdOSWPbla/82LGj1bGKsmjpalzsWcEvT9dutF4vd8D7waAaYgP+F6jDQdZf3JUYRLl
r8UxZjIamGW+6QfYBnQc+j98TL+2i4qVV2WA4tnD6+9ndd5zLLAK8EYKEle7+92JU9JqqNlEJLhm
jyU9Nku0TNavWv9chkPybOXEuIMJAn8dj4tstPzT/QaCNJB5P79iJVC4OFLvxNK7plwybOktiKoq
O1VMDw0gPiZBOj53/2pMbekc/KUtsBF0B+Z6F+4bAz+DoyqTWZ1z0/Avn3sD7IOj29CdwNIMUD2X
cphR7DCldl0HTM+ENH2IqEK+stJigmfImxYG2v5OgRYzCjp3kRim0ExXjT9lDi5aSz8TKgkMdPrS
xTcB8M3e0eJpX/DeIIoxDjUCbLGRwtxcigECiweRma455y3rrR+AhcIPsy8vIf/6Xo/R2kqXnDfO
DrzIXhAyzfRFdRaR/Zm1UfUtC2PzAMsaC3Ktl99qnEI7nnN/cb/rFIDy6zrzb7rd/WhFkP3MlHpN
tHb6ydDvpRjb8ENV+Q0rTffhhfWj4Vruh65Nl6Hj8g+jB+9NID/bsjjqtKd/pY69h4elf1VBt3PU
qMABgF3TK1kcDTsqj2mXL5IpHX+QnlqourR2oSYZ4pTk3Sr3R80OexOLodvgSlRHPzHY5qdlsawm
MyY70xgXVkQt5rmiOvXNrjF9HnNH7KHrSYoO2rCDsVWcAS0QsgY2h+HaqenjK3EgGa4NiTD5Ado/
eMz8FGK9dFhpeqkRXJq2Idtlcdmh0y8F2du2F5wxyQoLenszmpoSZOKYy1C3SRGFlvWUcfJ6cG1n
2Ic+Pa8JM09gwWjvbMIZrVgm8jTJuMklhh92KbZ1Wen7KcMfU+XBxMtKVmdT9GJnyoG796/gpf3z
e3D1CuakLKYfhly/jGaRX3JUvYvZIbVGMis2yHsuZ735kwEPsmFE3KqBhgez968Z07urNq1qyinO
95vcd81zKxBdM5upsuliCcDZ3a/9XGQrJ3DRYO2Ss3cSUeKnmd+TNgi2CqIJVoAiPuLN7l4bca5N
CASy9UdSStqyhr+me+XFsXN/I312WG1u/CAwpMHl14K1pc8QkPkuNlo6FSr2giNhI2j8ROEGsMr7
pnL1Xc3UnWu/jQdQDU+QcxhhhSbScQDHUcsKc6+E8T33TdZn8+KkroriypTSAahxVfNn8slsD4Vy
n6JO/8j7xtu7XitZY3UOSs5YkA/VHAxShthHE/wiGz8l71uQWWWBTDngeX4qcU3kAd6rsSSREBdo
bb7Anao5praNEn6Jmpx9RZ3Fzh2SuSiIFhanFz1ZZkDtaW228JycEXJfITY6QBAjpv8hTig+gtVw
ytreOmg1fBRErndNDAunGP2bR8MMLyROtZDr6i6yhg0rnEWB6y5JEn9n9npzlon5Sg+OeSzDEFwh
CZd11hfyOeu7Yat5wl0wUaacwkI79mmrP6pExceoSo3N5HoenC/AZ72tym9JUUOu7sOAMa1TftNa
JgeVux0NNVzqjj22Ll37Z29CrXYz+X2sdZAninFYi06fO+Sqe0plj3WC7uXU9anzUrpNM0gdNFX4
FziY3qWbRLVzVf+lc3bMoiB/LfEfUTKP4dww7fxVYSzcdlqF5Wv+asAYkG1I8qkZLNT6yM8v/XzM
k9rL2WZX31tL9vM60V8nQ0eC2e3NHeAibcUT77w1zp6diPuOkTlh7jZ6ex92binKZ1kN30pVtmef
ZqOX3hngb4Dho1bbOw+5AzkgCZKDE1T2wbc4QExlNI9uKOYsMlZYITrtZEvWU5Or6jVmOdfvLU44
ikfSWh5L8hx8UlUycM4RBxg+aC2ziCaLV63JGTlweDCyHpwnLgNYRHjF3LzseB+328rP/H5dpgBz
pAQNp6UWgTq7+8pF+62qoEsxzuetSj3G0qim6ag8o7qQhGJ6pSt7OdmcPtqWTY3NmZU0+7wH0rTZ
79ivmKfUN81kXFknKJr3u04nwHI24bBSzUBHQq//SP2ZHpUPziasrIruVTICosLQSXkIq/OA+nQZ
o73YSn8PaDdd/fsw8f8bK3wmkn8U5VjTnNY2//kffxLKl+/t+z/dWeVt1I6P6qsen75w3rb/+R/8
ZPBVzN/5//rFv3zdf8vzWH799bf3zyzKl1HT1tFH+9ufX9p9/vU3sqPCAQ15/yf//kf+/I7ze8YP
/6/sfSry9+b//HN/4sAd53cD5psuHRYPlmfo3m9/6b+a9q+/MRv83TFNx5M6M1dd2ob8Ow7c+N3D
IGrireDnhEvJ8N9h4M6MCrcdISyhmwKTq/HvwMA9x/ntLxhfRyie838Kk8DibxiOI4VuuVLYgq9/
vD9FedDwRPyPUaaJKwKAGXXAuWyMT0oU/qsaKUUZqzTZcNZl5Wal52TKrKPXjHINy2Sb5opakSnc
mz4igN7vobPi5tKtn40pVyAl3FuvV+3Rn+g5i7EIitpJrhUOjA0JvO7A1v+VEsFu697D1OYUvDMV
uqXVKG+FMbLlR5eOhlg9Tz39XTRR0bg5gdhzY7KmojP1Q1ZNCfCcBiVI+vGJnNCpHZS7zV3L29dD
/BiKXAOfzP417Ur/MrkhIzTLbpZZK9jTYuBZCY8ObaUM91TSdnay7T/u2KgJp/unNa35lfaO2HSz
Qyg2bO9HKcCXTANDjfnookv1kBZTR9nUNelq63VUSblEM6ov0q6DHbRWY5tXxk2S/VtW2ATMBK8I
jmJjNOWBtob3XGIlc1gfVul0zlBStoGq3jrXHgmKc2NGnbYE5t0sWoVlL1TaiUnvPNgLgRSkK9uW
E5O2mEt7F18URDM/qelxtRsKEIsI8iybAmG9xiTIGXYWb61TLnusEShaOPTy9NR6pjgY6jFS8UuU
e+T+YVHqIebJlCY5LVdXRXZzVYZWBGp8iq6M7o2FJQb7jc3MJu9gJns0ai9dS7jHdPDdI66yg6pa
/+YUPVVUcS1X6Wi7r3GfEG0ZAw2wW+u+jjYZuMTYJKTZ9sJKYaZpYwsDyW6f9eEDA+uLyYjhcr+B
Cp5enC5wueYYzzT64OjhWtzSyPHcuDnT/yp6THs8ZWDm6FHR0ulUzDfI/faGCc7P+70h+SHBtR3a
1ipwcariKO0eB01d4KEWHh6DikLRaxeOyfUe4c9tBgxZFi0h/laH+80QErBPdX37x728WpadtSYH
2W1QSjBwFF2IKBBHZ/IuN2z4/t7NP9MqFogthX9lG+Rfi0S9UoPXPCBwjet+3pf1bMnCeW92v0c0
+EHO+zZj3sF5bOXQxIPHeN7dZWzzkBHwrcw7P8I3+tWed4P+vC/s7lvEdN4tZunBY/PYzbvI6L6h
9NlaevMe07lvN1mKAfiGxwChZ1ZohtqNTn98KPCLxmPzHrupt3OoeXkpbMbvFlOXXceV/gDQntE3
3tEHmoxpB5EJyyg6CzEfROJtvqwzkZDTtXNNykvMKGJiOm+eYwgGUjJn1BScwrxq2H1n6LW5JrqX
hK25P+/Rx/tufd63E3HBcDTv5YH1/nmXcVByy9nyB8A7T9qsAkyzHDArATittuSa631sMzroId2u
kLOn0/0mqQFDYU6grDNyRgbBxgernJyKF+7V880fH9nGJh8MRL3RxMYy79en+anRip7cU5Jzd1Y7
7Fn3sOabetZC3FkVie76yKyUmHfRhJVpACDJmR1tWE5nbaWdVZZo1lvSWXlJZw0mnXWZZNZl7h91
s1ZjItrUs4w0zqpSNSs6atZ2BkSeelZ74ln3CUIUoHTWguiudWdtqJ5VIm3Wi/pZORJ3DWlWk6jo
NgjGoDDZSE2ES6atfpefulmJ6pGkkj/EqVmn8mfFCiIrTdmzinV/IPfHcH80vvFGG+NTNGtfjFw6
9qToYfasjBWzRkb6UT/Xs27GefbipGCEyBqxyarmGpcQO5KO17jIMDmWzYE9b/xgNU33OabrWcw0
y1Gckx53GfGyF9Wh+bN+TI4Tfv0AAfCoUEh7qHSGZfg/urlMaqxORtnVpzEEVwQ9e+Eweiit2Z05
aeNJjGSfIkrSKgxn6UROzaJEDMVLB9kKOcv+nFwauZupAOZiDFfYYysfnHCEcW5p6RijXM/+MKZb
lMDrHzZexeYvs7FrNxGsNgEhPTN5mGEOvj10yOV7hbcIG4xCVU7yWI/o2CohjiOgbPSAOGY0Ru4R
UhyhVIPBkoNX2euRxVkvDYuxd7dxED0ltXrz/fzNV9m5Bjv+kKEcLzOHpIY2Jc8OvOWQ+OQUU1E0
zEQPQ25yA6RgaAb6SXMIAZahD9dYuOMybtSu70pj4VScfJl7nYcuRrtyEOgyEfmLAKZTrlBoRuVv
El9CRGcJCQYToqSHhUWL2gXhznpr4RZ1w4NGlPGBLcfV6PBPCuYTwroBziEFIeGRaGNAEE5Lyaop
oCe99h7U0U9JqPSBMUX1UPMTSGv9Kg7G98RMTxi8CNMWgbk1sghEUTssFY+5qUZMX/QnVy7sT6qJ
g3VTHC2w8kv2NKTuc2MVxkwFyhxXCZ5KyMYU49Y2YRdPMSFJ+p3IcCLH+OsKeoqokJwWTZXx9UA2
p/tNlaibE4Yzf6FeddEMOcRYMuYEC2XTGriNpyugSRzrLr7moepOrCX3uoEq6BqmvmC11G/cSR6r
ogNLwEQXmTQAAd3/JMsdLaygH5fd+F7RPHGaKh4sY63dUJjfAgOsuiFykhOE26ABWW0X7TUZ/yxk
qoMf++WUFNGSZ7NdLTgZRrmixGVXzBggJHi6Q8kUPgwZA6kmXDUiw2zfTPZmnKDZM1d8DNoiXnPW
KBcRb3d66DH02iavdzPDwjVAtat8VjsoPnJJynm3KCO/Xwa6t7UwxnEF7Hh4mzFUb6nN0TFMBZaZ
vjRf/OQl9PBUmKactirCkTV3+lYOP4J9gaI/HbdMy2DUaadFFgtnFzMvjgZ3hyOal0h3mcP3xika
NTXPexa2MyVH0751+Fu2dZjs5aA+C5sedBzfr37svZU8r5L2rqKk98HBm/MwCmvVJtg92DytPcHE
xqGjqYpt8I/zTdnzGtW9Vq8dHNELRTUN0BEOg9JZE5qfOXv0reIdv1QMyHj3AP9wqbRoR2LxVPEB
d2IJkbYQKmNtKYqaCTGMvo1AcnpogUPgwsDpnhYW8aDgUxP20u6KDmKtwE8Nk2DRCWrpmpSJX9pw
wXRcoNJ9nb+DBnMWVLNTNzESJi4MJngMdB6NQetXrR/9zOKq29uthXxAfKned19F3VnPVBAhu1r2
M+k9uRr8On32ZFni7fcYP1XVeIEIvCu70r7WIv/UGuCHWg80wC59ubWw/i5FjRtsAGABEbPTngwX
wkeCbI3b1P85yRgG9jhay8nKYGmNMvseY9KaP62VTU8bz+CusJoFOOh140gJC08Aiyrkc6z2ZaFw
8FmOd7jf+P50sLLaXIdZsGJciZGLoq3uIZs/9FVtLbqpLVlBFYcGruAlK/wYV1qD/tcnH9OcuQFK
+hCKGShVBCchjOE4Bd4OQA2p6bhk1RxG0ckchFxjzXKhGlMVJ+IkvGVtywVRtNhUEwT1qBnbleVA
6hhptCT0i69vIN9iV1ZDj0FkPRiRs7YiPySNPZ5tEL+32vrhSOcXGOH62GolG6FAp4d2Yqlf+sHK
9Z1sXc5NtlNC9UHmJUd8t+ax96Dt2u6X1U+/0pJTMHPAOWmNKJdALJIsWrsQK0vZ6JfKrzGysQyA
9UFxHLp3IMDN91NOjHM+/SYbrBnuQkWac3Cs8A1ceb7uMA9tSe9uPE9zz6qrPPCLuLT0sTiBKfHO
Xl/SrQH/ycZpd7ZKAzToFDw1xSiwguRvpUR0r+SpmTDzF4NzCtTc0zd7/fCHpDsrp7hbtFhcVbKI
WSCuZONOSwh8LQXLiNN0SqS21S0dYIgaaUKNnreD6edrY+x+FUPbLoH0cKbz1HdzqNQ20LvXwOpI
d7iY5LSICyjGrFL0FlCnNmaujys11dOjbg8TwK+nUh9svDxkakJPZjc/8L6Vnfc9cku0ZtqMdmFP
e25phBRF57T+JkY/3qjLW/Ipsnl2SCZoAsiuHB+fUfA4jURREjkULFC8flnrlCu58+VCQE3zbMTV
SAxnOxHgsf2CcGMIsdatoQhnyFyG2TJzBy1XvnWlxzhUC34Bhbg0MS88BZ54QoKnQuQkYlWaLHpW
buX0EvE/LCl7tMnRNTvQh7hofIs9R0h2rI2FyXWZYTQrwURH+MEQiPO3hppZBzdU7z1iV7KUU87D
Tckzmi54W6jtOHe1K+ePefNCBIJ2KLXJ2QHB5cINY5c/wlZaGPxYsXTiIw0Csne31sWeqRF4XzpQ
sBZp69L1rXZ5ZT0yq9X3VIs/sEvFucW30Dy9IVwiMf00j1Eht8KKxJI+py9CciuzaDcVYfgVeE7Y
SRnv8TZKVrYL0Q3/8qDZ/XeYCSzloQ4/3L1IdVf+KlK5pK7dOU911W4yql6Gkg1bbZIWzYW4CJME
hRjyB1N0bwbC40OII2lBF7dY1O6V9kzgvOhrKyE+pRgo4gkHFiXuwQziQ9oETOVzZrxa+YZqzXtt
6g6KnnJO3wv2kFTL9mbwALXul6u334GqZ0RN2ZPxnHsQ0paxR240kfkb55/hgYoq+hCsXl/lRDa2
ZZ5duLBOS7uaiiUkpXXoeQB+aQGcy2K+yQLLUSPq7MFIgb4MlXCWo2ZSUdRW2zF27V0mFa2l/k8D
g8eaxtWfszUZVLn3BaiqW5SdCVxAh6nB4cP69vD/tRZHw55r2ohj//Mf9b5/kuKO7385Rj+/6vb9
8x/VuP/9k38T4+zfsbZheLAdw5VIbtTe/U2M8363HXbauk67jveHTve3bj7791mLsz0kEHQ30/yn
Yj7P9hxkOk9aBnq2af47Wpz7L0qcxS/zsL5ZEloR0GTjn5U4r3BUZtsFlUOZv/dIQgrZoiX2VzhU
X0qpa1g19vIfnqjrHzrfX5Cmr0WUtwh6/6r+3f+mjtvEoapQ2vb8mP5B/bPoCOuNgCaSSqjX0tC/
tNLakg85hVjtRTSc//s/h9z5T2IjIr0AK6HrzF+kZ/zrn0OUDNieYWaChH6tRmzMpJwPtSWunHiS
xRbJhQyK/vXf/1VdeP/6f0pY1o5EmzCFwwFgzl//h/+Tqnrbm/SRxhWfmLok35fUzWlEm0MhI8Np
xCMtzQBiMnMTJWG7FbH+XYdZtuwmFq6uhQtTFv1L04/4RwQbVqPWif2hNLn1wW4cyGiWTcZ4FPYz
bYDdIhpA91ZuAq59TB96JeqNgibLxRQjoo7xsCfM5SWAdyx/lZZ6d6bWbmdqTbyKhfctNZnujTYm
aE9tnZrLYpPSd2MmyUqvWVv6inI0Cna3vYBkE4n0NaFPjmBYdGyrE4ksqj8iONoz5ROx8MFk3VgB
bmF1DnCJ+o/FMBHxQMFkGkh6YrJOTp2vygkJzKVmiqBWnp/dNssZLr4NTBeVBnOgpIyqY7S+VEW/
CWt5JFnNNDUfi8cGo1vQw2kDKEyAFsuXNmKMKz95aVNCQ1OH+8BZDqHlXkUMQJ1/Hqpz+so6uHvQ
DZakURxe+pb1V2ce2WBj8aYwtmWAvUwiHQc0oxWL1EgprGzPHA3P0TgNrGQrFALXPfgTYtSY9RqL
Owoa6HIlwLqrU62m/sT3l56vtw+Zglpap+bVrcqlWYXLWhQY4mhAWlQTfrOI2QsuyzPS+xuOs4FT
dvsUue2LE6g3OsLizcjLmJXRADwQbrjBDHY1kD7dlEVhgfSGzW+5wUsHB7nDEe1nIYw6zJIw/B9a
rc2Wno7RiAUqzNNJcdxU6XuvYa6iWFKsnF67mCGbGlUAxAm4/iagkvXBGRe2wgDij89zI3iTqWjb
WEyeeuE3l8BgTdC3YXzIekfthhEhIsdwCLE3hpdaWs5ZiPHQ4RbfOabNPrYxvaMq3BUZe+vSIuBu
e+YU5J5SigxC21+yW+m2Gfwd4uRqOvp+QNIDW9lLL0C4SE3B5/CBB+kgngn9Fy9+ZLorJck2mDa+
tnTC+Mk46VQ1VrAcKzJ1lgUnf9Tf9QJ7rZWqlrcUcUV6eH8ZtIoylE/2Wcj+CGNHuFCC6BmX8BkM
UUHZ6kpMBbisi4ptoMEaaiph44BNMKe4u6UsDR8YxdPxhD61DSay+tQn4Rz3s36DVooARBjW8F11
Fgk5bTz57wJ3B4fb98wtyn0+Yv3gdT0bwIEemix6srW5v+lgmYNchqidZOvLlVWb6pbRUg9yI/mR
iSE52eJD98fqMa7wymjwDGR0bCQBZb1PszWgGHdrOTSNl5Ha4s7tKchMdlZvKlZZsKoLvcFgnvi3
1Gy/WpqIW5k9paPHls6nRoXVyZUlb7RUw69C64hYmp3+kIHneVCV9tF7AyeIcPoiKRJh0Vf/Rd6Z
7TaOrF32iVggI8ggedMXtkTNsjwPN4TTzuQ8z3yn/yn6xXpRVXXqP9XoA9RdNxoJEJLSzpRliYz4
9t5rT+duIFnVWAVsKMFKcIYva7c9Mxrbm0haXqamJcrXVg/MnCyyBiwI+/hIsnJP2ZuxYO9paS2i
hymivxKgDlx+FYptVyXv13uDTWNWLd1wi7sBNo/jBIdxVt29tqCNTLYIK5uQ9s7oGnsTdKC1RZ64
T4SRokP1OqDt+/PPslDlmVqy8gwf22aeMwPGcQtKHDJCbJzUinURBMYmmfAVNdakHgtluRcZu8Qa
saneTmUAGLoPzEMHvJKFW5BtDBxEp98PiySUpN+lLv3D9RGKFOOTvhz+uivmONoTuN8a1y8PS0/k
8fzaSfFqicx6l25mg3NonKesc6AHBPZ4waPOqbdp5NExX8MkjO+pnAhvUDH0fdIJ//566A026zDj
Er8m8RAM456QUODFfvBGG9qwr8t83JfL4XoL+RCO4/Xrfv/rqtjgmk6w+kDwo/FaMoSb/eNkO/7x
eovZOqUMJcy3OKrMY0zfmm6MT3lDdGkMqOxWYRDtJLMVZn/ddGN3Tfxu9uB1rT6x9j59gJfUDF8t
Ne3yopAnMs/intJbcZ9rK2EvGEE6GAl/4gnPrAQcCNIU8yB2xX3jWltVt1zcCEE8YLqSNJlUwyYR
LXBSCEonBUSp6sS9cixxL0PIAJ25l7SDfYmCKxTtHVU7AVEv+u5+UmR1Yk03NhUO6kc8nKTCGmxD
DSOBVac0BMg6J8qQ9+2z2VdMAFAzbigUoYwsCYz7AoYmfISs8Hwty/ARcff6mMu1tc/7L66f+plp
iHa2pYM3TKjq05yLT9M11UOtAb8NcfqsHDpq3uIQrA6oQamn+QPE8/rZsD8oOVAveFgFQlT/KkY3
uvPb9jVL185i+IqoQ9ikFtj43AEzi6el9+areorCAjrCdl9DOzzlctoIFvTWsrI3jUO1rPTJZrNa
YPGPN7WhPCz5IZd9wcwGIWejQHeA2k3L3gFuy+M8jvZKLvuKdtlhULvETrz2mdUFmD9ttlWWes3m
+RnvGFHQMvo2HWYxhVMdqWXBj0ogPHPJScq6vykm81xq7K3Js0OEJOTAOOhilzGaUgbVgeRpi9Ue
elrLBmcy0nJdwDrquz7ZVOVbKnGohEu2GmBBcUOA8oSTkSvi1OxzvfGq1gCwpYg6AD1aiVPdyLsW
3DLyxY0V0pvuQqooevfXbKEX8flaBwkBG9gj0QrtGDpC1b8qJ/lROOR8lgFLphuMitvVpPsHoDev
FMgZt9jaiAdNt8Qx6HtCwJzd0SYtgu7pGw/w7r5iYrL45rncF+wbfWycuExsSL+wGcaqvQ9zaIJ+
8oOxwQ6ZF1Akg/GuCO66CThd7ej2jY1kytVK0FA9P1ej+pwHpg1ZoceXujhOzKi9ZuCMWxKX4GrN
2UnlH9ousnN25ti41gGJilsZjEtXnNp3YzSszDj56OrpseTF1cx6F9q5uWkm/92kgyZKB+Ssmd6W
Ppl/2KwTZhspPQ1LXjyGPAw1h4ZVYH0cpolBhM5sRr3pPoG2q198Chr9vrdIuIz5RGEZYkYMB2yc
1EdYEYZsifzetEEfQ7MpAWySzRJjm7yPTlF4HQZQ2DfjN60uJFYg7Wh9++HbcF14z9THcLrpiDQe
TW2mjFr1D7aDpB25ezr+kN4by9mnOpBwPSo2xMlpvwxcNHxnumDC+qoFQhYDuxVLpObR7QDdTWP7
iSDUsIYCE+RE7fCcBOuMJO+hw7x+W4o8uDTlka1i8GO2JaUK7ryIJGr0pAX8n6CM8zSRihprYOdt
o5wPtzJuxwESn8GecGvD/RyiKb0fmwhk8rSXS8gYAkiyYVixLh08m7U0i3UtbYwH6Jv4s0jeN+BV
ap8YJ5lgMt71u8psAKDtCYiFzsJc+6pzojeNYz9xPjtBH4Qr6SZ7CCyc3Zi0Mskq77G7RbtUzk+F
Y0KXjZf+r4gPsZGEPYo8lw8lADk0XbRvcRjf8v6Emwb2KU+qimg35C8HDAYpnnueBw1YseO18XAY
E7ThmsXQVVKpe/K7VG1mAzhau5+kpyS//CvMZp7aM0CJ+yDzA48EHojcYWpWljsTPUrKQ6utMcEv
5mBQ7llJCUMpxzv6SH4qK3sRufNG5I4KGzf69nsZbYUZwIpIrxsZncK4EeZO6VbDlnZHnCOCrhOC
l8Wq1AC3SLI8ciLXypQNP4dl74mdYYxeo+SZtOFO4tSWDJFUaA47Zlz9W1s/6qluvTtE7raECpnB
L3eJZGz0Keifyagg+AyP/ZxffAEajgVpc+xMto/j2J8Qa1lDGBixIXPSGhJ1wSaQuK6dIsThAqsM
9HBwxrGSbaVpWHtr0OsD1RpyEzAmZxRr4vYqWFeyQie+S4DojUkmtqTR+ZLqA6RO/dpRM7VTjHVW
jGXp3bJKKmVGW+HfNp9Di+tXR6XXJoam52GXOfVI0j3aAgOP+TZdsgUkIoeVEZT1nVwOmsPpZiQV
6hWL8IMdZeZcBg2Mm8wCuB//nMyoPeWDK85tVmEPHuNmpRhF+qS2qkU4uVA+HJ2llME2QDLYZdNh
SF3n0nUUkdl2I/cx0wz4oc68TZ2y4DkN4OvtluZenQ9QLCvNg/rgv5fynnRm8Ukzu8Uc3Zx3o2aT
ufWL0zj77kPRly05e/7HKc3e7Xnadob+3rGCeMhAIh7HICPl1/ovcVcefOtkdba9oAP086+oCoWH
ollfjMoHBTTia1SAko4O5d4tlt47EjFHjVa0h1ubU9nCuampwb1jPtLetiJl3qY2GtQGzRj0jd1j
gKHJaddrfG3ewljkpHunNJoKlqE6rYoPDSIJfGfqz1TD8BBj6pa1GYNW6zXqaxKpKfac2jRDr3X8
fMM88lDZRoQrcDwawn3rEx/oRf0KmbA+Sd8S5LtmmH1txCfYbLNNrcQx7O+sMSg/ucZGtO2BnAGK
03njIn933Uz9c1L8xI0VnDjhvImIp0ROma+yosArBZkTszxls9/BUOG5R9l8F8pi2pchi2CfMWgM
8PPbxVUeUKSJuQwTe00ncOLIk6b9Cpf2BGofCHu2/WVJ7vBitj9TbOy3ZYkFJsZBtU9y7UuSyx8E
5YI5OjrLu3AzUwn5XRbRe1s1+Ss9NBMIlwg5uym/RXchy0ctp65mTMNjc4fXjWSMKXfakPlwULry
R/yTRpzpHhLH4u2HE0KhoLg4WUy7eFWwt+hi6zSIccH1sR5ly8gPD3Fqjn2u6IVTHksNX4WNsHuT
FnrzDMdv+FkKRUlVyqLWppnEky3JbzrkkxVgMLEP8FEyVUD2Vqyg9umgs/lOakgDXILrbmCUq1mD
Z1tGtdKs9rOVZNCxprAUGBRDkTp6JNdJZ3MU77Va/oi0Rj2Q/tL2ZYqvrLK1b1Xm1nsWVN5UURiR
U/W8oHV/ocB/924we75ZIacDUE0MIow6dSn9aL7ahfgwAEExYLtwpazXDkzCGAJ0psZf7LqmA2/k
mVFKbUE/5fWtmuYD1ax842q0FNVmnBfS+QhaPzzGTmevsSMkT611Rrx0b0wt9e/Qw+NjVSX0UcJ9
r3JpP/KaYvTp02OWUs+AlLqkK8EBMrvkTUgmNGi3Viaq26xpFivY+NhARtzCJgHbHo+QoJKSRjWc
8yP4uDxYzj4B57E2fIdgHlwyODvlIK0fGnIGv4eIC0dtr1EdwpM7OyOlApwz9VD9oCtdxJn/ZpSK
AUTBG0iLf6WNCTF+ob4FLbmNsgWf3XT9Qy/8WxO7MH0aXLJm9+Y6//vDKPrHlBPn6N+MpP/97v/4
f8h9ytxaGPI/Trwvn81X8bdZ9+/f8+es2/zNcBlJ6wLBUHelzT/356xbMesWtuswAWe3IxzMpX/O
uhmDM4Am4oT4DJfb0pkHNwW/XgyrhvEbc1VMqUzJle44jv1Pht2W/Pu4e7G8WovJFfMpc3fzb6Nn
p8/GPumxWWQy/SDwEd32Fnim2ppMYmUDqqZZSrw+uXN3PRCRB6pj5Vwp1OTcRVaFhYPZ3Zq0dvDo
ouRmdWpfhkXIjrESeGi1+YrzuLgNa3FxNeNN06dd0ugro+5oxfPXZtftSkWGIx2Ooe14yFUrC49N
OE87VBzWKMEmmrsXwRMhpy3N+U6qbuMUgzfrDKxS0zouXVapAKrmQ7fI1FqLCvbVxZMVkb6NKUeK
U2CUXeoAB5vdCDLeyAqky+PT9W5p1O8hG/RnTBoO1crA2jfNoP20q2i4k2Dgkb9B3A6MZhr/LKLm
oBVR68VzTDXlPBovvVX5HntfPuqGFmHsAsBQzZY8094M0WJk7qO5c3bCuJedrrfQ8XfTOOpnHUPo
ocI4eeNLy7ofNDZxk0BL6FW1623AUIS9gn1sOB8AKcp92+nvbhg1l+uh0LQX3aYVGl4oejbGXRwB
gdibM7D2Ec/7gZhw/gTwWMdbzPXtejfp5uYQ6wjaUAWoa4ij59Cfh22SQRJp47F61QQp2EBPXpaZ
GmkdskIQVU+pHJfr2jIdlKHhxbZ4wyOltqrvXhgK0d3QNQ5q+FIbQSnRxbDL/mAZ2C0z+U3jhb25
vujXl7/xoZyTy4L4k075xSjH4hyHEHFyICfXh2jxBXfCHL6p64acPqMwJjwFg2iGLFAqd2FWNk8Q
KYZTmrBDVpA6nVxlL2aAO7fTXIJqtpG+hVW37iESsN4L5DmYg3HXkRPaymycLl0N5pxQCOV/dDUs
rrMlQFkJ3rRcXg1tqg52AojCWiLO5FnXaOl+TrRukxia3PvW9JyUlXHQdKI1zVR7vsjHB94uGxWL
mGQTU34ZzyGqqPwZObRHJVSh7GPbImAOYPShr4ih+xX+u4LFqIshbzKT/rVja7HOe8NcG/PwSqIH
JHyvxDMeNySFf921gJmvBHQaJzhdD5YMtWNzW5lNu+cC1QO23Ieg8sCTWc0rAFR3NURtti7pb/go
CKRnWl9/zcQUb3RZ4B41DljRcPZEybYAMrmtdU3tB+m7a0jNn5Nwm22nIm8SMR4jv1waiG3sXXYh
Y+p88C5RZPxqBVG3VgI9B0o0RYt5Uh9i4epbIMrLu45Fe6CcGy71EhM0SF1NOvq5jeHKOdmRgL3Y
lrDHmgFuGiviZuczrz9nDU98XuBH2oRzbcIp9TWFydo35visWHby0hXTZmpq51YTxlLDWKagBJIV
SZ1fcWG4676W+YEENeMPv+zyQ8VO7kA2OcUBh+BuzMWR2Gm61TX3ToGGGO22vEtNbNlJvxAf0myV
zDVyjpA7AvbmIXQdeWDY/iJTvFRs5m87E0ipE+asROGPbDiL2wdh2YFHYZ//lE6ME2iTERdLz+lC
cOlkQ++ctprdOA92FtqbeLLggmo/rzuaDnSMF8yNvnHjYHwLLeMOe2jz0DJf9NBRqtuZXdc+MGSz
v966HooKNPlfj8UjjsSb378w0xgbLgqa7h4lKf3XhZNWZr7xmWl6seprPz8WWhPcsyuFQ6AFaAUx
0AF3LJelBcwPoouszRqp7fFqUKlwvWk3DMuFqr+aNnC9osuenVJbxSphzKprB4rl+8NkLEycqMGX
VFU+LsXGf9Nq/7tvuvxEKxflnpwwbnAlzvuizvRHrdOtLfy56rZw+nYVwW3e2/WCbOlhJ5CXi7cF
8d6uHeZHzFJD7fg4WDHtsceM5uPIILwf7WMm6VzFTPnIMNheW65RgBqL9ZfZ8D2J5/cja0r6qsGI
raMoEx7PRKJJEBO2h3I3L/fMtrRWoyADLttZ90af8pHIqIyjGcl83QfFexdwAtNiYwPgvHyOFgNC
N4/JIa5b/cEM00NOKKwyBT0mkcinuyoj6krpEurS2MFx5y1xq/fK2eqL1Vo3QHjafrWbZTg/4pLM
8d8hMjYIeY/XA/0eK3eaWNqmjrNKialsVdbfBGWg/Wzz+gNmh7qkbrINu6C+i8U8rUaA6MgAn3We
fOVjWZ9EmtpPA4vv2w6jDaohTIe6dA5l34SnDufOaVgOChrjxnQfghL9MDC1jFSH2W+WceE+rcz0
FJjNvEbrn5/SmQ9mqGL3ebSlF2iiPAXXzrc6PZjLCTpNWxqHcaYogIIfzEf6VVw55dpv+ZgYNLHs
JgPDKrPl8JUOL7GG60y/Ouv+rUgb18vrL62axTebMa75c6U91a4a1hGEuVOpZukldGvkQsM51Ybs
mtrW3TqJ9Ssf8TKmPUjqqrO+/H6KF63O4ycjLE1N9CoIgb7Py6m3zMoXunerC2MrxLp7zbRy+HvC
Xl/vBnkcnfiNbBW/gkMdSa9LpcmeIDLPs9H8cctSdIHYEDM9DAOBvEHi4kQNHm+tsnpbuVX9zSoB
BleTD09aUaWbFNiz1yFPhbrDoHA52NgdlQ6jJJv8g6U102Hip+PN1NKbDIZN1xGUoiq6kKzby1x0
T5LopxenAqdZnr26kp1q09d34eh2sBjt23++qN+uH9bXvNi/8mP/vgn4P676/21rcHr0nv7+r/xf
GEq72lkMPCv/yQiT/ficflYdBonfg25Lxutf3/jn3sD9jeW2TvKMRbnuWC6Olj/2Bo7+m3INigOU
IAlmmQoDx597A+s3vuFqdnFBQS1//dfewGa3wbWErYHDzgHwkvonewNT/G8+EccxXMVg3XVME6CT
+ne7hlG4rcY4vcStVh86M3jFiQEyFVM5HXidePAT2g21eRsMc/YeBcYlsEl202/nP8gFuS2L8pmL
gQ7uEJxZ21rFpxs9ZFqqvff6qHlKzxkVEwvewZStb5NlDmYuEzHyCyBVlilZu8zLhg6QUGcfAifQ
dmKZqcllumYxZnOvAzeL0Zu+zOCiPGSoZ33JwdUPOOQzrx3c6VgvB5cTTZNG7nauElpa8jJJVzJr
i61bWuE2DS0sn5Ud3V8PfTCOe6q9f0SY/4QepnzS2v48LYA/v7IOTdtDBDZo+hHmyG5AVs91zTBd
jgEspZC6HMsPRhrgrOFgu09TNAanrBvBcREVOOdu5h6d6Fcly+SsG5kJkicrN+3sDVlsPgNsDvj0
RtaWMP+0553C2LQ0V+YA1JaRx/ym+q1Z1O27PqPZ2U3lclJ/mJQ0PyIt2pjmiCADLPdh55om0kHc
6zdtW5fHyg3L4zVw9fvdaloQKnnx1A/xA1JGi8ZBi6metupipFThKUSeVcGS74drhs1dQ3/nWnfa
lwxnjqcqbLy4WA6Ep8ZH5ifzGaMfMP/chKI0G91GJSakHOqxMW8577m/1D035ZNWM6SsKceIzfJu
YC6ph1xhbWysUxcGm9AR5XbMMviAIjBfJNTCOBbMTrQEs85sLCDMIn3sW2QqTJRnIcdDXejW3qTD
+izVPZlr7OtZCHsum3Uu3Y5+6KMOSGMowm2dNPGebgcQPbpvvkHiEjcwkwBcRXV3Cdr6TLMYKDNm
grR6ZskR/3t8bAzWPCn+1A53I2VD+vRuHIIa17Cr447NGgAPbgwXvxrCjPFvsc8ipd/nuEMgP/6i
csR60Nn6ng2VPXWtk7xFsiXQ3twWESIwJpT5XPQ4PDF9Vx9YAMiBtP7H0JB/qhn2P3OJeffTcTg7
mf1Owti59XNXP2bTYBxZVaQb2CPOLWm+c+ZHjMZKYL0GHbtxYpk7EkTdnZWM3Z0KNBzDaoj2dpoZ
e3gssA9ys+ZIvmNVljgjnTL2jBHKtywvZ0RfF6ACH9VohABK+jCAKJ3+agOyTzB373n96PLuaK8I
BEjpUvePyYJkSMk0xXX3ELmg9dQwejUWGJoT6ayJ2ibdsV3ub7oYWyfwl2LTJHjWR8Ae1D7qn8Oi
VrA0HvZE/58rozb2fDmv9lQAwnVsixaXAixBxpLm1IYkyMFjn3JEOYjJ2V1IImWHk9j0mLMAOY+S
+NLk8yLIRDS6DHSE673znAVltLXsbu1cC1frWew4JfuHavTnzYwsc65yUhqqAnKXJ011CKp3clw1
7KfMPk26VVJx0NSv9LfKTQt9YuAnWY9aMZIsKx+6tHJQpuo3JZgtmCLW0Iu0iT2mX9xnA0/n+hWa
rt2EWWO+6mCJByAhN5Zwg4/GUI91DBZn7lpB211q00YAqZpfXvPCDinbaQ50foYbJi/HM4t9Z2tN
WIn55I/PM20xOzHG+JtkWj7l7kueTSV6eh2vCPpNL0aA4Tpk3OBpuc3znUFYOo0MYOfyt3Vf6XRL
YMcnUbafXbd5Ad/7anaMna/3Ujf0snx2HqgvbJ/y8JsJ9KDG+A1yWnHs/ISSeiD8b2MROxQ+yJCQ
zKDhhq4NkpBrJw6qD6h00cZVOrHVujY9BXPI6yPfE+Ok/7Aa3qh+TifKjDIFXW6bFXa28X0/Jhij
HdyAss90QmSLnIAmihLloJmd54A19zavafsVw08zo9NsJvS/p3fhjqVzvutpJE2r8YEGecG0YDBX
gfE1jbQdWbAZaUyj7DJI7jsbGipbLNfr8/iz6oDGSOBCQmX5XZjhmYybsL+F64NT1NXem1rnNx0y
SE/mg10teBgjtMB2yk1TuNOW63/umTqDcjwMxcU08AtxeoV6C0yhyJbNRkeVtJGdhtcREznIJNPf
CveJaX9yKmyNZtWwP7lo16cyHe8mEJzkmGz9dqSy5VavtEsWTavr0zdNsNl5yERjpBtl2eK7NruV
OtJ7SGR6/bud9B8Ndv9/WwO6+n82Q++7/H/+V/639d/v3/Tn+k/+Jm0JWIBX3FaG/d+hBOo3Flss
vXBJ6/+GJDD031jcQRCxce0qmz9/rf4M8ZtSJr5e00DaBEvwjybDLPX+5hJWjmtKQ3HWAE5smn93
CetNmlSWM8JUFg0jXxtcaWJxYpMWuvlIpgqzf/S5CPquWZ/QIzBWZlN2nA365Iv8V2Zm8l0lJah2
QJNppxWnTEsIIC6PY7BAOo7ClIhNXu/GMiN8lhItG4xQvfoFfsOy0oPPRmnPtsZ2MCzdZOcyZMbW
00TYdRz3dYROzzUc5yxBSFqvW6jHtB4lL3k9vcU1tCSN3nHBJvrdNRJ9lWvTfJIsTOksW9uU1Lwo
PiRrFVHabrdiS7rBP1wPTqXwzame5khZruqus6Dj5RrhSUoIHSuMJIAsfCI0aN5HfWs8Kj+hcjXs
6B4r9W09J8kZP4HFWWeGS5M3NKvm8pmrA/lM7gHB27Np75dsT7HtJlM9RY3yIrbnVACx2rCZF/b4
RbbmkLJnzphWHJO0Q9hHOozdHpsa7ieWqEY90qfNLXaCIG/aH4MzPrtj/ZPpORbnYvoEfQQIKi5m
9HTCuIO5RxkOyk2nj8MthjVcjGrAutS8GYOpneI6gemlPoOCVWVeiHLVCqbcvW/j6BDUaaTJmYqD
wLNdCQtCu0RluJQmniy3gioZACEDWkaSjatqHxYUHA7NkeK6b1bTxcrIdQcAzK7vcP30kdBgV9O7
qgaqOskHw8s0a6C8DJlYvxENygZmtaKf3wNnZilp9p6MOjJJQ/vEBY4nOsh9o61CGjFmgXdd9tYD
Kz3cHSPYhUJHxMiripYZKe4S3WdgEOEYAl9EW5bJC2tUyRkn1VLd7qwx3Uwe9v55nfnlfeGP6Udt
+SHLEPNehYm8HzrIzJQZ8hNSCpui6F5a8JSkAyHZKQomfGC0WBbpMgnYCtQ3WkPlCmHQdVAh+03t
EGI/X+L32sQqOzM2jUGfXTmNzRoBmaYBQ18JssawktBVhriGwZ76JyYTBivFkGmcX7/nkMnyJqDa
PaHmxU/CVyREbCAMdv3OxpTeUOuCHRe/e69tRNy+iEKMHjF2Luj9mQvcWkbK9RKuPvDahPbYBuU2
6Y1i7eraMqgQ4QHkA6PYNAPOn9hrJdv7TBYFTVM2rXAmk77YMYgYwqPYpjXw5klGwZPbg+V1mjna
Wa2BphiLx2o5uB3zj9pvoz2EKpo2dWZ32qTvIZNXX5Ycvtl+YKZmhFGPbnxo6AE6XG/9dZjE0K71
Wtdvgrgr7oRKwsUaApV19MOTaesrE3n5oaqqdtcpyhBCqh0eDBLoD7TAzVdzHaNoI9lpwH7wP3ew
F/HHw3By7irHsh4B/zC6Z9SOnjMfGP9izqd0EwuqJddBxELddBqCT5HPZ6cFMJmd3NDuj4ZKEkrD
qJ8SOs5VpdoDjgIgrsOO1AJDZPbRd7RTPeFzWc1AmDBpkD4Igkk/sZ9ySLIO3T7qaBmQ+qVvY4C+
3UxDk/s1OY373ozhQ+dYdyDyxqMuJv3FnMMLfsX7Pil9z7UpOmX/EuwckYY7iquoiCWIHJWzvIyC
X4hVD/Js+0N7iy4sL3hcIHEWoXyPSiR4MEPaXuKAehELw215fEqKe/BT9sZu+mxrd+UmkuV4Yt3d
LBvW6671r8P1sQC6SGUZweH6eA5XajeU0eM0glmJ0o5JaKiJ1bDcpZZoPrfFgkxAyk9nISGdqWaD
bkgzS5SYryYOyhs1T+bx+rfp8BIqUb/EvmsjEPFNU2AQdqZDmYQyG2LItVZ5zqv8g9hbgbRN71G4
JBClOEcKLySg4ug4RV8B/HklBn8zRFDqQpb620mP022hdeGDTV8YDJve+rY3vjK179mceBv4rxK3
7SkGw/dQxuFTR0fce2IY1AAg0OzUnFpvot7R/mi8hz0onVRkNqbKdo26OBxzI0w3teg/+X8D8gTL
Y71u9ccpLiFRAZW5tWRBSdPYZkcYcFnQIMcDhQGiXW5933kbcJJs6oQGaTcojTt7OQyWBJwyRKck
sZxV5LpUhxX6TzupwoMZswlTfR3fFQoPkW0PD01beYGBPJVehSoUq3SRrkrwcFcta15krXQRuBiU
engS+cd1U2CfhCKeDL486WZT7LRFJOsXucxchLN+kdDCRUzLFlltWAQ2VrFrtUhuBBER3xYZzl0E
OcJMXMSQ6GhhGU7RItsN/S5dZDy1CHrlVdsjatns8tJ+cRdBUE/y/GIvtyAUUJOZF2QGeMiIYPq2
i3jYLCpuv6i40SItFmiMCq1RLKJjsciPMLKrS71IkuYiTtqolKkRq23e6m8Ri2fPd/rV2NpLKxVe
pZPVt5tScFrkE5q82EW5s2RcvTaJRuFuStg6LGX4HOMwxnoR3TRV1Rw62eZPmkE17Zzb8/p6F6gF
bRtTQftkBwJPjcNW9JIKRZaC8aZA0eTjUF/+OIzvekGLoozRIRapd1hE33KRf/1FCGY7eeMnFIRX
7MJv9LBGLo5z/TyjIAfgLpl6Iypfb4lFaLZVQaNt3Mtzn07RbbcI0vUiTVMn73vzIlcni3DN3rf1
sr46ZBPlC4TicdJAXgQRTAijv2uk83O2vEml6OHvbq+3yzackRPy+fU1v776v99ddPV+oRXRIGas
u0infw7t/EbYy/9vPdbZ9F1QK3zb16PuFXUF2rap3gUUe38x1wGqZ3XpYpLRyQWZpvYkMoyZLgEb
vO5qB9X2Cw/iWgqWK3rmiBvOM3tXgpM3+b1GhvllDcOT7ZhPo2P9ElRsZLO4ASBLi519cp3iNdYw
z3OKgzvtuu+9ZrxXhuHZA1zDvieqbaoTOqyCKy0ZGw323oSRgXrf3RL3eqB0ZQ1LML01qaxyTOZ7
IURl3jRHlRcsnCI856njQXjQbukoJLSNm5nzCybOeAvrjzd/jbfAhLEQBWNCp+llRMyWRuTSAJ2/
G5P+pVvjU2SXH61VrzSTshE/gqOSvDOgKij+iC7T0gBSmCZRWvq/GZ+84wVAj1LWWwL7RSVe4AJH
oaZpMYXGXmnD/+ct/a17YLnfqOv4Mf8yOfGF7l4raVALIl4fe6BoCVdRL7Q30BAUXcjoKVNeC0bH
FWyfXQA7dKH5pIZGda5IL4tEPWecG25w6R5VP3BGjuirjmfjU6ZPlt6vkHsxzgnqZqTE+Z73xGwc
YDeZIb/JsGcFBMflP9QiSSkBPbdlA3g2tl4ZWd2OlHmt4jyKbsxRfiW5f9b06FwG/JNxZrIfr77H
iZciS6fNKPQfvc7m3NAJfhe8USimqLGdlDFtepFSl5KwTkPp0oMzUqSuDAA6tKg4d1Lj2mv3mo54
59p31wNDy6MS2rTtS+QfvOngI+mcgBSTxR9uqccHS2rV0SxYQqgiqg+WCr+GipBAmWiH/gM/4XRs
lmmznlcEDHT7wKJ2i8l2eF4wwmu/JMDMako94Akq16qmPON6F+S+fjMUTbzpLWOgKoXuDIcukEzo
1dou2Lk3dcT1nwHZynW77nOhbNpx17/0vc6OAxUxKh3hcWYITr0PypZ0hXbJ9WJYYzPk/LPcFXb1
1LptSF0RaSF/YtEyFCp84uXZtcqPvBZO26Erh3JjOBrlWn5EbaAOw6bLXTJGwggPuWz+OBRuucba
HSCBxnKfVMmjGVj+k5v67Tka5meKWLSn3K/PXVoPizPtPqTU/ndDqdUo+w4R+vZqL70essaKSeqE
G9OmDXEQrfxI5+k0B1GPSpZ8tbnbemWAVzz1O/+uyKAcGNFUeE2G6bbQCn3VDbW7b5bD77fiugf8
WG1rZwo5cbCbuRVYrrYTFqMA2/1zwYSRcS+/6yFnTpeHTcuKmmst9krKhZELSeVTl3PGnEKP3GfS
1sFzDklnAcv8dchNbA8sx4szzE/7Vh8DIiqk2nd4LDNvhFtjJ0195s2twQoCZxT39kyH0v9i7zyW
G7naLfsuPU9FejPoQcMkHEECoOckg6wi03t3Mp/+rkNJ95Yoqar/YUf0BMWixAIBpDnn23uvnalX
ZRf2u140D5EbH6pYG09NRN37VGL2ex3Vq7RUaKjTmU/l6HmEesZHx9Jxh2j5RyeGBUSddoVXNt0o
aVkzBEJJ6TOZGy5wAEyELTeT210TuIewk5vzqlLn5KayU1JENkBWNxPJQnEj/awGObHVgjUhbqE/
Is7/f0j0b/RKz7aIEyLq/btQeC7b+ot/8I+f+XNGpP5maI6FdGhYyIBMtf9bI3SM3zxp22O0ix/Q
tmSM/k+NEI+grhG/ZoBkkoYnav3DlMj6zQDEhdyi6Ux3XM/6TzRCjWz8lzGRozkGw0tHk9l7E1Mi
//2HTLdL59Q0S3YdxdbZaq6jZ4+QMg6bZLjMZN39iWvCoqk95TDqeXj1+dXkEXf//ZswCeFnZSRx
QhL53ENK6w3FaAucw9h5atss+sAprlKAxR0pDjziIy0da6IB2k3duzwwf2GXTJlgUGmQAyvYuO2o
uevEFDivJB5cl9I7TgttH5aXEinjuknyaUHIQ4DYs8VxmMIHGkExurmDt4lyoR8IrXmbqjPCazvg
GsP8GZsOt3ZYH+l4gsg4nlpIQh0C6DLX6nLpSNxrqZbnOY9uHY2aA9So4Uy1o++m7wp7QaqztJwK
WOMpb93sEE/8gqsGM9ZVRuKitbtpn3dNjSPF812Cg2sn65NrfDWOpP4pm7SjfYtbBD1oONJ4Y3LB
OqumgILJdXAoZpqHhLBmeLxmQLuyrATkunP8jGZ8PswwOyDt4e6qtNBdzJMUdNgB3aqY9y8dkRt9
yG4FtuSF1WriupqdVdzr2f2Udd4xi6eXSljB1hi1V7PTxZOpI2GhdOrMllATSICaG6uLmf9hzcHR
wg8ppvPGTV49EJJjYd0oCaOjYSLONjrzARL+RlEL8nyWfZfkHd06pRlfSj7sNTmQEf9dolNOp3hX
QwMoDBThpqLEwK9A390YrZjW+JOcc9S33PiNzmIFRX0rv7f3WEwsl+sCh/6Uqc9jf3EDELSDx7Si
UyfrhrlQvuckAjRD2u4eWf0bZi9iM6A3ryk0zjdR4E3si7r+IaZAkXkDRLfWtfuHXiNX3sxOjyIY
vSe1MFdtD77UTWfABkJ3DUyY1l4LIQbEgYi3YurcrUEBWaKCQ1SALuCfyqJVMHQm631qQ7L0zdJh
oVLb7ewt/OTrRLCLZsFQQ+ce22VmigDQzpTcml5wcdIh9pl1rl19XJXZ7Cxu4q7Ezy5QJkh5w7hZ
TnH3BsyUii4ar9LSUFaB4H7YUDbYAQAyrmICvWt9SvxwGO71hg61Qtz075a+6BCbSpt4JfaYldqH
j+XUQw+gkAwZPKKSZtyPGtXI/FL8v3oMO5uWWyEJbkaqXyEyuJSTxBKxx2ZtStXXvEmUvTlFTzbA
+jWxp0tv2WQupi7aekMdXNEX/iiIbWxiMvN44AVllGMYbVInt6+6XGRXddgcCgG/LekdEu1dnaxS
k/7mcbYL6Z7L18E4bq2uoWquCR+GWm8PVegdYM8XD1rzbSJ+uCbRl66HblT3k+TDq/JBcXq2uamx
b0DSkLlbOqmTHI1Kz47IqGoHA5Evbaup/CwkMC8UBcw/r3gze111jhuLcaHWrgCwm9fw/LJo2QrH
z7swug7lf/z83+i44SSvaSpsqMqck7rAytjH8FJf+ti41dBoQEto4bVnVuZyzuJ+lTgm4V6HwYuK
TjcOiF1RhoqWUc6x6KYyXRiDLIdMoos5cPoOXmeuiSm+06eshVq3DBMQ/hx7NE2b/RKJlVrJlr65
gHitEcUrRTcTP3HTs1kKf3Tqe4pfh7Xblsqq7WhuIAYxZuV41j1lFdYdb0IM2EA00hdY2PgTFO3k
KLV+ijf1LKS7uPBoPcZQOHWKuXLa1iQgpIllJaOkozvVGwPZgcOFAWpagZhS2ETvKBMC62u8lkas
HVKndK9TBw9DM0GiY5R4z4qJjjILyKoRbDfmIHuD2Yyw4+YAiXKkN9Gwy7QDZR16SrseA+uKAkbt
ljmr7BD1XLYQnb6iW7PfROxXdDsY74y6EXdRwZuT2OWxJcEax4m1o7YnvzjMUhazaoTf8hniPkS3
h3DfK65KuLXVnxJzPAIjyN71PLhOkqR9Ghpiv5prTcex1C4AVfVF7Inp+PlQpCaKociSdKsp87ML
nGttORXRwLwjPlZZ1rZK9IHqUYv0NAP7s1EGBYTkaLjvPXayGnx0X1WqcD3mUX4U2YQAQOz9obYD
49ArwCS4Eev37rSB+s8cHBnljqUcdVm6OS/GqIu39awlVwTiXG5M2BKLWWa7PSeHLGpr+zxJ6l1W
F+qBC+TBQqDxg17ASSfccxFFoS48fLHvtDtFQfoKyn+hDuCRPh/qligfYeuE3BhThOS9TQeycEN+
H+DQ9am3YcDZptoePsy8VILYvCFnPNQzLrZIAwRC1PFNRJqMUan3QgvE1gGVvCxNsu1oZ3tqpvRd
OTuIpyk2/spQNk3c5k/lqF+cKJzPveEwJR2yU1ZGB00zqyfWRd8D5pf3VC/3/pgQfE8nB/e3SHbg
VqkmtUz3usFMujODJNiKPg5vtHFgAN8L9QEa40c7j3RPY1nGwfUxFNaDaU72TUKeezE7GTWDug46
1DCaVcD8mQtcckNbr3FWaAQ+MchexHmUrZLEBgFPmQXAZTfxDnhON1putVvhZtcehWV7KuS9NfNe
MGzSOm4NTEQMrKwURstywSy91yv4n0XXZ75empBbg5jCPqZ72RRFfnw3505HBaZ7y0dXr8a5Ps+m
eFEHvEt5nBLa1JJVIYKODkBqBKzyA3XmA/n7ii2DDdjjqajdB+7i3wsTH4OZu09Kra2zEgARhq6J
ARt6imiXXllcOQo7b9WFAF0VSxHSd5LnpLLhwOTccMQ7o7uFExmCpkPiq1PikGbNSJWKeqNn5W6q
x11KoeUyTtwn4G4FfYuFb7X9M3fd/TRZkz/TIalYKXlpKHfKRHeuUtT7NrbSTSOISXT2oUvMK9uO
jYUD8qbQaDmeA0K+1rRUYNAlU/WmrD3aHKT55cCQcVM1LOYIRRIoH3D3BjfFoY2MlmxZ82pp5fcw
5FSJRsNXo5UtGl7ZeG9E6isLxxlAZUpMKvLID1Ta2ba+ozKtS7V710pmGUmBG9yqbknM3kasPdSA
q1rnzVSpJlt849hzt4xWt32T6Ks+wzMfD/2LNeSXER8p96Nu1eiUD/cHAwIEmRt2u2RjfQIcW5Ul
1yrJsxfC8yviQLtC4RJX1tNtqcg7sHvBoM+vAFzFCaxT2FBsVeFd8MLrOBZbiqvrhaCivRvpU8OR
Dga64Yis3APBAo6vucWG6zpiFSfDBPVA55jtU+QG217GanDvTNqJHztbRUAO8SEqCJdM70Ak4dO6
zdbDsRW6BZXwylNrMQ9LZU/HTOd4bQ0bXjDb6gTOpGrEq6RMGc9Pq5QK6W6cmFLly7DXvzdZfReO
9hr/IeXk3UWjIEPXMavHXVQuxtB8gohMHZY5LCcFIAN9EHGQMK23XpxUO1lYYyZ7LBEOkRBa1NaI
sW5pcLmttPZJzAxScgijS23WBadGixMfeXB2dMz+OlgZJXlMRaktM1dc5i56SadxJz9fkt5MmJqO
A9TAbRcVlo89qjDsJ4pz6HwuK9DCFfeJ7CkJ8PyPLpMyshOKds4njkx2/lstATkMaaxaMuy7BHN4
F5mBvizcCQYAEAKbSpfkYEvQXGone0z3EWVW6gfwc0z1oaz2LoBRNIO1NLEETnp5oewG2KMRX+e6
Ei01m+pYREBsgrdD1G859DZ5RKJmcl9hd+OfpgQcC+CtEyMqalUc+VrNZ0wVBzme20Zv9KUHuwTm
lEfo8WSM9o2qS8T0aN2Ww/Q9qmlJk7sOicZz+TdM0kBabB0qm6ztTDlIQPqqiq1TnDCUsNobGm18
p/pmd8RBc9T1OtQ+IvkyKBPaqSNvIbiBkY0X8MiYuXZ6l2s0ZgzDCPzYhTbRrtNs7tetCGdQuBz2
DdjjeXBuSa4wObTkkoq1vkelh1K8gsKa2RGSojGVM4o6ncnBTUj3czJPOPVZns5ZcLJs8spJc11X
3c2o6LdwxsFW9b1vC6Q4lzO6mg9d2FywEz7oUHeW7LL2nabtoDldK3lDaeIAfXZKSScIS9qoYByR
PD5oLpHtmpgm3KVybwFug06MGcGEZ+q7KveUz6/MOFuxySAgkQ4syEFb4ZvgvMvjmtoze3CfsX2c
2ginBFgi5Uo1JtCSoxfcTV2LMUEtHoqoYbfYsQD6/Ksdf4sjs9jXgLuhZg/B71+hBbx2bkb7UGpP
C9wFxgkVnE4zT6V8C5UwGJRtlLRohg51Rr7TaGdTU25UkakPRSwEjCnjph2Us20G7nOfOd/sTJne
miE6zdUJekS6bbui37u65yxZpKhHBcLTwmBK/dxjqdWd5q42PRe9Et1ztvqdbenfe7AWh2AofTLW
/QJLU0pPEOIppQdSSq2lqGpIeVWJpNAqJddRiq+zlGEnKciSGBgfCfb6lRRrBaotY1/kWzVDyB0Z
ySEQp7ugbsZNrHp0Jkg5uCuD6gLDlqBzEne7UGrCMCtWGK+jYw3bdhUAO1mXXVJCuxxVJvQ1/aaC
Qe//PLRSk/78q6szJ03GmM6q/jtpyupbE817OqG9NeG7Ymt0WbxngcXSrzC021Q+ZGgcatMgiXsW
H4iU2y0nHykjopFiyIS57KScHklhvZASuyO1djT3WYrvmLsioJkI8oGU5lOVLshKK7ZaXNNlL1o2
1MynfWQ9jiKu711XPHuJxyTC6vbD4Iilmka13+T6sXWy4Emn8FLokEmhYppntu8AJmC5dWwCN/RN
v+NMLv1MR2anF3CrFfxLcyEeGFSeSHgcyqm+sFsoVoqTBxvXjZexPTx2XfngegDSLP2ZDk9CQmax
7QPuYyz1x6Udhs9qVMyEMk+GLljl0NLCJTp+qkaqiQfqp2pzSq/o6ND8UALuc8N67CslXU6Z6Wc9
iF5nnHDsaM2imVKSpJn9wb2Km2dbPBep3cJmMs8ls+pWCYyNk8nER7xltPqo08e8bIv6lRYTFN1+
g61vP3TpHRtHFx6MinzaswiytKlfTZPdLoCgUWeFBr0eVBRpK+clZMqDHTN6qrHMlHHVX8f0xRwb
sh2sjHGixthD65ZdN4ueVRm4d6He+0kBmaewsALmyrwilyjWI/rhog040LwZCEIkntMsemjjElcy
WFgZ/NTWYUMPTG3kH1Xb9D5EqrNKDHXVzVzoxRRxM3HZEUxAg6c5OTgqt9xURIe0gSSSWdw0Ldc5
1QDJ1j3b1LxIaVYt91EKM6TNn2vqH/wS55FjxKzaKGALrOaty4dbD2RIo9O7HnQjkIb8yG4SqlDb
bONSu9byGNNHKZ4Lxs9XZYS7qCHOB7XkLR2Am4egjjYcShSuvuDx5V81uFEkm6Qtw5UScT92kkmF
mEaeqynfA3VIV7bVGQu9qx8Z/NB7kY7XuRPhk/BKUsRQODgj6X26FVHRXCp1VLZWmdDd5+k3oqjX
jceydqoKEpeuAuWtTc6d8Rjp87TWpBtbSGmwDJSY9m22y3hHqGI3YPy6YljPMBogNM2nhi7uMDaZ
5FnTa+7CBRDVzhy1u0pBRFEcm6Eg1pZ8GF/hc63iWLumkw4mXqW3Z2XFGMpvYOGfo4GVp7Ai0mtt
/Nz0abeImqTYFjrbVty6y96uYBX00Tbg9Nq50bPQDHONC/jgERjc5jW0bac3NmUvJnDYRys18dzg
/oEc89bFnLMunSIbcBM1ZJfuTYlc+D8u1ESSi6cCNGGsNB+BANlDIetHFCREf91H+hrbfTS4F+5i
Ds2kNDqwrQKHNUpGfclZqXjKolenb/PMCy5GIABCh2Sg4Ry2OxrEkD0aXUO2SU6zuYY/FL0K03oW
VM2vRtBmSxZJ/V53h01cOlQJdfMhL6MZuIOB27XXrvOcSSKdwtBnmO+543gwi+LG0jPhA4U/t5q3
McNmawF+3fZcp9cmY4SFl6ugVNI0XJkpGIzKwUtGi7q2AH4Efs/dFL1T4zEu84VX0WZpa9i7aMTE
1uTcM1BdwGVV1naon3UF5d2ztbtRV8cHNQW7zOJoQSlTucTSgNfC4qoNn9KU+6qiOsa2C/y/CrFm
MXYxQ7k2Uaw3L0kuZLeLJZf5zlfchynih2sLpbo1XgHMDH6oU4sUPUZ2pi0qUgeZ4DgQA2WUcX8c
I2zufZwjZQLmcFJ6jkHP+Qqm/z7orlpF9Z/Mls+mmauNpT7gVqoXphFe6Qo7rChQbsWYYN1AUfSg
di2wM4NFH3p/dj3gU7OxApZEx4ygjEEVc4FQqDKYHX0WzhqHPs3uQmt9gnBvptXTjgn20IzdZOWl
7Td7MqN9z2BnHutblyxg4I49MQ3g8E0unk0bj7UXPNRUFCzs3kj9pmV40ig9NHs+K163QmhCm7sD
L17BpN7ji+NekM7m21S5K7KBV3lIvpA0OKP/Vnu07XFjpi6ULmpKFj2hu2VC5BS6B2WB/QyXPa1f
ioFPgTv+W+pq+NfC8Ekrwhirpb4NzCanfIJrldP0BbsafqxwYXRBWcdCddaxLF4L2ojD4TjpiPmR
QYqFj9kxhEdoFutWFbOITx5SMwl2yRlx1QZhmo1rSKH3wwCmqinxSJbdpcoOeHuYeRT6k5HRSRqN
9kcxsApQvJ0dDxc1tHCBRdW+xZSHrwfkZN9rvMAx2ldLbvieP3YAV6A8bA2hhZugai4ZvVlLjZwy
Ah6Ia2/EbT4VuBe8RvVWkFTywd0ErQlsxRbLfiq7PaWGW+LFsUyTa4sAYXATFrRgmllgrhAlt/Zs
MJmg94mux5HNe8C6SzcOXgCbjHEqg+BuBg7Yj8AutWsMQ8Ln1rWPa5o9dUjy+3iKvUNNg+Gm13pM
BwPVLHPGFFqrTQiHE0XkDKOc95DUklX3H5brfQt6S3vIwgFwgyfZQUFY3ExPOS6aB8PAKKMWns6F
YbCZXEWXIk0oXhQ4bi0gjH6HJwYxw7py+jE+CEq1IRtMoApb77oIDe9aLXAcac2915QQJOQDK/+G
O59+maZZPw1GDpCqA4SuKDmsFHbPT/DF6QOUKyPJT/DGnZt2ylZU5gCiPtQuKLYrQ52xH/FpAozH
+ZFVc/QSifaejtX0pe4wb4zdtSKs9jawFPuoQNekn3vcqi5k3NGCauWo11oxc6tn8e/3ZFeWtdrr
90TKtaVhjtxCs3T7ad6dpgn+rUqKSTPbN37/8iWe2Qbq6LeQrYaa9oAWNIRG3n2WvPZ0vrKSeVfi
h7EoWjzmKZWb/URXip5VKB83aFzZKQHvdFLpovEmL8NGDd0fAA7b9vTJrdAddPoo/DAwakIF5WpO
mP/asxZdu47KZCB0qlMRjggsFtOAVIz63QARm6Ife9qLZquQNVvQlTRewmjERjYJZTE5GutWjIkr
b7bcTaY6e8LC5vuYkthXovEjw4UwokCQA9HexJReMJWaj40jglWSqs3RY6e0N+KHLOKWRsvNcAdz
Rj/aQ/xkuHN/F2FnKGMNdC5dycdJG6ujrcd3ZJGwZZgsmsuKPHDYldY9/TkXNGyKKRwOMrpNotuK
hDQuseVnh/XnA2POR4immMxpjLpFCvrG6nRutqVthAfabqrb1phbVladup9jw7ppoewuiBrmx0YX
mDKoJdnWzgCXKrK8Q5/UlNQrrLy1wM6+Z6lUoGYg9UkLXq23VnakVOdhqOtzrdj3Llekw+e32uLg
BrX66AHTbKL2mWhouSMjXK67emifO6h2oTOP5yEoxpt8hOXYyO/nKR+cEQYWE7BAPcft7PeO8sp+
Sj/3VcDulNau0Z2Vc99X5nHm9GTdy4QbguNz4HA2WoLlmR1CGEDFqq/oCLKol9EDgvQaGZKmwRVD
r4VvMg3c9j0fHXjFzQiP/Uk15zVLrXafDVZ41ZVtdMVN3c/I5uGrj6MrL+c6rbcz+dCwhDPWC7HB
fjZcXPmgT5e8D7tzOFtvbttYOyzxDLYYGO7Qgiv/P88iH+NvTdmWH93XKPFfssa/TKv8PxNGtlWA
+T/zGCxfs+z1i8ngjx/602RAl6XjsHU14etrxieJ6I8gsuP8plu6CpgLr4Gm4z74wWLA/RYfgcVe
HDSf+gOPnyAKnZjg7A0SygaQAe8/shjI6ssfqzFtl92+RYLAsT3pNPgC5O89kDOApMUabohngiPm
Qr0NbsW8rONV9VLsf3h7/oHF/xWI9Pl0hG8cw7bB8WtfmjhFQrC6Z5+zjq6En32rgEJ/Z1sz/t7/
wGFGF+o/PA3v3d9fFctI07I1VjzmF9uE2YZz3pssNaaRhjatoL6C0ASDzp+/Gu3vKR52NCpgFZNN
NV4R+Xv8YM/Qe3WgjpOXY2V+Mi7uaBkRDB8zeJSL6Y61HHGInz+l/M3/+nn99Rm/vLIhx9Q8Rs64
7hjGknFfZiMjees2McXv8IF/fQ+1r30CtvvXp/rSJzAP7CjnMR3X49m5tdnd+Yxrs1N7zF8gzh9c
Zxs8uYdmo9wNv3zuX73ML+CsRKiEnpk8r9u1ttDX6qbYoSvvMn/0lTWlxBeurUwP7n7+5mp/Pzx5
yZylnF62rdvql3e37akcIG06roVnLqmFPHXVItjn+wrH3K68mXxj7exy372J5u0gXrqXXzz/P77s
H57/y1te1pSKRUoqeP5FsutOTPJZZYavjr7SHmPI+68u2zzCW9z/wfz84tj6PPv+dnD98PRf3nVX
1GrhkmxdF9qqTT6aQ4dXb96Wu3XswJcvfnWE/fPLJVfneKaq8pb/9fRBoOiiWvApu+dpXayCk7dG
oLyyfPMjudX2lIrRU0Tl6S+e95+eFtQeyXFVNw33K3kBQnI/w3NBI/WL3XyY/Gz788/xq2tLnjk/
PsGXjzEsE4V/n49Rwx2SrcpXCjyNfGG6G9K62fvPn8z8+yX8r8/25VOzxjI0UzUR65iB1EwiHwtS
sUws6xlB8q1yYyaw+FaCtl2SC0YXAc3ppszdsITtQ53OJawnHSF0Oh/Ibl/UXkkWTPYGzNTKZlKC
rWpNLwh096aexph1K1hHFZEPQkKyo9GlOwDpC8OTO1yXkrQQBvs0mO5n0RwDuzqrfWauFWM65vQX
r71W2fz8Hfins/aHt9v9clPRaQ9LE6UQXCZwIRjRQv9mfGgP4vjzp/n7TeUv77MrbwY/XOwtLPJa
pnBTCdi1Vykg6hs3+8VzyCPj6xn440v5cjvGF5GM9sSR46WY4E1AaCEyFnxmQdOEWYtfnPGsI/7+
dBRi43KU92T9y6Hj6IGdFD1nAikZ2pdJtoRXP3/TKNb4+XN8XWGkzDwrpdXZ9sPfMc0NPhegg+Ux
jiIw3ik+6erkulg5JotJVanQAgdpsEbJ1bSUIjs7QW1gv0K5SefchBTEAAdprVVVR68ANM5iTogM
UnJC+cUS3iPjAWcRWy4a9fxWhZSWmelr0Wu3eq1z8A/GxjMvTrlLppc8w3A4N36P4uqERN2b1B/0
+jFqcSx0zG+gxN2FBpxPNJJNx3CzTcIram51e9rYFuJ3+91hhKZlEOEwCM0dSXmFGE5gExEJ0BUr
Z93U81JuFMLAxg4T3cZN+FJ20Vlvjbe2KbYIBnscDszU7Y+2yPfDqC0Vple61m1TRXkyCLmr2Dj6
ztzB6wKLKL7lLUWGMTOjys4MTvWc2jEQqHax0dVkCS6NqHoOPhblvmhBp8LyG6M19QXPAKduqsLA
FVctsM2sE6vbIQ+sU6JUiz5ytqhxVwFDZW+cfa7ab7Hj3SQazPoaHcVOSCD3H87QLKjD2U7kO+uY
yCnQCjndjNuV15PjhfrKzGcVpuo9M9CFpnOhKO1zh/0PH4I/t4Wf9lChbYTj+qz3N7W6cxxK87zl
NCnc8txToRjrtowWSprA3Rpvlbw+2bjk7L69H3GELpmN3TfeYzmWl9lVDl1LV3c0GYyfrPXQoDuM
8S5lHodXbmMVfLhVku8wRIpDXNjLoR+ZP1Aa0GJzioFiAQ6sFEoRP504vBMeApiyhh61VpKTXoPf
B1keG29W3y4r775ATC3wiwVmADbtwXRYLOOMbZI3LxL3cYsvzIveK/swj/dNcjXoV1Sj55tqqmef
AwvxoA2mTYLdwAif4Nsua1mWa8ANhrc2wXZ2wYKk9kUFBrfJ01q9x5FTr6YmwUFjN9814YFXGGEs
iEBtaXbLSH9gXgLbkSlwE+rNMKfbSlDiOCdvVECSmalqe1F7xmODficM7y6meQU64UpBPm49XAgt
qnFytJ1jHU7rPg/9geZMQ/V2RRgs1exO9OYWOJsjpLt00cbfhIge1QpGfZeekM40TgGkAJ0/3PBk
8EcbXZv8ERunNKVZib/ZDC/DE56xBdNAwB/E7nxpiSn0ueVcp3x4NG5TK78zxhjHC8UZlH0206oY
LrZ9UM37qTo2mLUSPwrPjU3668hMEOHqqvfQP5jvhM4e0PpiZkCEmMGBCrSUm88h14Fd70NoPxO3
CR8k9dogVZIeQijJAaYDymrnLU3mD8GcrWpSGZYMZQdcG980THVZaC07Aksid0CIAfQODloc7lTo
KIMK3ci8KWff0t+p8/OZwdTlYWAR2bqHuNqP+Tc35New30HK39nZJqyvLZ1iUeeqNk4WCbIWZaN/
yMO7zorJmz6OSrWKo+ss2TLTXJTK1gve6CZBULQQY94ayetY4f7IiZtmyksYqsexSzQ0Mt6zn1/C
/3FZyNaQGb6LYuc4X5Yz0FdcaqAisabH98I59U3kmJPj4RTNLgkx1lAzdSUJxrlQ/8UO65+Waj8+
9ZcbFOEUGHqEwdZ1mwGRPmTVoxVQd/mrbdWnkf7rjdeCJek5rEWx23+5uSfksGN75E6IJFQmK4UB
HDjBbF13vjP7NJRiX6f6iSqJ93TwIzqwfr8V/0cRjn8DOP9yvCKf5b/5cFCi/3jW1Wv3+pe/wIWP
4ZP37810eW/7rPuxb/D/9j/+gV27m6r3//2/Xv89oQFbQ+fz/PeExv9pwLjF1etfQR5//Nif8xOY
HI4j0xZfCM/WbyiKjFRcrH1fMB7mb7ZpE8JgLcIRi4Pxh4AGMxfPpZeP6IbFloNj+c+34PT74fA7
Y/ufxwwae5Qvqxs2/SqFe6osGXTtvwU0RF7GvdM38OUVY5eF7dYsNg6KDLBMGpgbCGU3UMe0zagM
txUAxVVml8lbZL1nsgfZacz2gRjt1jNyhnx4cHDVGOnx82Ecqp07TdnOmNr8SpMPuilrj0tsdJGt
qnvMCeRfAUmto2agaczIjEMZDgY5Or4K6wzlXbHo/BHTW6cH4dkxWIkDJZ2vENmGgx0Ajm89dPgO
pWodCBYG01QeBJB9LL2IsKisRAgT0c83uCXvhzYi6WeiV04dLLhgcMuXhkoJoopjfKa4trpudYpb
otSzz5UO9G2Kji3z5lfUz3bNnLfb60xMbqFwPGMEIuiglZuxnL+F9O8ccU9Zl1G3L8nQqodKGVL2
NHgqYo8Bao4z4JJBzbsYnbPC+kI4hWoTUrAVJVFBVcKZncvD51ep/Kp3xn4Zzbnw486qL67sdItI
S49VNh2JmiEE6e10CSgyWhela9MeNND+VyQYPe88E8WVKAQRy34ygH651APmFcbGnshDV5jX//N9
I8luPBcPoTc09bbQ9PlsJnW4HGZ9uKYfDdbYTDcMOr674HAWN4F8+Pyqz3Bdja4RrNs6Vnal/UwX
0lwgdRdLCGfjY+cUuJLdiQZJbc4vFQouljPKeQbuQHBa7nK1jY+tSxx4nGF5tdA+0Z2QGoZrFt7R
d6tWj6LRx29Q3R5BEEPSt+3iyhqpz/IaWpBtF3tBMXFJredeP3R2ckpMF9YZfXJmEioLxPn6IRyV
grBx0d9XY4daFjXznZ1QtD1TrAnetrqp5rm+0ZmB37RF+QB+1N4NJubrxef3wIR/zHCWFhPhW3RR
su5N4nS+PrT6lZfUQAU8snGWpUCbliGYviz3HgiKtdCZZatyqh3L+bb3Oelm5E3LZHc2posnZ+GO
fBjkfBxWrLo05Mw8kNNzQ87RczlRB1Dq93LGnstp+yTn7pocwMtJ/MxIfpCz+bD1im09QDaz5OTe
lTP8Sk7zy4iOjamhFXsqxmmbtXQUBW1MP12adc/h6HEO4P3LG8U4jkWpnJFQDoNUEAypJQyICgni
QidVBlPqDYVUHlqpQRRSjRilLhFJhaJHqujl9x2pXjA7LneDVDRokPCkwtHiRVPn6pwmc3+odfPe
kZLI57fmAeRtS1FZY6fFSxQzl9Sa7HthVPVCJ6e6aqXG0ki1hVt4v22lAuNJLaaTqowq9ZlJKjVt
M7SYALLq1nT68KAkWwtVB3FnkipPIPUeRbMfq9iZbj4fWqek64rLhRrFt1x5ofdCI/rmtObFrDTr
nkKsdjNzfG21UUxbwhh3s9SeSqlCkcuMMMSqW0pj+jsYck+m1KwiqV7lUscy4wfZvLgnBtPgtELr
wq9lPk7IX/GnDsYnR2zdr6VCJpDKePvM9xzxjISNu6F9zlvVTJu25GHYX0rJbW7M4dJk7E68ZKtU
KHKMwvUFvGD9LpR6XS6Vu1FqeNye6oUldT1qMoeVBO0oHpqfJtW/1IJxNygF6J6PbB76pwjhcEfR
K4If4qG0BuPtuqHOpboZ0BcDpesOnVdBHZNF3KrY0YABAnx8CnUWr56UKVHn660hpUtslpiypJyp
o2tqUuCcpdRJ1WByNaJ+zu5/sXcey5UzZ7Z9IvyBhEkkhvd4R3PoyQmCxSrC+4R9+l4oSVf6dUOt
1vBG9ITBcizyHCDxmb3XznNimnxA+U5kPQNlN1Y4FcodOe3drolG87Ycztw99mVktxpOLFmNZd0a
TixeCzawDZvYblnJxuxm82VJayzrWlRe9MQEPoOUz5Y4eFK4fn9WDgRf4iZC45VSe0YZjkLDMNn2
Z/1P03+wIx+olWRpjgeH9b3CqXAquvZmyIfxTMK5d2uzpFy7nUl2FWloSIaLJ/RmmGyQiK9G5T0V
oskB/rJrHULCRHsOhEtVtqA+lCKcow3YERgkbLRGHRxqrlJMYPO9MdQoYmogkMqpvbNv6mrrainO
wCQQLrfRvOs5TtFHDvoJfQ3mSaszFhC9fnKdWBKsx6sd+85thyWBZXPuORvUnt6mKFpGXDFqmBvz
rYyjcxg1/hNPg+LMmhnGuzcWH10Yv6TBZ26H+tU22OVCHvWfTHh9G0bO/ZXDK2GMU+5ND94me8NA
7c0w+mGN/jP8JftHqPJnHD0GsbBLUOsQqk1kNsOR+Dbn5LDzPERxA4mpLZt7RysO1rEgFBad6oFh
HdrT0MlRThAu1tam88SewNvAuU44ouLp0DxMRn0WRbl14vQu83u0d8V7yj2+NpdgvWjp4ysd7UWZ
ihvPn5E8J86Z+ERnGzqoJvo44VnFqEOt+7q38KtFgAObaroJj/Hy+Ri11g1AZ2daGTnr9LgJ1tqf
iEt3cZOtTAsVsKeK8NAH9dtkaJLR3fR1CjvnufLUfGsG3pvH1zugHIo3jYKa0imwT26NkYhzZz5G
TDpwTJGpGI2iv7FdjW+DC+PCwty5BgkBsaNdX/LK9Xdzt0gl4jx/SBuZPQwy4+3WHyT0THeMV1zo
NwHKkMHPf/QwIefclmy9uF7xDF7syf8CQT1ceyOd18vg6DyX9bG2h+jwVNVNSOQDHww5fhCXGd4M
HW6HNsXs2FQvCDe9R4ID0+dR9qeuDDC0do53W+EDqqtwOrso4VGiEFAPrlLTzTCTGvLeO8fpbOyj
yNg0+CH2LZT/azF+ZYw3j31BEJTj1/L6+8PyhCbBLQff6GkmASJFRNVZ8U55WXspoVHL0EdjTfjs
SuGjOHDuEJYosmxbQFobEC1cfn9wrcL5y2epH1KnJPMljKR/Y4E99Ic2vJRI3G78BFuVN+bH1JUI
0uclmcwP3dexx64Spf2n6BjqEf5rhOzvQ+CNp2ia53WIy3Elc2DgXmDu4gXGj5u5vkkEdBL0KtYk
FpIpOqHBry+Is34gCWIwPfnOYWxiIvskkSJpmVM2p1c3B7Idk1RYdY61S42MigXo55xbD4u9hRkm
NDHiw8dMhm8GheWSkksY7Q9NHXLgyETfbsNEyaZxlyzi+r6Vp8R9B+gLzasqv2WFBzGKJf5Ol6RG
0y0hmhrJY9gm5QPZwqRuFyfPrrH1ZsV47dDk7Lto2KQREdThTC0/2Xmxsgyj/xJ1uNCjzIc6K4zD
4HUr7ReYKRkx1magiegaieZgrxJEHW46UD3AgY2VbZtkeZVAOwHzcke6HUloT5YyzbdqbuNDruUq
JZFgh/Is2TQAv9ZcAZ9951NaYYZCYuhgiAqaN9VZ88Ygn2iTthUKM/Ikf8sGCigyaxNhH8YSJq0d
op63nv8VqwLZtTgWs5vMD/1VBwOUoVuv8neXmudKE/Ad2o5ai4gbkH/QXZvU8A/GoEkbj8p7N1XG
RZh5+WCX0yZ0svIGZPoHuit7y6L9ZSLr+4zVbsAb6R8DbEAWXfW6rBIXLdF0HGzANrZwyAABhFhV
3bB2AA6tgh46RGClP6uuIzVzrpO9GMfyUMLyZagcbFg1K6yk0SlODTykbnFTo+bfTRkD0joQB51h
YylnC8enmz1mxpgdeqQkLZJHsoCxXgYT4tCYq1ciBDMzr4UJMj/C1wih6XigVVPxkA3WpaoamM1e
fnAW1m8/YZrp3fIp4KHbemyYg5583Nbu8ifie6kAemmcgzZc4F0hNYv0JqotXHdejFZ3tqjZs7R0
VgWOC3Lm9EObh7dN2Yy7SARofQnBSkOlcYc5Eq1RLHBeBoQ4GO5mbsdkH4hyzfwzexuzH1wSByIe
yPszIXVjBWC66T83HeSScooJjCuTzyBJxNawpH9My5Y6gSyULG3lE9BnqgygFoMgDLkARvUUeq0g
1aMgKAM1tFqoWOPg7TLP9a6xi5HJwQBSpWR8GX76wUgl2IX1NioJEIEWGO+SxHjTBMCsNYqZIVuF
JHJdE3v6NWuXZIkIVEhhdvQAlap3MAqgEqoXxzQevMz21p1NjdNJbz3HmPXJg12CPEhWzPPmjmD2
g6imikxxTMDcws6eDKUOOB8WwI4WayOHr7RFe8kQuEHMh823h5roixvX7qLH2pHRo51w39SMSg6d
4r6YPZTbKhruVZu+T/oeRLikixnSm4nbzcJGurUUPOFIUX42DvmqY3GpcuaGBLKEC5iTHEIG8fQy
PHOM8RbjtFh7LSu0EBjiBm7g2+8rzR1QUQoZPJFkpnaklniwToKLlbvumliVdFdFX12jXhqfB6an
E3LWuXlswzF5iFcZqiCQ1I38LMrlGSgqUrHdEHFXA6lkuZJtNzghRSQkJovNB3iBlHhFt2mkFGQP
AtZCVpTtZ1XKLeHaq8hny6LxaBylX22GpvTWym4FfLf+py/aYR96KcjNAGZV7OGoEeGpcnO11b33
6rHZW/mkK/6EtKPLC2a35t13bMb3iyu6wQd89Ay8xjEZduOM6QeGlvGQ9ejE+5DgOTEk5b1dqKsD
v+BUi+ExxbN0XwhD8oKQ2i6cV0WE2t5QiXUpFhD37w9TIcVlWD74HQ/ANLDDHRjes2jq7qLNFgZf
w8oy6+pLz1mx62l+197gDfuJpcdm6Ifp5JMxu1I6shaqYLDOvTTbOcBpkniZr1TZG+xBcx8UKLVJ
7Uq3njO6e/zPoLyTDKxCi55L1rR82oejFQ+ocScIrVaoLjUjqxVtYuPM6OB5CoJN0puWJoKG3gx4
tJQM/+lwk6be5sU1881vRJDOOpJpTl5kfNBtwTgpnoj8cLsP+sgJHXZ1FzTIhzsyqkDmlNlJ1/Ye
nWmNVys1MVYOGUOgUHCSViQ+9sv2h8kPoVQrshANAswt3IEDg9Q8OuI64GSTbbgbvfFrVAnQm3bT
mXaz7aGdLYLju96irNIxDXKdPrQD+UW/v0FoZnsRKRz9bTRieadosMag2HVWtNcOFqOKRAK/yY0d
swW50cv6GAvxI0qZ7sGWpMBqv0NH4SAxsFuYojUI7CMsVh/ZX3TOpqE8iymr98bGGMgfd6tGH6B3
pzuRs8TuCnzgah7ju8Lg+Cjcql97o0WxBDHzQcAAUNiATxGSvouXaRJmLQ+pczl+xZXujnmTh1cr
dENAZEly8tq7oMsbctMauACjuR/rxrwxEbUXSSoR4tIjV4yARG2n+1hVROQwmdpWZQXpCFyeVLRO
Oe7JiSgr7F5pi9tWJka7lnjG/qJa+I8GxP9WWvc/miD/f6K/E6YgHGORO/zrEfJTl//41f7jAPnv
/+qvE2TyPggBoVCwLHYYTITZIfxVgafEH/hDXcdzEMC54k+YH/sPNF2+STiHLyQuXZONwN9iApfg
QYIFTWF5SirpWvZ/MkXmb/95C++4SAQlcYXCcpD7/XNKoDCrqC5CQLv+mEqApfLBGyFdROyGlxWl
5FIbx6cWC9UwjV94vc5ZXf60sfIRuBCvB5hj66kZz1bpHniqEtVLVHhpKblqM+fQ1B/+mM//ZjHj
Wv8sVYD4uoh2bF4eZXrwM/ip/kEOIQyhe3jZMcUmhVTCNICxs/U2FZN1TGnbr/AH19F7E1g4+uZ0
bYQh+d9p+zAvABwxB5TnbvSCIWI1SmIA3kaJwzCLH5LEph7Snt6kKFTYm+uHouWZPgXYW2exEb1+
rGLyWzNB4VrDExzjZ2l7rM05HE070TzF+nMIpHc7G2AWW2tHV3eJop4+iMzclkAGwDw7N8gqxHo7
K84w6TUIHo2MQhAfqeu13ySs7/27xhM/JDrwtdWgOodao3z7hQNI7gMHLBOj/Yj2X5TMcJKf5APc
1aBhjM57DZscXZMZamxAwZ0x6/CEqnhjjM1pgWODIHCDDdkh1yG3IOA+VIbh7PPBC9aWanZjYvMM
HXF45EYuV8zdz8rqH4vcYSs65JAScabuGD1e5BQRipHbB1q3b4M5wEov2dWd8O+MieC4OdrG0c1E
Z9CW1Y+uSDURgFDucFzFtUMmsIsLUYGZXvsGEaVuYY4nPA+3tGZI/vz8LEySvrv6eWlyVi2eq9Dn
kylp+EbzZu1SLxTdQog2AxwdMz6JylobuYliAPuf2/pPQeDekNvxoD3YDmOOULKvQZ9ghUXTIjl5
7fYNctED/EkY2taHWqbDlUuvxWvDGxO8mJGwN1ajr0nAGjUI+8Xc4/2qGZEEw3wJXEFcXP7VD+lj
yeyHvIcZoXTpr0TivJRggBFsl2TB69LbJS6qbh6naSDXQI+8TVXIL7DQIwjFwVy7sBdUpzc4fD5K
d7qGA2Pa0QlWYcMj0IuK9ViL9mBoQJGtZRoHb+zfs2w8DAmpUrUJuiCJVsoGl1MXP+dUYUu1rC+L
643+9Dh5+HOKmn1OHW8tc7onDWVjLaRIu5j3PK3FRFR7Vv3qsxMTLyzJC6NiftHN4+yFL7URn+yO
Ck1LMvCms493NxictzxKTroAVjpBA4saOJaoQX4Wwq22k8CSGNXmZ63s+Ez037dhEWbVJm+1Yd2r
5qgxJxNKLyQRDITneU5JdT+k8B6aXaGDeWkLVrNfU3ygLUiFe1slDJS7EaY7dLtmcZw38XfUE4/V
81UAR98M7E0tNgrKXs/2C23ZRXQoGeuEaVDn3RYdrPCw+Ix75mQeHXHD0lx10zkb3EMbkC/MF+AM
APRt5eSYRAlYb0j5u6GS2Kf02QnAVYaETGzM6NlLqFTn8UydvrPQKKghP1lh+imTl/Km4lXx/OnF
HfVzHhGvYx2Kwjkk3GT2gCqg7nYlOCyTMOXxCGDqicPzPCTxiZHf7TA+0nRvQCycbTv9to3ppfJc
Nm3wQ8EIjVhcx32Uko4eNRDRoht3qHbsGbO1O8YGMgmI2HD/jkMu15ZVQE6qmn1awL5OBgw0IPrP
o0qTTVco1BY1sgVj7k32an52U8wACPwfpU5hR5ThN/CR7SjHFzGhuJse7da+LYVd7j3dcCzGwcqv
iREcK5L/WAFyCWbxt0u4t+NBZrWtY9/PZMMLHMJ5EZ8kpvpyGr7yCO2HwlsQ9F8ySr4T6W3rTrz+
/jq1orM1UnHN6vmnThPMah7IEqMiKW/Iu9uuxvhosoNLZXqXwtGo9FdkuW9B320y7Fl+oLobHgW0
uEbP7bcdOiRALd79RmefrH7CI97nW7Ra6UoWhnMkuSWGJuNYrFPzl7QW1iV8JwGQ3Poy+NGnpN5m
8Y3lzi+qS7p1mnqwHwvzVyyz9yYzfnVCzjgTZ3a98acbtzf2PEacMdYh9qw3S7q3pm+9FcF9O3A1
9jREhe3lW5o3vXGBqxfFpxZRuZ/jjLkDm4dBg6xxkGCtQJYzJK0HgPb1nXT0B3F7X05jv6VJNm+0
L4+zzu77nPRFHXF7YPqR+EKmlDfH3kWJddf6vJNGkn0CnnuYbFISIIfZm0kXeyOIlviGYwZUcLV4
8Rk222+qLe47Ef706iBbU9HD1PTBFiD8HiYfmn2xC6hOD3P4C0UU32HPKaxNpkKjydbKPw1ZcWpJ
IOxL3GImDxWd3ZXDzzBKdjEh6c/41NatJDTF7ctzUhBQ4/IESPvI3XYY58WxK4vrbFV3SwqQscCB
+6768NwC8V1wE7vjvXQnliFdhoCrdTZibi5eX33kNaHpdaHh5Rn9lVVusDcM2vxiNjbu7IDH83Sw
QVRfrW0vZQ7hMkiJI9rIwsaMZ30jjuIv6eDUmWuV/QIUR4ExklPhSPksLIixIyzdFQCHr3wsDpJG
o59JVwrH98QlX3lOGLlyH7VW+0YP9ZaWBN1ALXnzOY1lpO9phDjViapCoUSosnYi9uPIwoRvir9Y
Ef63bP9Xwo/fBbgtkZr+67L9/xRfn230/5Ttv//V34Qf8g+PcQagT9dDwvGPZbunSPf2aQ1sIai9
kXD/3Tqj/jDhZPI2oePBQoPU4+9l+5Lv4pK14iv4NdaiKflPyvZFevSPiiG+L8vD8mG6KLVctC5/
rn99cnJDYwoIKIJksGqRJ6yjsm+5n61slcICXNPCH5gqyH8jX+fn/Of/mm7GRbvierazCLL+6b+u
c9frHUtynk7SXCnfm28iyEPjIN6nTMlNFqF0tUDSjWZWI3wswVYN3ovuk20RZtOWx663rbL2Lib7
9VZhJiYUhbi27CatA/iEwMqMdRwinCMrRx2CsK53Y0uMhgvpF17UkqQcy7PjQyUTGq7HQJXiFsl3
67qaAeDPzpiSdRoX1DxWeiRqvaXXZvSeR+KeZf/e9Q3F0ZuUO5PAgjsrtAd8qK+NIq7M0tW8Bsaz
D9z2NpJqfvBV3t0n0vqkg+jfJFtypt8i2afLvpUZwgsbgvLaj12zzTnvAE10r85CTGGQ4mxb5XeH
378cAtakVq+3LJn6o6mb+C4JNBD5amP21Y0eh2IB9o57o7B8HqKT3LEPBhGkhuSRqyp5nFFl4zni
VFx+K0ti5qxT721+/yHzCb2LNFDquWAVMpV9cTKXDxOyefAcNkmmdnRIUc38IKHO54yP8vvYrftz
6osMHqnlf3jVFvDPthc6uVjaNEALYiYgyUzXcIhKEDfLbzKRvqZVJ++CPOfpW5D5wN45ea1HyPDW
9ArRU91MfgkUYJ5fiK2KoEw4FPTG2F+TJy2b6CMx4muHoICGAaeoUyzOgFm/dCAMABSKTwM9aw8Z
+RNVFN528rFuHTWYxx7xZJmNxdoZVPtQ2EP74CxqVEgH2dGT2XgEVAAfFSrepfZktBrToIWWN1mP
kwXHsNZPgRjbJ9G9sSy5utJh1W9k81NQGvZ6LKI7X+vwMOtRUruQvTvrJn8NXfXqiXrYV5YKD21q
z3A7o/wWGrx8pKg55pQcZroRTckmSEo4R5HiGeM9sJXT+8iP+00Npci0cCJIG9oq1vhKXdGkBDvt
Gv1hREU9opbZtcPI4oTwIeLCld7Uvnd1onRAN5OPh6mv1oQM2LAjyQIW1slj6lhnZbxvZySjYig0
qbZsg4P0rY/DemeQ1surh+Oc+qAmDa3fBQlMApM97iX3o8fMdFljSGTccwBe0rYQALviuY7n8jhO
1naKSfiuC2oGWtT7ItftcRj4SQszGLaVU31lHVjDpLHMG4vIOLbl6aPg4Xs2FGisTuKAjZIP5qLO
iqhCIwCq0NuD8ZF75W7Mc0W4oJaXpgnPaU0Er5obiCjALUf9Os9oB4IoO8azz5Md4UMmJv8YZ/cl
1Z5DEsp66NzsRNATWokloSJ0I2uLJIbBmz4bkf9SyeLNptDdgstxVmPTL4FuYlOphMptbIhriGpS
i2eZQyDUr/DWZpTmpdq2gWHue3B6h35ooeR1ZDumfgzYaP41gl859LXxVSRg/UIHdABiMWqk8dsI
+TsaFMv9FCz65kW0rt38oeNzW/+K0uDRGWGsjjbyfnewO1A8Kcy8eUA1HHcHDv0z02p1sAYgA9ol
cJPMg/iSVhCC64sVTPXVM7/oktMbdpLvpE7TKTV295jl1TZmXYQMb3Q3SX/myoKsGj9AHKHOrOLb
crKRbqiyOnWx86ZYkaeD90l2ltjZVMq3I1cIhnA0gAHIOTbT9S6a2dOhDycq21sG1ZHv0pwl/aOZ
ZwRFztWNsFrqNF56KLW/qpTLky3JKstxrnU1N9TUoCZHloSU2UtPdggZuqjybz+wmpWbdeSvlgXN
u/h0KXNXc42UpmmBLMjCvonMIFw3AWvVri4L0ncGtU0Ts3geq9zd1607bcza7K4j0ro2jJNnIwgz
WH7dfClsW2wSX/GKakJOg8G3DySIsMcoeli9o3Duet7lqrXJakXIufJyojHMkC7OQRlgjJI5CYDJ
ZbgD57acuyNCgRgAHEv+3gzau8Zhht/kXXyYfbwe05PbZdnZHEG12FnChqpmDdYEG2/JgTcmXAxG
YW4HQ/VbYoI+Ebt1665w5jVPeAwePkvmkbWEGSbzfR4Zj41qT3PQkhM1hM9CVmuipZwt7Ih+j6LN
2EL3pZVy/WFdo8pI5zDZF0PzIefmeUz0Q6378WBW84cwEA655V3tpdZutBLwoSHdhYVjxasrRk7i
nl1ovFbA5LFrsM80XNmsfehoOglPZZb/nFRlbAOLZ2ZZeGfHpKGy3WY8yGVDLSLa3dBmLAJNcZWq
eTdyPQIiYAqkwD15+gI51145vRPeRbVzSIuwX5Vp8qp8lPNzgscwctS9Sj3ILSSQZwPLfPHZzJOB
RaRChdF7PTnY8VE50aqVeXlNcDmsMtOGndLtkywrWZqk7brtDBAG9q0xfCjoFFs9+vmtKgwCQ6p5
2BjQ2BgdODc1c3+ygtnqV7ddSKAOMmGPFiC89awK1KkCdhX11SbvGF65cA7CG9KQo0umxS4xs9ch
mudVxyrmYJHpOcpObqLQSLZwlY+qgQrtNKI7WLF7rGysJJX30pQFw0BopK6q+9vB2VbVoiOwO2dH
BOm6qdl65LyNZa0btLpdxgTFTA8yGt5ls5Ry8HhB6QmAeYHVrRvVnCfBlsZqxB3ZcNeGsIUVWQPP
RNqyoOmBpo+Etm6UmN44f9pDgJqUltNixgRMg1ZG5oiAIPbeCB3d203PcWjPPtkdu563lobybCGA
2npC52sFelxO6ifc2SuPT6Mh9EMJJzv6lnxPO2qG3yaHoRJ8R212THvj1ezraGuUIVacFmle01tb
piwh6L3gtbSWiBW2+9vI7Z4CGy6XyFlJJ4xamLKlhGPAW+lYa7UdSrYwD0/1aPULd9LaqoR/TKQh
EjleVBh0SK30hzBV8jA4z35VxfsFOItCIoR1hn5jUj4gtKn7LES79QOD5yqZtqvcBHxqJ1yuhfXR
xxAoI3uMdgRgHFvUVVmQnYKgTrZOXRyJxR0PVk2/XjVWT+XYnXF2k51sGvVWh+KuaoAfJaqiqgwy
Z+0Qj5Tm/FgQP9Rffjbet3efRDzSCXvYPP1bVKVEaxBr0fOYxxxOwlCHDqSOC2D5KL5X0OI3gRu7
G3wvhMR5JI5B+uKedW797oj2jOMHEdQKmbJJUtPiSRLOaTScu7GCmIfSwV3PveAK7tOdh6ZrpZoe
MlsyQJSvPg01xJug5lKrjd5ELJDgT5Gg3RL1XAEFZJ5DYmqnh7uYTflGVdG0X6eD4a9NFJJGaPbr
avC4dm3OBa/ywP6MqJDUxB9IK0BhltRbO+C3/EWpkIj0I0sWDVyvPyuCpEBcumtOvO9+8on6EN4W
eWN2lKySLZftNcFi1B7JW5nuuqx9s60p3c19RnoXIoJe3jpO9tE6sIeqPCb8CV8UlwKjKpcl4zyr
a7mkENsucrSsbt6CaOsYmmMkC8EUejwHeUh0kX2X9PlH7TrMUZG+MTvMhg2HVLpK7OwYmVyUIseG
0Ws1bwjbAfu65Bir0UX5sYNwTaof48ktpwoCNTvdMCvNd5aRP6EoMXlZaIRIvmQBG3v1LoCrsJft
o+vnnEa2viO/NlgNTCV3hm28V+KcIDXJXD+882T56RTBYyatdJPpMD1qNr8eENmVrufmPhwaEnt4
9fJCBQ8OOC/TC3e1IP81A0VJKTIg5mFvu0+NtsLKyHgDpbm3Mmrmh4OVDpCQ2WCOtXXX1dF3rWCV
y+VdZCk/ANsn5XFCjq+MjBgYDsCZ/M5VVfJuFCVVHorEaWGn7kzTtnmisLxskDqtarfrtyC8H5z8
KTVSfeAc+0qhdq0yeHeXPC62+MCOc9bg/aXpMMvox0yq7g304Z1fRWJrFbjNgxJeYil5kSgbE8bs
HThsYv5YbQpdGHc9PmHbMKDmeumPua7RogAVM0N21XNaNNCRwgOhFIv8hsdC68/IhBjdcByteoub
36pkusG0uxmURgKG73XlqjzfIVSdN5T5TN4QaTNo5IefuY87VAxOTZJCxcvRjJG/8u3rWAxv5Kiz
DPEsd+vf937vH+KYS1IR3S0jSpky58szMM8PuV3cDRRTscSuEBJTyvnMcp/DwGm54ULL3dhEoV6S
2LlvNfT4A5uVaS+mk2B3t2UVbMHVV8c2iGHMIi1fj/2woSwd1oMQ2UNe5bc6AgnphkN0JHaVuX2B
aCVvKDSFwc3jdTMHZ6ZXEs35yU9Bb5UNuxIdGdToQfULjfSKZ2/0IZBl1zXbgsbSVMgZ+u4suXQJ
oyrWa8UZX4t7a+hc3v7ItHJuh2CQtw1ZlZvazrCzo5XY2LPXsKzqbai4hWJKjESNPRHhl7El91EG
+K2dyOvgwH7wY8/bx1XdrO2yxYc41sS1d90piOP8M06AmXl5Hj72iN7pZ8bmgupFHkdzJJ0z1NYt
BBNcaYH/QY6Fe/Lpwa5YSMuraxJuRiibe8wmE0bssq/yg+pjtMzyuWvKDY+gr8gpc9IV5hwleZDf
TZVv7URgbfkFQ4iKO/b3pOl/B3L/7UDuN9nlXw/k1p/JZ/7ZfP3Ji/XXVTrTpb/N5Lw/PNtmKS5N
aDELLub/rtI9n305liuHiZALT2b5o7/hbJw/YGKaSBRNoUC+sG//+0yOr+hC2yBymfU8Z5Uv/pOZ
nIDW8c+zMQfJgC2I9ZHSlkjV/zyWk37kMn+Yc1azGa6AxB7PKtsq5Q7PmcEcH10oeOZRf6puxuBt
s72Kkmpj11190oHxVXvmveEvslLkt1ttVeU+N8tV27rqBJveP9HJQTBV9yLMh4ehRHQPtfIiBLqn
uL1YfpFvpNHrjy66K2qmQfi1f3bjUi+3yPK6zkvfs8a4FmypDpEWGFmjsF75XjR8wpb9sNHiYeSd
7gVqwXns5FqOtnmdw9a8mpEHHLZ4B7cPbi4RH4RpXULWkTyhOsLo8H6wRpQxmfP9enbED9tUDKJQ
yZwdHW7bOPoARersm0Ifa9/cdoP5yBLtA6bhAIVOnpwQbnZkWZzZbl5uE49pRngiAOSjqslIiQBD
QC8tDwxxRuCAF4Sqyb05QLlpsCThonmWpbVRLHpXhu14q36CM9qX4V3eTngo8/SenduxCtIfgnpL
N/3VnHnAlAhBKLfEfRNQFA8hRqA0LPfpZH8Z4sFq42Rlso6Hnp48R7UVbWwEDhaJEjWZs2vhma9T
FV7GBhUgYXqmjgs4xvPWU+kPv+5fR0E6RjrreBOhdQMYiTGmGMBP9v53kMi9jECbVMgYVpx0Br4y
eVn5bnKXoCfaNFo8IhbeWVFzqidojEFD599h2YlZ361yGwxtU70NXZ/uK6d8nAVPqFTz6hYEcnZq
BuNJBbNSVYIwfy7vq4T/ZOSxUdPkrqvJuQUE11N7+/WxofBhAnNCFXlxFVV+XsU/a9iva1JbnqV8
bQhvBVmPXp+1+KNiEruRpUOM0JC89CGWZtJKzS2T6Z1Xz3AqyU9aqPh3pZ2T5+oQjzdZkCSseuB6
dIuP1EeRFXQp/hgMQEUU3FvMTmgShjfdFd9FKylkbQaEwqg0yWdcXuM5ApxO0Vp9yMK/yVs251QQ
Zz+7eISWs0Ox/a0wfyJw77e8jNaqVfeTm5rrOKU0t31krY7Zf3jmuNDfcXwUpkkeZrieKgEQj5vJ
bGriR3WIZp4ft+2r7wQ26Zo+f15JF30HCXPDm0t9p0i8IBIp3XIUnDFAs/0OcE05pd4riIWTYfwS
TowGFGkMOdDXVv8evYV7lVNljXb6HoIQncQkTmXtXFWFRgyIk2oiYx2m/JUOZvlmiB5zghmT3vxq
p/mRmoNRlqzeK+pYClaKlc7s9mhPEfQaHg94Zdz7bjCuHVWv24yJhSS/YNNNsFZGtu9t+AgLVEMS
5EVPR/rjCFUrqrxjlyyQiShkbhPAZGnS0FxR5R4J7mIYLUa5mauZ8ctp7LJ0XZkFgXph+JATU2B2
4OYDdnGFEX4PFRzuyak+BMmntj6VuTus2HlDaw6ihLKs3HkpSoTEHG8DDpidMBc7EgDwFt0nuZr+
AO2YYticIvwtfYiDLTjquXWPijUxpNsoui3RGmXWMIHiJg+Y36pX8QCnN5eUyzRj1aXufToV/yXG
GvrY2a7C8s9Fr4oHSzJkzUV2MScCHSyTpr02oW8WEm1OCFxXcatFTo8PUfSvzlhDCQS/2BkQJ6tR
A6TNum+Ukv/F3pkkR45tSXYrtQGEoG+m1vek0ejsJhAn3R0PeOiBh243uYBaRW6sDiwiMip+1f8i
f1CDEsmJCY1keLAxAu/qVT26ScZYO3qNogqTKMJA5I8p9XHuTminiF9Fw+Aga7ouOsnRlUYJh+Ag
xR1xuncaJEmhyECWg3dup2RY1DhVHC4uAfxnjJcUCXVT9OSU5o7XdnYBz4mUVfonFhnBxTTG4uzQ
btp1VXDBBe5fYJNsZw2TpJmbbzRiVSEvi6PRlT6nVE1uWRX1erGOGrJKriqLR6U3F24KyCYdoYrG
eOgpEOUVlG8hgXcrnTGjSEoQD2XY4voxf5ERgQ7aXIpB2idzzE6do9MzUFnVw/3KJ7WE+hJyaauS
tfC6NOqT3XBmQy/+xawV47S5sZm5FFMWH1Tpb1pqPxcjK/CXWONMbLkxRo0wo4y14uzfjO3al/4A
+LHtXvK25YKbSHFTqRuv69DxH+wBKokQcXxOktLd9UDDDnoU7HHkDacJ68I51hGiJ8oa6rL7anv5
lbsNVcQQ4pftmIWYMIEsTm25IWVmc7hWIflUtsLImLwZZ9HayWprgzp1tGFJ/f5QFYpFPctsUqoj
9lnuTtswDM0TnFmyjJpFR12s9zvNGYb3rn6mHC5/45oUHwBS24hsvNvQoy/SVuy7K9gibelpT0Hi
QVQdaJyMkANWbpa5uwi9cxG1uTw0ev6j6kr3MTaLPd1K48OYYRkOnbLcsgtMn5uO0ZQd5HPg+GJZ
1p393P9UASOR19oh8m5SkQkK408xcheSlnEtEwpWyoaYYJBkKz4pX4syo1uGcmTyBami/MzV1wi4
2FCabamHb55n26DA/XCdd9/Chl1VMJGqcBoIFSXRcpVRGEgszM27/KoaeoNdYC7FFJCCeIzEGgrU
NwsuOgprsbXb+jPWR2eZqWzXDD7U7bnEjQ7ugxt/DxroPEMLyirCRics0V80M9lmLru2sevPvkFa
2YEZYwiuZUGaPRQGM804kp6kTeFnw6V6XZF7t1sWi37R0WIFn2bRUzq7KJQLaKbRh6U7hc4qGpDW
6BHkB25BW+bjXu9chJ9s684Fmeyoy6jTDBKwulz43cx5N6cfrI4O3B2KVcG3TUeXQwEE9YP1QNzO
kIfYC0t+U2KDyLkgwgbWg2ASbdknsx+cpYHbGfhH2BfPRd2z12jpJ3MzFrqeliGhGChwuJCUSQLO
kMnerF20O4L8Sysu2QmNeIzZWL6ZIF1M3P/phB2dbcK3CaGCzLr+oruK2GdbUQnh5gu3t8WOjMPa
dWEoT8EzKRQuUIZ6NMJ5ueERzpiAmIpe/8p0Z9g22Yh0n+UcpircLoaeIxj11TaSajlNNjlBIVlU
aY96Yo5LHJUPAVq+JO7Gaf0lmaZXh6AE0l0TnjNlB2clBzqrggaF0anspS5aMhJuoZCCaQ4iz0EA
I4wIOKiqBqWSYCPlcgFel7jZmrv3dEbPGIeiO1qNpo5ZncMN6zTxFJfduEtSpZ89kv3nsdSfeyMa
5jaF5nx/CGXyhoxhbWRVrye76F9odg13RmCW3Ej07knH2bQhnVWFnobezt+O1DiBpmHx5I0VBcVI
7UBx+ZJKyqloLQO26oz2T/pcV8g/mzKnCtFvOqi+kfzWF71io+G9u1X1Q0k+tSef0voRmg+a7KoI
Cm/lN5wnVS7sZa0eRDKcEptq9e4UNGo4G1N/8UPH25IMJUAx3iLor3tZ+urQetmDmaEWVcbWss1h
IekNylLYIaVO8eToZxzz8n7YWh7mzprj7xCXVC/BlqFEDRlNCGu+fAExniT7RHc/otAsUprp9wkS
DzQ1WsStMH3olMn+aEDOcspwI1LvvQ/6rcYRFMY+rwahgq0zGdvK5DZSZbWaKwrVnm2vcoExYfl6
mszrSPx80VjjL9PAgjpUExKb134mVO7x1xCwtcacSauM6V75vZqXqtCdg8H0hO/duigW/AZRo5s/
Gdmq16RNZydpZLOYdpkZ2S89EXvo3mZJ1ZeItljxGCEs81h4Oecy4gsqz4gjyJ3ta8Uz0O9T6dLL
ormTvq4qa6mNhtoGORKgHrBzk6aaLobXDDfSc7xOuf+Evk/OYaxffMuXa0dY9UPvq+bTpa4Y+V9n
VRkI9zEP6nHB/r75rJUgEeDmBDZHjt5tXZ6a1i5OJSBx3uKp4kRH37jtHXd6J9oniyTgUmjxdnAt
+8PIn9ymYm87dWJvFXX77nT86dbTm9Wr6KCZpb1ioN2W9AMdnDx22LEH2rKoTOubQ5MKss6Wn5a9
pAREXrz4VxZkARz6SV5SNXCVipH13OCZV2aPoTGiWFUgrddVht7ZFeUKsPQ3wx6aY2V047qJGjVb
BpzjyCuWy0Z3UZktT7HNetRPP72iGOgm7eLr/WHIsJINziB2FHQWu6ykPQZeV20ta1YvOxzSyEFU
aTfzQxi32aYudf0oqq/K8AFETSI/IBebF5p4m7OT0FbfdmfI/nQnTBMdavc3seimWUpFBHOeGZX1
gz4/TPPxERMcEFk6kZedT18XbCWHFHjMNgQKgldsI8rySGt4hM5T75Q7JPODZuzfRkeD4exq4T72
rPrVdD9Isflf+dD+bCaqAFkFl8uSb/9GpUpGb3yO95A2063d6zX5RQMFKsqynedH1PR44wGOQoJ9
rWZBw+oLBCPbN7223aPqFKvREVumaoYd/W/NSbE6uSRk9kFP3ShFW0xj1H3TJn07sad/71MTHhC5
wBmG4Lw39Y1kZPfmCJuG2ZLBwy9HMtDtCO3dHOL1sNKa2D9g3X+mPnYOqU0WAZhhlbh6Ad+pnln9
WCJbY6Ra894wq7EIIfqOFw1UFFZnLd55U/pjEik/ciN8G5MSv8vws9WnhzBnz4kYUG8mytJY526I
Px8ZcRIUevpKAh1AmJaGeEut/ArZ4VKb1MtUXI5YezvWhno0ugGGkIVZN0vT8WfFOrmX3NkYAY9T
BfNVgLYIq+CapsbAmY4+Fn2qTiSXcVpOyJ2dnnP/MbGUynLfVsyTlOJ0CO4UN2CsrNh4szbEsPHs
6WpmssHvtoGCCUYlylAoiXV0rkyjd8Za/MyMoBZurX1NGVsVpz07mcdiHyYGh2m8xdyLowYeIgsh
XM16TCbboz3Nsot1wc5x6eCersHCbE2XTUk5HvomVqwGxvTq+tlad01/1/c99tjKQJh2/Y++tpgE
afUamCCeTUdJOjBcuP3BhJnLY8tk+Vb0yeWiMPPo8b/FyH+JhfpDU8TR9s/FyNv3/H+cv9ftf/7P
/P+wCN7NcH/Kkc5vNko+gmPgkAbkQv2XHImuiKYXeMZfSuWfciQd3ZY3d3SbQK/Z7bl8MX8me/zf
PHq9SbVY3JzAgPn2vyNHYif6RzXS4X22Z/mBHwQOtsO/q5FsDR0S223CorU/IhfsfMfaN214lulI
7R7nvpU99vWyo7cYVsKvgC+KKh9Uuy4lRxd0J/GB6hKUzUOkS3mspnhY0rLFZWlp9CKhjSkHvjR3
zRY5NX9J/j0t8ldZNvmnxNQbZe+sAMTPULIP1AgP2B1F2mJKg4NmOaRlaJG+1XlD2ViOYbaOG39X
eqaxacewPDgZAEAIUONeV5K+KCc3d20XVCuI5d4WWwul1DI03hX0+6oFwNrlLuVKVdnctImqX7zz
iGbz00Qv+7Wlzyt8JgAy1NyVPbbNlnT0vZXpbJrogVxmNNU+ZJo/nWof452AUgvZsspYbnQvU1T1
P6eZwhfBZmrroF5VY6PxNXhqFzDZPeR94TyTWOACMnhPwhuDA467chE3WUKKtlVkU3J2xHXZBkuC
sRk+ZwKcvWrCjUKsvbDlR8hFR9F9VW8QuiVKVqedBzo5FoGgNBXIQnPVbI3a8ahyj73kyDzmNP55
WhFcBs7wRCqHhRbQJVOpsr241fBilXr5rGlHbgzBgWywpIc69b+33iG3A+/DUJmGTbEHIDaAJfDr
+cuxnX6P7/ItbKb8YbAKHuIwf4iskWuuLX8IEuCrPI7y1x47CweGQe4suh5e2wBtssKIdL5/1ET4
CVT/s5/0ai8zP3gIkjx8gBkzrHq0OGxBdX3WNA4uXp6dkmrITlHSMatJ9aOyvWRTmbrzRopgU1q1
92kRDSFf6gwPldzXddqsk7CoXmrW/WtdH91t4XvlS29yec17IKBJlZrbTqrkpGmRPE122jEYsu+N
QpLA3D2H3f3Xprduv+Hu0a5LM7FOrrRekSubS0rR6J59+KqF6xSLaZuWCnWplQGYMqCjWHDD26To
JkWz+F5DoyT2aR8Ro7JzTJzOSECD6JBzK78g4BmwouYQ1D5pqY3M0uv9tuMG5w1zt2apRQ4il0ed
11jsQ88Cu4hP7xIXpGuHsrCeswgHeeFmC149+hN+zBhDYmjsHY9gt5hAA2amCZit5wXiCf6RSRjM
GL3jXBGSA+6R9lc0hk9MieqIn69jFBFLrUYXLiiaefQ6zl6dbr5FeWEdeKHry15YLqSumgJMXQ1P
4RC5pF1jgjjS3Bt51hyC3ouQ7+uAFalebSne4iBC6PebY4Rqo3TU4HB+qnIa5MJK7nw3D7dmUD40
RfsjohY9xThIoV2gv/nhRfOb/jXpBzaOTUXVYxtFOzyobxDjcKKULDB9DvrYgJkHfa/tN5NgsA1L
D8FO77gktX/S0e6ItMRFpdDqx9Dqw0el0BpbkX0TUXsr5n3fVFc+MhPrhq3dscD+/Z3z633MjQfw
CGphOsOULf5qFb+/VecR76QJixMAr7DYUOMfn+NpwuBnIsKF7hfUBrleeUwaCJ6Us+kLNNjq6EqN
6vkengnbmUNWcJnLCHXDEjMwUIaRtaJjB80t1psbKRmJXShuH/x4HjzybqCEqqSADD/Rgztlib3I
bKp/JlFE19SR7xnRy6ONM3Iph6y5tmWvwxO1QZyjXlxaNe3JWFnHTMNbQoFA/mnr+zjCCgSDFzHa
bMyHerJmO1NJukKa6Bx9rE5SH7otljiFeF0xOpUHgN/Dvqs5RxdRigEwHd9LK0Pdd4qT43bFyWZk
W1o506A7tHs8f/pPUTqHuXztpzNlrEwG+4fp2Oc2ldWPIYaDYZY+tQzlVfSj+sqy9BZNYYTfUX7T
OfN9qrh5xX6Rfg7MQx2kmJtf0AbX1Eb5YksMofTDtBh4eCoyoEm5SCyue3H1YsTuj0jTq0sYcUme
BaJNqhkxNxiLTGJchvnB7oFkabr4AmLyDpbX+3AD/sQrfbDfEkVa34p8+0Wr2mU6Mutqie0+uPyR
7/nbHgjDVs4Oh5Pv2caFu0AG/khY6XwutJagBc0LhDbzEkE1P9Smc7OZuzg9y/DRBqBw7DuKp+xq
tPlZ4dMcqZVYUUSo73PPcN8GTAtR5QyXSHk331MV53gzvRZGJw5moytsMFXRbkCgcFWpC5dbwdQB
oHAmRIv5UtQG7uX+Ae43M1KnbTARsdp5pCoypJr8zwdZIz9DMpygFpOOF4N8joXWP5O5X+Azblcp
NMDTWKdYPyyp1hSF2ky4JvBAE9/J/andx8lKKq4sBcChlecn6hPYC8J8GL4PQ04hplXmW1lOp9hD
u/NVYW1bEfYU0JvxNh+SI3w0zAh2/UoAIACBxoPo7elBt79kmoeHKa9vQUddrIhTcSHvz/m5SLtt
UFibPocvJ73q6KWGsesF+9b52f0hzWIG6qZZwXPCuyRy+Vih8D2y4wuXVWH3K9vtE4yQgSp+H9dt
b6i4z77nCH3nUdf4Tnp3e39Wzu+qMd8sZC+6dWxX8bVGOW8azXk2J67yjgQ9pMxnt4v8ve0U6YP5
Xw+d0L7pw1cduu2zC4jpwL3JWSRamR3sUpqIAEtuR/5rPEbaKe7xSsrR9V+rpHao9On5icH8vkUq
PnJrCE4SoNepjCpUmc4Pt3h9t5Y+uB9NDR2gtaf4sRB2jI0II0mYq0c79aatLrhxMbIIAEYIOck3
Q10bahSPWXrGa1xuugQyTwO3InSrD21gEyd1+7UF8VewFVUuBcwBfO9lO1B31M0V6URmgTRN6yxP
170Fv82H3RAp7dyoql+WkkWuGXcamy13vNwftLb6SCFA7rhXTxfXfcg4tN6yIPpuEFODuQve1+ot
+VhebdxYqyTVb4XQjJ3hJtGeXEj9MFZgzhq0w9cBzlXUzZsgj9LfFA4Fcd5Pw3Qe8rEJ3j1PI8iQ
6diVsupX1LHXpJyu8c8Vwe7SU+f7E24w2lKQD1xnMBQf6CaFaZPSZFAOYfCQ4ih+CCQKAWega+Hb
HPMG5e+4A5xHJ0zOAcYshLlpNqxZxtFLevrzbFvfjX3jI8GJcBPHVvtsGor7b9c/O1QN3qrCvHll
Gn3XnYnbriO7nWWUryMrczBvTb1t6l4+shRWBDTpIAZzAqgk8G6Nbq91+3PIZX8Yw6Y/4HjoD2a4
SeJJHGSudlPW4xCsnY3v+xZ8t+SSsUY7SAdHoyg7+sXnaxZwrqBtX2F7x7xMu9coESZFv9J90b2P
OO/qb6ae5k+wXUFh+vBlOvEWZcpcVZpTHK3Adp+sqfiem2713WUkWURmoV0qQg8XlXdfvs2+YNL1
azk/BFqWreiZLjb3940yMq61hjQ6dA5VW4RRlyLv2m+0V1vr1tW6DR7VluGbu804srotpRxvsaYb
/KEgkMVFp65lC5emIfr3g0S8iTz61Sn7YAqfbbZjXv1KmVcn/co4sUItLGxkbrK7AaWRC5u49BM5
TpiGneHsgs4QGNRiroUGffYFTqh1JgjwGB6uo0wD5RSb3G15yGgOPdvuuJe2eA3kUHI9lw42Yiyh
rmqS90KocQEYQiwdEcV7uGcemEyhs6sfnlkJ/IpJwuPw12kD0NlyWGUZnsZ4Ck/3t2AxcR4IB/sw
CnxqHURyKLHDwYTDesBkSVhdi/oB1YmH+1v3D2tV8sbqOdrcP08nrLRtqnA/e0y5BITX+wMXGv0A
QwBLmhTJ1bNfjQbqCccDxJnIGx5T5UNwihqUiSDzFraZOe+tZb4aeTK9JgIy6vyCV2a0MyZCy9Dg
k7Oe1Ml5mt/662mhW+ExSX/cP/3+CfcHX0UZoxQtu5So2lzIIvKYVoETzEyCFdbo4LHG6H5jy8q0
EUXGdjI5XVIl5ywdNkqHvx4qc5iIrNcoO2qqVxC25Kk1gJaxXg/jtVFTzvv78/uHiqiXp/tbNheI
019PrU7DYNcP4Sm8Q3RV3Ry10OCMSGU6/BykxsOU2oseokHnkzkPi+55cNq3osuM8/1ZUQVi5Upv
1/hDvom1xCBW0T8mMe0rygVUgwROE6l5thUKIJ0b0xqn/xWz2WeuT2/yxYzge5NDePZoc8XYYwTr
aPDXegyBXbYVUHufGE+za8fmarnTWziFwDpzwtKCtcg4vkRYPkfuv+A4wqXr92+olAAR4h6oWnxk
jZ6v0rQ76rHxKSLn+f65g1czQvEe2LT5ElXhyIFrqfPtHcggEfOyp2gdsvwG+oWP2cJkQw35AE+y
2wMH/kz95sqcLxdqzC+Ry7+ajLtMY8mZF0u3wJFZSO/NzrE9e763BCJcr8yIhXZu4ZcRwYMjB4zg
lt1uR6c6jLR7L/4fqF2vsYzLnz/i7/+yZO7/L4YNss8/l7t26j//I1dff6uR+0Mm47/7U+uyf7Md
Oos8E2INatLftS4TQo1NiOzvNXL+b4RAgWa4cGosbDezF+5PoYssLLYAHHeGiY/PNf49351v/2MJ
EUVr6Ga2QxzXMHzX/YcOnmwq2djMvdEySerHtK9fcKJ2r0TQyz2Rb7XSMMc/94i2qjM4uPSB8yVG
e524iXeTmvdLNUawE3b9w4sMBkKaazekwqwNJ7P0rAXRwORlac9BmWE2s2PrR+1+hYJ2dkHIZUdB
KxIMMBjaPNL4terZdePsCPa0wNHAUPnlGow3JKgxDT9m0xBWVOdmuV2DQ6QmKze3rodmee49a0Mh
RPBNTiwPbXp1nzVo0mtZ2enZ52J8iHSbLIelZVetwAVsBU/O5BRb2jLFuZ0fCAGLs1mXPizygT9R
2n67oMYYlZLFz4ayPle5/DLy74Dg4hVp+5GK4Lp+EEW2K1iIPIqZLhD12s8K2/bAtnNX2iIA+R5Y
jyZZF90S0+3+EEgiP74lioMWtNNNUuW97w2HGag0dlKx53FNgZeIaOwqJcuKV5+pRpg52GabwPsi
y6hSFSms1lZ/olJOHsVsJ2syUX6rW3ObVV5xqbvq3YHCsE6MyjiNAH24NlIEMpolZwzaafnlVhYX
6WrPaEgWouFZ7HInNdM2BWXWibXnZd6H5WsbGQ/6SxqHxb4cJZS3qehubAx3fe55J8Q4GdTTKWHX
RUbJSrVj1H6Fkz/dCt1bNlaX7Gp6E9d5lrKG5wxzsBODbXlAJZpHagXC8ajf2tKaDhjW+NcmNsOE
A/LzlIiflIKGbwYsauAjHYjqaQwPTcuioyvFiQVTf/DLaF2YBd877baGW3+5DQnCorG0w6QLDS/O
/GaqlHYgC+sv2AQPK8blmDV0Z3wXAdm7vrSjK9bJgrWaCxTeaczvdW2uPb3vXglSOnNWSEs1HGma
oht4GMYULDpvQl5uDsBhmsP96V/vu7+VqpreN5WDWuTc/9SaFsDwdnhjvtW39MSw8Z/3Z1TR/8oj
/42joLf1XNt/Al807ZqY3iVDsB0mv209lhMacxIE4TPhZLGBSeKjR9ly60baRpGAJXjmk0/Qq1Sg
8pD4NmTnH4wuOrpubzCaYXrhW1AQ9bGirCsjjz96y+u2TpbW20Cz/ZeBemjqhA5drlPmVksKaTws
Wf3oxGs7Lycoka51tYAqjQgqyynRg/c47R+NbmiwaDkXw5y9fMIMV1kim2ModXTborNfKYt+7GTL
xDiBrIcdbR0t4iwVOkQvNlFa8ZZvq0svpbq4YeqtRJoFlLHwvhpn+yUZuI5hWQfg7k0SWN38Trdo
HOP3/1BncPU1AXV//oAFEtfAPjfjSDjf3P/VutR3wPLcN8UrT2CzSev6CV9Ds9YElpjR8bnIyNc4
av2nQG/yRS6HH17ZLcJc7x5s7aUuy+5pSqX1yL59SUM1dLssdF/cAT7rVNXVvulDKKaED2Tgi8cc
fecGH0rfaNiDVyoyNGC6pbFy27anpjAtm2MdR80xwcx0sIvrlI/aDjPg1Zi88qvGpxBaHHsXbvGe
x+X0qzHcmzDH5EPQZsT5c6yeex2hVTmiekg9Ep6wRsRx9Oz66A1q2JZQ1h5szI9wNXMA07MLqSZu
/mElw1VqFiecwjr98T/xYRY3kfM5aUg8XZaZL77DUNf3Tn2tc1LQVguEOdJ8a8+hM9wxgNCvO4Te
OrLa7mnIahQdtzzIMVCHwW36U6nM4tDFzmPeVdNrZMpi7VXVdDIC/+ZWhE3iQFUX3fLSvZ7nEfUI
4lqUgXtKiyh/gsOsX8pg3N6f3R+oJmu30ACn5V/vm1x2si1jRpHKbZNDjpo56QBNXnNdS9mIap8k
ccadgWRyiMrBOjSwXbdGgJk8KdxH5dQZTGHRrFvD3qW2XrF6jlcmiuMzv1lrqZik9xG8ghItGscB
kV+csgd4D/RxAHg/t2RrlkGUO0SkBvojMONVxXBGIEyWuuryx5KFaGp61VPc5fWT4ixOttPbCDPO
L4bWpxsVpNSwh6AzmwlSYU79AxxpHmqSOOxkxxV/+P5VSjzQk1lXF9yxknS8U2OYjow5rcSwYFbo
ZKHOj0JF4zKE+DJ48MjCUo9fWTkDGx38cmfACnsNTOooK+FwepxisUKbgf6QIb1VFIbR89xSMNCx
19ayttqmZBE3mjGKDU7ZHHTie4olVrZafQKvxe9UGd/dxPKwiRvlwYChtMml9HcFUWN6u3JuA8po
blOPKyY1ff+ARJysA2XFyO4GW65c/OyG5F3Ol2jo3o4vX51Bfq9j4a5r/pJIzoMXG9x4a48YvqvH
KglhToNlP5Zt9aC4MXyEbN56NnBWPGeDBdeKIel/TWN5sPOmXkofwhFX1BwWpX/WK3MfdBUieQcm
nFPzxPGZg1K7pQNy/sEED5kV5BuLw7Yzn7qd+fyNvHcqOZB788ncnM/oufYOfAquMcNeUwLA5/8t
AnXlaPFpcMhXktM+S01SkAwA2jwJ6K0TIRqAmzDmOQFZe+kzOEzzBGEwSmSmitbmPIkQEHme3xPz
Rerz/BEyiNQMJBZ2Y4zU/Rt2XuBz8+cWGIMD/YX2pSPwUJhUTDeEi9/csb2a+o6kN0u3qr4Y8zwk
GIyGeULy77NS5jwrFcBS4o49vaWT+dlp6qrRLLAu+pF/m7FLzfNXNk9ikpGsmEezeUZr79OazU28
scWqnoe7ovX1M76ot/szGfXqGfxuR09AB2WDHSZXjOWUjfbCq+KGOwGuq9rKw5M9T5FI8PyM50HT
mWfMv57e31L34ZSDmkX8nQn19+f3D8XzBFvOs2w9T7XuPOn+9WDP029CXp0TCB8AegdjagxdJGBO
S2nYlZcoG35irKpfZe7FR4u+hmeh7IbMH/kqH4Lf3sGTDNEJx9U4YQVMfB/GvGiLdWMFYjd4YbYy
vLq4dBULBVeYu/uzCZbcvivip6oiiZhLZaxzKQ6OypKT7G/4pJwlct7T1CARUjrjPQJJ9tt5zRSi
+bGS4gc7kxXKmbHQzbSFfGpf5cxfyGcSg3tnMsx0hjbUV4Yq6zn+TTHezHAogDmEQB0yKixmxoPG
vXndzdwHZyZAMM2nB2umQuTgIUT6KGdaBHuIYsVB/TTNJIkRpEQPWWImTOg+rIkE6AQs/WOuoFDg
IvOXKWAKrpLaRzizKmyoYA0ZkQaIhXJyoqUGjQUz3wIH/A1T70QBn6mf5UzBKMBhZDMXA3OoXGUz
K6MBmlHO9Ixh5mggK63LO1kDxAazk7tE5rHXKfgNOXM4UoAcyNMFlTQEBTSodBijq5U98zvCmeSh
ZqZHC9yDW8yHPtM+6pn7Uc4EEBcUiFbABDFnOoiTbAdoDMlMDaEMAOkVkMg0E0XCmS1Sz5SRfuaN
9IBHGgcCyTizSAouzDObhFS2dW5mXkm5jALoJZyVCDXo3lMC2AQQVrPWa1gnkm8UZ5FIun2VNu7N
s8300gzIqi3K2U5TCGx9477mSZi+RqXlgxrP3XMZpkhGtXYJR773Vjnjc8pu+1xn6VWINzi7zfM4
g1uqjkNkat6CmdlShYDlJjLFJ+LX/A2OQb9PYNfsCw93rxdA9yysvnmKQjLn3OU39ljoe6Oz1AXL
QALHLhHfPazMvt4b3zN6aEDuv0S2pf0asCs67hQtYEhcByOIPjSQ8+3VBTfpAyNJxc6EZQOnYTYP
g7dxZ9BNOSyjGXyTzAicYIbhJCVYnBw+jjGDcuwZmYO1vVqqO0fn/k41w3UqKDtuueZbCz7mbwGH
BiAeMSN5mhnOk9wxPfB6aJ6x4DaA8GFUyQ8YX/NDcSf8mKN7FKXFK7HRhp2cQLVPjh5c+NNcSbMt
Lkk2WXBoRg6GKXhwXZPiVddmH2uWFJ+ghUD82JFAAt4YygWVA0p/a9sFO+LG+2ng8uXWVmGnDShU
IkNfBMPLfysy/7qX7g9lBSnknysy376+j9/T+P9iPuI/+1OQ0X+Db2VbPorMn8LLH1hhz/kNncYK
XJ/cKyak/51P5qHJWAQlA9R4QpLm/LH/0mSM32zb9GEL+I7n2Fbg/DvmIyrL8T/9DVHG1+U4ru4S
iSS/76Px/A3Ra1odLCNcpmuuUzvSE/SxjD+DcdiN+WsaUs8Zl1d3NB7hvHxrEXWYLiVkQvD+ldJH
KAXesGLzgV2+m6HmQXAsZZ+udOYbMI8pCZtsF/UJyx417toAv2Upr1rVHCiWe9SYGDwdS37hhNBt
+0PR6bdMo/LU0X323fyNZOmHkcYjmCny2bW/GesxWth5QfbC7o6VuZM9FNA8YVzssifRqQ+zrPD4
14m5ClKEhnZnG/1j5codEXMuTESJWtgiXYMVO6xvnWxWOu0ni1xvf3ojQYTy51BZVxrr0mXvzqgh
AlarWje/t8E3OA04GYlgmDblouW4bJv6x9iq77UAopAd9YSkCnaHSjnxsjXCrU6Fq4WP1MeisiB6
N5afuGZxt7DSw+BY9yWm/am6Om7MhjyxT87cBIuI4McRBvC8OoRc8hf8ktZUPI8k46FBEpGnnMQ6
2I1618GJE5wjbDeEb3LEgsUGem+kxZ5LA0HxYh1nZEpMCoWohXcHEO3QZr3pJ51u2TLNOCn2EUt4
t6QlxE8fsESSbStytI6hWQ4KAEeKv36I1HlqibdjL62TBAyxbf/AYvBioGzLwl2k9dzRFv6qneJX
CBouG8IWQ6yRrNJ43rERZRvt4aPQm6sPpnTlaOEtx3e5rV7KIBebRgi69AqxxvLTLBNPTzdZjpMz
bbNvFp3ki6TtfKoxxLhIxml4+l/sncdy40CXZl+lXwAd8GZLbyVSXtog5Aou4YGEefo+yfrNdMR0
dMx+NgyRxSqpRJjMe889X9/EwK6uYE2Zhf5h8MWdRMC30PHSvRBz++aM9aqzZsrrVOWqSMseCsf8
8EdpE50Q/LR+nDfbWyhRabwwV2UlfXPEnjKdGgiUE5yPuRdCOzHUlp+jqlcfSVG82HYdbvKUMRyU
z4y0h0PT3bcmeQ+0hldVz+5d1+f8SGGqOEIS/Qxhx8Uc8cKGIqR8xxJ0TOwZfJ2QEKwoc3nP/MQJ
crs+jYUfX52u83fw73XrWvekuq0Z2cz4ARh1pAFjuseQHBszHex7Z7QIyysj5wqxxkeU+OWmDQv5
6NHcvhvd4NA5Xk9SITfkSrrZycjCZCNHyWirTYBHkY4aBrAX6qKvnQpF6D3LutiMZx+MGeK46prx
IzWM72pu/CtzU9nZl3Q2M9GaR+bI8PMG3chQQISUV311m6TuihrAywnOt9dvLxFyeHHh8HfpHNfR
VsZZtgYgJnDa65ZMT4fvTMixCRrs8d5x2obQ2ARUmTjKd8Mg9gBaKz01bdo+RYiHPUOVPQb9g0wm
PLZOV68SCyesiU7oUFQGSeUeKwcxbywrVcqPDNJCFNmKiAxx0JIifksKLiS+SJ9cbp78aPPn7eUx
7+RWtn2yGTMqB6MfkhcXpGKvOamDDsmaHmr1QAl65hv7494pm+mBgejo0hG9fHt2e+h07E9MKcZp
6248pHNvbmdt2K20XzUuouVAlMudB2pyLiRjVaNAoTSnpr/NOvY/diyH6yTidlcbWLsHFpTX3iFc
2s70EGYTXYtuWM8y8O7tSNqHzu/eZOO6l049VF7qXs51Kt2LOQvv74skmryRZeIcbm+5vTnPOEq9
7oVSendwNW94jsUwsjWw5/3t6YRtBXY7IFhGxFxk3VLbu114qiNT/0mL4s4dRPUjxcDW1Qi/GyZJ
JOHQQFwVMXhe9pz1nKOFxEGNCNO7usN073Xy1LGER5WdjksZF4RNGomMdn6aH0c2/I3in4B/+rKz
r3mR/uTDZ27RpxtqM1v3DUONqbFt9aTb6cyjLtKfrJhQHYkCaojpOszFNuWSqP9iaMZZyc55wZT2
KGfqr7MB3plYKt/NAQgJaC9vp759Lx6lKGE58SJiTse64jkV57i29ceyPaTM/C3xIVPmgXIV/GBk
yEx03onXyiPiqYlJvE/aH9Nwn51mm0YVTnvp39kNO1gtt5+DrPjNfYsW8DxxE7E6VSS/9n6issRB
81yd1ueIEwo01YIa5JLcJB7j4LEt1mEPiM8grM6KdiCpm2zG9H2aUdvmYfrahdw8fdP4w+3xLFvu
IW4kfm2cLmi1G6KBSnKTtB46X8odGD56GAnnqDHZtcIn9ySoVCyKyWdrZMo19Z+9m7fWku1+ugti
j2LdaBgbUU+TkhEWa0AdpECTUrmlTzPL9ZMygGmTP279qDMWuQ+wW1vjby+pAtsGxgHStGsnya+V
l32WU/pEGeNoz6ZJmo9Pl9tK761mEwXBvAXZ2LQjMx41Nt+FdIh+L6PKIYAotygFco3ufYZxdISd
Rq85a7+mz9NPtbu4K9miXcfBWs94JJayQwXO3pkGZkvpmeKttfSNxkPRZS+TcJjWbBEoh1oZwyX+
LvNh6ObcQApERMuDy7ZT6Mkx1TF/NT4xYk7u/hIungxavkXf12xakrgDq964dfMcwx1smG8MPOtg
TthpWJaEE5XzLpqR05Ozo4n6iZrXVW+Zz2jjHhpH9rvOsx/rtsfHUs7MkNRCEKhIXIzQDbovMWag
7DHT6aqQ9YAIhkEdS1wppmrOBxwYYFJEyq8hGKN0lyG81SvHPrubN9INYdQsoL4B1c6d5d+heCRt
lOj0IeRmzuza1mmGPyLSaY/EZJjNNLijDOavRh6TCawLubSW4ZA1Sz+IUbS1FRqKns1207N4KmZn
7VRFmCzHWjzhiSCizjcf39OiCldIizKWZ9FSIEwqinLnZcWpSdhSM1bZMkNokEZTU9DMUQGGep4s
2yLHGtTxgLYLxiCnhha0JzepyoOewaAWjb6dihFFzu014PDykLXziPmGQNkAquz2UqNev32VtKLf
8J+9ZL5VHG6va2pH9u+njke8AdlnBuMyeXGoci/M/n55e2NtaPWCSfMBQ57StN7e9PfLgo686yfJ
NqP3QektDfMDdqn8cPtK5NGn3ab3Thnp29JEuatpxW6aGU2ThapwimHtjZgRdCIsN65N8a4iP4h+
pbEhymZYBlN2NGwITzccom3RaF8Mg6LcoQS6KDtxlW4ul7rrPPRauRFVeMl9f9qQ4CPXfTT/VoCf
dc9kS6czXkNbgXnGwuJHib3loHvTo59cfMdw8Zv2UPNuveAIsxapiTy7MDhVpOX0924tkn1fG2+4
9AZ0lvpvpblM7nVMc2uB8WuGbFmJmAKb01q8a13CAYi1w2tPg8tJaqv1Yi3HjTT4H1EO3+ep5y2F
pWvqdGVofXxupYSs9plTzScOOtMk+4lU+z60ft1C1RhnL1iZdPBWiVYlz2amoyWtPwEZd1VBs4eZ
+2Xgi+GYpRENzxgxC1Ueb9a9dSmaYxBbNfPu4ckfXH/n1SaV8tnRlozuyIVMvALAmOyBZsKfUTgY
HOMWX0DoxD+0w5n1n06lZgfHqRu/Dd/jjtwUX4Gylde+/pA07HlmJCmrpnrNMuNAL5F/VYb9OvJz
Bi27/Clo0S4YyeyvmB1XyWmB2BEOkiWqdDqs7d4f18jjmTdTh21ljv84dvm77h5lga0O/7+HujqI
/32EzyBEG1fvL7cj1WSlB/Wh3nJ70CyJb7UwsQG7c8CstjFdc1/fGQxXrNtK7HzI/oU51aHKzloF
MckFSd7gPps496bQ80gmHOpzZFl7EJ35JEVxp3fhZ6vp2sHruSvJEPExS6l5Q3IxFUcuXpCOnBVI
oO78rGOdnyYVLbmZfYQ2/Ri5I8+jb09IOuo/bf2TMzVFzy9djD2bRBlZ9hKLsmVxUc0sLdsQMaxU
KNYLPXN2hoXpb0RhfNctas7Cq78ptS9qU2cSxNLD3TBxLA7JRMGY1UqT0/TsWSR2gpEYUqFpIzTD
S27OzFIKft3TYLOpNHSCdKrWJoiNWXEowItGeg1c8kxSUwISKi99+pVRt8ETh+feljsGDeyt0cr+
bDc9QxiWYPaSOZHoAxlbvUyp3K30Xpx6koOX+DGqlYcK4rZ8F+NhtHceCdMLzqjHwR9pmtj8T2Uv
Yc9F/ILWkQ3O4OVbhuzsBb9YBh0D61kr2JhWMWI8fUAc0kdpudcif9lpuYsmGGVZMh86Qx+eLLtp
1k6d9cxH0AYDp3rJo33OiFvDFkGJcZCrIdrC/NPSCtKpCetDvtT5jcSOvTFqr95HQfEruHsw25a+
cG1mKLFE7eiN3BOlWCFjSTfF6AG/1RRdZSHvw5Ih5Km02DrOo8acePmVmrW3JWvCPDGfyzrMpGoK
frk2uF3msYcSbI8alTFgZlRsSW3OcuQe3BKjuESugVucYn9lLYMQdyajfByfdo7sjsRmDyJgMU7F
iavqT8e+iqSS9A28cNzM7oeXJg0fgxqkCNatGb7ELMk3MWoVKqdluiw5EMD24md2pOU+GQdnLcir
2FhxUwBPZMQNDz0JYm9mFj3ZGNq2YTmctL5yyRhHCjWENnuxssCjrHMFL1GnQqai0eiINjL8Hjfp
9BOK3vj14nd0csOi0f2GOe34z+x2h8RIuTSF2UsFnHac4uo7NDDYJOyqVtIOKH+PebxtGl9bzPb8
zoS0uFDlWOWVnx9g1Mk9rzqaT/FAAgRLYhn+YsPjozRIzzafxni6WAkTSB0cD7a5+dIVfL6+MwRL
zrcnzyMKlZrGiqSFFQWBB8IKic3TErHC6rkt2xrEkounlrU6O3byKOm9ZMuwQH6AMIl+F2u2hVaG
V6GOVZ1eN1m9j9wUR+TxlI+kCLxlKu4HzTxR1vL3uC0TWkXJvKQo9MLQ64KRaEEzeL62zXysymI1
kAS8CskkoVOdbiKvy4DNfKojAhKiYq3BginbTqWx9vPH1DbEpk0w5lhTDTDP2AbFkF8WBpA5QNlD
Hd9pXhsukmQmj6OLg7VenWhaoNFNSyY2hLEhXuPNd03maKc+W0UmDj0cfw4V8BaIpmMIHvJStuNp
mmwbtTGVF2MmM7Jq0V2xXv5T6m/EVkZX1sDr0bToLtqszIyA80HEKalOnVJpaCxZZ0xSrUg3PlpZ
5rWbfunZllyaGSLqhODzNTYiQpAdSdZvwFCqn4xEIwqPQ0BLOOf6jIL2ONM6UOEblQKNqgY6Mzs1
bNAha9Fn1WhpO7P+opuXEN6ji3k9ZRXlEu3NR5W1iXTTeJrU2JHBYu8nclKFXILq6nSISg3frK+R
GZI0A350ZljuOz/BPM431dvmwBHuHLkUYNJKon3sYIPUMzEvEWTdtYWr0+Y15k8dZWgLNkK5KDnP
QL8MSVD2t2K/fcZxMp4on6GpdEsw4dQMz3YRf0H/Bgvl/Dswzjvcl2CVvnWIMeI+Nn5e7kUWk4UT
r2dSkN+1qcIMWTXGElr1A24ZFMfzzQsz5Yg/Q7v/4vNlVaNbz0PoRTvUxOZ2bn2GSzx5vr0h7dk7
TGLKL7kFHFROAerueDrcHhyF6Pb0Tg/RdvCz6fjvhzisSGm5PfcoXx77zCAWtnEfTNPWHqQgONr1
9gYXjMeqY7o5qemTVCwDJISXnacMFYKjcd/ZOuwRL3gh/IWFWmCVmLTF40l3n1rbmTbGrNPrFLH3
VAW1B/7LviYMtQ1Itf3hiemZpp//M+SYYZuIfWz3wtAkm95sEmszma2HNHHQbhm5diTkUaOKxVe3
B65ZX3wKEZ3JMLyI4s+0KabaeyublrZQ6WWsY3L/rQtNfkH0YNZZrzZwwUxrdsYy3iDgwCxChFLn
tccohx9pbTYH6C1KglW14nXODoVgJ5mYNVLJvKak6MirTdj0lffIzZgs6WeCH9jJeGhid/g/Hm6v
xQaJbFZmk2TXFemjLl32NETBMGJV3dU4SzurjLZ9HTS7JidyvUkjyq3cpWDKMlEVL7O0xYmAkBW0
WnEO3TzZJl3ITsrpC5onwwLhEyY28qkfBq3N9+FYkk8JRv6Sx/LqlYAvg0ZgPcOGkviBATFTmk10
P+lHlgm/7kkar7alG999oz93ZW8+w49EW9uK+/1gW/a1iedp8fcdlrt2mIHZpYpVyIAWckUv0JgJ
Fc0AuAYTrAiHVrEOtaIeKsU/pIqEyBUToSs6ojYph2Fjadj0OfErjfZqF6YQ7aZCKbqR7lg/ABUo
6oLLNpNLcBiUhMKjRu4aqbbZV7VMFLEx3dgNRXEkiufQ2mlVK8IjV6zH7aFR/AfFePbfignRFR0S
KU7EAhjpFDkSK4YkUzRJCVYyK74kVqQJ00zjWcdCpBgUX9EoreJSHB1CZVasygi0Yip6pVQcC0zZ
tVNki6MYF0PRLmCCq0zxLy0gTHIjYhQbkwDJ6IqWQV4X4spyuTgojMYKsccwRvKVK85GRQi92i2j
yZRmKOFjSAEKF+CaDsKHh9tDPrPWbL2u2/77tS4nttUsjbvbS3ZUeBRe06uetdFK58PYI0OsmcmN
sf+l2mOhsQy2h7pcz4EFT594Fw6B8jC48EapIo+CujkE7F2Xw+jIB0nG9doFBzpzCIQ7jLR0p7nO
UUj25MYOs/aqm3G0wrVivmgZBYK5ks7XVHNkJoAWC3wvLemtABfZfC2EmD9YSGBzr3X7yTaYByQ7
jOxVxxhV+bo9+tKPj3HRO9tQtvV9VMHdMD9aP2GoRGztRdmH7/qPqWbPf1zz/e83sWZzWxl1/c3d
5spItrYr9SvK2umATBhIopraYwIpxF0G2GaFPxv+TDFllMP1Ta44M8z98WUEPWtuDJqi0fhk22Wn
CLVAsWom0Nqk6LVacWyW9hIork2yLmy6/mccKroWcew/+OZLoiz7TSDZGrfMC9MtrR9kLK5UJBA3
uW9FMO1s2+nuMIyCirXmybuReFLRezBkybGt9F2rSLzkxu3d/kClBW4cqbE7cxIAnb/vVm8yIG6W
NTX11e1fvf3FKOC6m0V4oOa8AxSkHG4e60aYx5QaNV5txFip+Zq7dhssTc1tMGYO4YpPs1wL506/
IYnUUC+TohRHxSuagIsJx+/VUiwjpV4ACcU3tkGT7VJSLg6hbxxEg0yFUIeXoGaEqIQ43E6ukXwg
o2AHzPSWoijZpDmKqtQprOmKs/QUcekzuUsKfQ2GGVqKQHEChooL89TZvc4vhhWHGP29N1QvHR7N
YxT4TJVmvbX3qcS4pcCwzK8jrpr+2om0QiRuUHj073FkIeIhRJQB0BjbW/9TZW58RLxTMCnrKBEm
EM0xKaF6LCH/kG28So1KPIamIR6Z96Ihb5cT5x2HBBGE6d1ISDKG5PI7nFjNTJSEn1g55OvA8LO7
kdNv3wwejSQv/CT3y9glBZf1Aai2mvS7YYa/qofCWkWZv5hjGaLbIQoxMQN9pxcEiwYT7IYrm2FL
bku35v//Gik3gTbV6TOZoJhVUogdVxspmRJFTL8+aHeynT8HJvzX0jbdAze4dFfYyc4wNGcRGMcZ
2TEpIWzHhCab7wKvQSmzGBc9P7hVU6PwnPY1QnNQHfziEAL27Cu77Q7NktuDRvnBj863B+M5aFJ3
xYrGfHa6ttvqTZPgGfvnU5SDr1wI7HXfBXI9kRby6hsBJX8SKEw3uAJREm9JmtCDJem7+jDbhzRz
/FU7JGfGsRhYVgnsvnqosy5hYy1Cla73xkat2kEjiajFe6Zp4LtWfuq6yTwx042jmsDBVa/js+L+
O5wcc4gYIzXlJ7HWYnt7zU+JbJIUUI1cl1wpai4jDFV3s/PWGs2w93sS8nL1sqjSJ437/QNAeHhu
2/jNanU4wTL6LfZWoTk/lkzcRWS48YObN2LXzbDrnNiEmwubELiyX4/Jt5iH5BS7+B1Ty7wrYtyR
FbPSVpeU+7wuPpDp3WFIu7gsPyI578bIyJ6ZgeWACAOPyRazecmGl2w2rVdnnuwTd2xqYUlmv4pG
RHQZ3JZsKP709pfaUiNeBTxEovu8INs2gYF7bzWqp7JKHlnvj/ubo6lyjOioSWvbWBib/r70r69u
rxXJju3aeHb7ausyi71rGxMTRlay1oitd+qzVElj+YJ8XOO+hsj29rrG2m5BZJR1ofaHmbKLvlwh
Q+xqdni4fVXjTj84yXdEu/elxpy3y+OGyD/1dOzaXUvp9slXla+Qau0pE7J5pId1Yf/lv5uezNcs
NlfBVPFZNUJdR6cKcF0TqzIhFhNgKrq/fWWbXryhT2EvKAVWB8URsVwI9/Y8H00Vhj441X7MaHVm
ckZLq+fk6MXpXWsY+ybND4Cv1HU1/aWNmge2iVybf128IyAD/SZlHbCAvHusqu4+rqq7IEbWKrDK
dvaoeHsyOwET5/s2buD2zOAqHRzkVHyXlVZ8mgGYQl2siBE5N17A/UJ6j67Z0nvoiRgBY19nedeD
/bZry/NZ2UDSC3bjQZY9BR2pumU1n6G+oEP7FWY7NqpJSy6g8UeIfO100Haa/a0XGE7N/r6GJKcR
cglsR+FAzap0cwU5H6kyLjonZcyBXEhELOuo7g40837qwXn0nZox68G9dy5+9ZY0xXqsmaEowA1F
+BijAsE8uHAQ62+KiH8DD/KjOZsxV/r0tW6+emaeKQC12z7ud0E6PDIuQNlXMb0a9UMruWMLTfyS
ydUgiVZTIzl91MQ0I3JHvwgLdB76n0JjNZGaSXZwldi9TI/OipgAmjQTqW2JixF0jp4CYT9kSVgt
R0DrReHOOzHRR5rjh4r7BQgY0J4Fx1eWb0bQPCRFV7EGVz0/9w2bMv8rhyhiojfkUCywsRE0AUXh
R9PeCtKPSpuZLaDJZ2kpgWv9UTIhusgDtd6OmqM+m+OKuIdyOcyMKdMFfiuselqQTocwDGNeavO7
cocS/NoCGbQuvuF81FH+gJ1nhSd307CO7iE+VswmvsVdXC5MXRIwFNZrWhMPSGhO5eytraZ9KoXz
w1zLsh1gCPg5LShnzSLlTLeYsUmBYFN0WpUjt1grl6myfbTQk1AG2puGvIw99d+Yvv/vmf9fPPMo
kP5nsur8+dP8/sfP73+skrL9v/BV/OV/8FWuCnn0TM91oc1NRiuYhfsnX2XifbIx4/wLvPqn2in4
T7SqFuRVYDCOZujKQv8vusr6T8tVjnr2KI7LWef9P9FVuoMm6r/TVQaRpwzeIZBCkYEv6r/TVVlj
E2HARnrV+J5FFE0eUXCiH67HitWbzOjBxkBgRa2kZsuzVvOobASfejMmKHRibdrM3F/5FZRLGsby
lUafs66LcdiOFaNCnUVumDDDEHje6F+r7lDFcnrpLbO5T5vo5/Z3Is8ddmFhYm1F5vpaUoJE1G32
oXPCwz0+xpN3f7tHhJ5N4f52Q89F/dbLz9vLTjxb23AionbQOSXHZK7OrqFa7b3ln4PBdF96gnys
Zqoerard6gEJ9eF3xvV8yd34OiH42zidQR9beFCTGdExJuY7TuVkWSVNvkwtF2icwsPUqoRMVgpd
l62FpjWLutq0XfKtJL/QsEyOJ9WdFuRbtkSEu/TuRllJ3I5VTQHEihsYIwX72Srd6jgWVtKxuV4a
h9gyi5VNzR8MGbuPG7Vr02ldZpeAsLJoiz/we5hRKdnN3uvqeh3EoUYiuE1iT7gHlf/EFEotKAYC
p2FhDnJi+x78aHLYa0MRLpBBwerSm+JzmrYxBydlTDRSMsC4WrpvMTP8y9wznwkOwRhU/tFl/Spx
wxJw4TG8b/zBLf1akqAURRPaOql9+2l8jUfj1Av9q/WiaTUqoWvqFksMEhKHj/+Ks/taGxGSSU//
IMTqk7HyYNW6KC1qXElO4RKbC6JiOpVGHWTcRhOaSWP8oMryi3CWeBHbfB6lzj5Ev1Djwddnf4sc
xiGfu4lcgWxaW4XLZbZkgOYHr0i5DIZZpYAku8Fyaddk0zmq50c7B4WPnPcwNPz7NCBCzCoe6gER
AmBy0pXvlEQqtub9xJC4OERU/KPSYCmWswWO0XSvxD6dnHeOUWvLsjSEMVzJlubZWIKtOSHFbT3K
9wozsU26XiVasUWpZcTJcEDp3Jsn3/iTNHVxrhNik4STPtZR5j2H+NLq2HUeU46zZ6N9xbbbrZpJ
oyrgl5Qp+d5Vp00POROlz9wxDpnXGJcZxTISySo+CCt4z5syOKdBFj/z4bkL/gXncHtqMJrDPJSf
7G5PW2/KN4muOgxesJxyf36uATk3VouEIaa/xjp++CxR2YNRUL1FCmxRLqfD6AQPSV2dLIRRnJyJ
vZsNL39HzwSOF2SvVFtxFE0m0212l7+PI6lSHmW/iRHLNUkuxTJkNFglTRwb+IFrEyRvnh22d12K
yqAX5XumAySST5BvGI4o3tnPXfI8dh9GhgBTo+mOQ8FaaVTf1aswh1kJC9Qs0ebXwPiK5qp4L1qn
WWgd8maf+b/14PjDu58mj2bn6g8zA7J3dk0/2Qb8eLIZUSSwgAEHKbtTIh3/aZitXT5G1YmWMdNH
pt7uZjN5MEbnUfP753Kc7LcwiVDKSv9xcPXomCQT+JOHrqQZ7xK60CAT4BmMR8Zro3JwBzG8gkXC
5trCupropex9srNi1zVduO6ZdH8f9PZZTkZwDRKfHpfpfyVZmi9ubw3blAANWJ2AMuohJrfmGf8n
tqiy/Ugx7zHSpF/ioiBvtZ/WSJcJB/SGdF/XGmsY13wxrNk9FpJh4YFW8ruv1mlzrpmLmHbUTjRp
ta69qGUaZeUABxyziKpwYwh2lnMiWS45NRLU76HmgJ/wEpBfUL70ydRzbnifQFso5VzzyQXkVEcI
E6p0+tMxO3hVmypPrL9J3CW10eJIQzsjwSKlo2f141rI+QBX9cgUEmXcrP5jhNO6DDxJ8jXR7LGX
P5q+Pm6LQq4JIvpD8DaEedpunMijCoBjdyyuNlNfbD+hL4l79Ah5KyysnoB/XUilJvQni+5MVW1G
P7ZpHfVPpAI151GX/aMB91OOfnkUbXuHAfWLfrq3bt/KkugokrnR8wCWEaZwcMb8nqCj5sEmUlOz
qUQbgfyQaW4uvVQm57FHuw6xsTEo4S87vN6929r7IMZx32OANlSOG8GaBRKS0k66ZcY9fxFoOhAy
YVqT7VlrhLAADAxYwQL4r2NcM9iV4j8Suv5sTNNeTvmTTal11cx0SQ0vGRe5Z/T7WLTzyjK8kgak
99A2LgNPJWEczFa5nIWwUNU9U5bjxgq6cMvC+SPXtHdKe8OTzCXyZ/0jbgZ/3yfkGgAKoT/nAook
PGI4KD6AejLHGTyKCMVEVNlbB50Jyisfgljow7406K6NRngfFSQXFBS2GAeqaGwPzGCmVVUeW48k
N/iNnS98E4KopNU4q2C3xlPzQxn2DQ5P7nxsa6oK5mPgDkO7zGCaOC/ojQUCPU+F1aTJ7Y0bOW9e
AG3dNTiq0ig7Myel0qVyMjudpoPIAePZEJ33pMbx7WORuMHu9m2wos8HQYBC1BfODpIVgjMnSAcG
lcGfhejteDsY3b2JFMlOw2xXCktS2wkDsegQVuYGaQukkTlbow4PwGY02NJmXFhBs8Q5U4MkuiYe
2NQ6QGPivSu4zFq9udSMtFtY6mdr7aw8EEtMnMXtqUb9XLjCZnsGBNJzQDD2FLM8mb0r897jMQuD
YVF3ffYMf1TdeVaMG4QE1SEPv+cSqK8wyx+tFXfTnBNWYvoqAlfbm6HXrroJB30yzBwIQg7PDdXB
vcGy7e9TKCYCNcbmJWdcvkklVKZ6cEcoKzxLr7dnfeO6l1rRmututp2/b7m9mVoL1p7cPniac+9g
enmmzLIocxF+5RNjMwOgxMV1QnPnkgTJQHs6XHVc1vwyel+VbLq1Z1FSkaVjnCPMzXegpnQgGf39
mgpzw+GeMeQu3M1AR71OyNnptPHh9lARqjlMhnZ/e1YO+rjvRIkvU6GutnpI4wjmw/UyGnXQcQFa
tvUcQeCKKJfbmVS2t7oePxMnTS/J6CRPdeRtbi97eSsOHUD4iju9czfHgHlju+lwwX96pRzWYWTn
h7pJEnqXJJLPhRtycif6B/XTfcRCQQvM5mnUGGWjGGAvDQUPGyOrAUEf/5JY3XgfBAxUmsIN3gOe
Lwez2HOYoTtuXBpJbl7AIev6JVfEslDZT7bmnWMvcbe3lyor+8frt698ktUQDiTm0Y/5FfZkJFLY
h2aV2vQdpMHwMQ41KQA0ZQ9S8dO9IqlzkOooeCkVYV0q1npQ1LWp+OtakdixBF29XSdF6R8kC/27
VrHahMyUG8PDn2iH5pUiGYB3WAibcCT9EIgOZ+AN+mbuNDtzMK7dQVr3dOsM1Fe7wB/iqy+T+tSC
lPuKLU8VZR4r3lwHPCdAV74nikWXikonkPLHtino+oafH7kWyQU+DLFqG2tBampH9nvOiBt8f76y
FPfuKQKeEh0FVEXFZ+Dxoq7MvYZq+TSjjD7RyGqOTUAU7OsUtyYGp7potpoe/XqKvM9B8EvF4uOY
EOcWPN+gNMHk/lvr+eFLGgHSj8NIXbYJcMy5/jG3NMfGmaOP6xribmW0KbUJo7j4RWNde8tO7nty
bJJxaqiEQRdbOBaBU0ixK/3CvadV/KI5Ba37dud7UfhbsdQ2USq9xBkrBqhNJsA0L9gVHqIyznr/
TpK0Q3RWstdpJTAeJmxGj/WeelCSPzeR8+NETfU2GtohH9OLGQ/xQzHq0zXq9AfZh+Itd6W2jSMC
6krbZUSESQLpGsrkSlyswBA7GOHIf9HQn4fYuKtVFmoUG3RK6xksnNMgTOx7EgvnpTt5+iHrIbRz
jWiw3FY/QiY/2Fekv4gQFqbcVKw5DzeL2e3BYFmsZgY+VVZEK36HotBpDrRgpDTqtnY7hVAJA1He
hc4JkNZ7E3XBoQm8/ICjxd43Ghctu7LR/M4G4yis1nYssSCOEyZeTCN2nyqdgU5v2nIPMZ87rsyL
yg2tIzkT8ctAG5gWTZyfWVJgK8qhILoAekR0sXwmzKFYBZ1ZXHMSjzdlasqzzkpu5+Qddkevsjae
FjRrXZtRqafZLs9sCkJxME7n20PYV1SkSuOBCSmor4b0pyTF+W7k4V1UNuI3sYdz1LfmW6f5XPL3
rlNVL2Ku7ifdir65bNUUwWNmhZLUYTchN33qlueo8O/MuhmfMK4MT9FA2zfy+m2odyZjJIHPEORk
sFYUxqNk46z5WsvoOpNK9dg4j1Guf2uiYFjZoQNsyTldMHtKhdYOYmdhQr+y/30mQGaTIqpjvKX0
7worMY6J9YnYglFOgmL2QGRMVWe1szJxXK/wvNbb0iCYLNQMbixta2/Bo8mloXu5ZqGKvHweo028
dbXavFSOZlxa9MS7YWwait39Hr+JOBuBxh2w5A7hm8umQ05PuXsV+dgQ7bR7/i/2zmu5bSzN46/S
1dcLFfIBpranasRMkZREKti+QVHByDnjnfYp9sX2B9ryWG7b1bPq3ZmLuWFJDIfgwQHOF/6hrXuI
CfE1ODx29lElGt04u9ShbnE5sRXQgRgqa+ehZQfFl+i7194nSfccBGjapaMyfBcFexXYzAS3SNCI
LrAVNyJEIvA3wJIAVW1U4S99wJt95NdTi8U1sTTF3clCRe7Q1w6+/qGHeLHoA2w1RSGhM03teS4Z
0qq3qwzGmIHBZeWiIwlb+fTU6QHigb7DNHjqFbzh9BRO6OGilWjghG5dnRtGkc3VTI22UQbGZ3r6
E+GvYItF1dCiHh2wna6F0UxR81BgQvAwxIa8zmj1wJ6KadOYjzCD07tIcS6KWiovGtmHbVk0W6lt
l65VxrNuwJc34kbLeWpIXLEB2IpB87GtKaGMmtEG4RVzg9sOEUhXP3qoGsJSJRtaIE57b9Eu2Yi+
8pZNLg6GPFetIFmjy13Q/0ycO5e0cU58gcO6btAoBHI6QUAlwtZmfFWPjgg8pZenF2vjQ9oN9a3h
I2uc5f7m9CwBHsg5XYV0MI5gYH29yPIqn53+7YakJglupOVpwG7kO8lKrW8/vUqHMzNK+RDBSz9U
qvzpQ5VcyJiAoiUt2tK+UxHHX7oxnPXThyr0iWetNKAwM75a0cE/Vwo9/3Q4qku+qVvWtWUM+S2x
vAY28d/l1T9EXIUv+uPy6hIT7cdj8xz533Xy5LMv7FX9TBWaqcqmbOimJb4qrhpnljyK6tNcxb1E
HtXxX8qrikJ9FdUwG1kxCDicwa/Kq/qZYmh8aqTEWoqA2PrX/3zs/uI+I10d9YAny2/+/wWB9auU
nkL5269QVL+prpo2JUKBwBYUJQ18zais/3ikBeHyduU/AK00IVlxi+pjPIUztdKjfi+KZIeHC7lQ
A0ZJjyA+lLSg8K8JNtiubSCyAp+LCJYt8hE08dmJy66ZVYVVQsPAr8qVLwOCGgxE+2ncDskCQYXi
EvGb99nUD2MHTz0wwW6IIIM3lXVfLGUjLma+6yFsPhyyAu8qtdfNWWNSpOn7mExDpNvetpql1ciU
IIu0mbDTYUiUFA+uIfkXIF3D8zIJVoZhw5mJCanbXFmWNEEOCNIfaGT7nmbvuIlQNqjbfKeNuSGq
Vw9N2mxk11mqmWtuALc0V7mfNVc4r2OFo1FGMtFXOj2odfYgpJZOFqcJ3dsBuWqqLU5kPrjrzi4A
4MfQn5DkjT/KITIVYYo4T9U8JSpinn1U6IjBckeSs31kl8VKHw3dM6cN9l0HtR+27FUEM2nSW47M
pMGed5t4UugShiCZUlyYaFgmKE4wgX69bIx2MZgw3VvTX8P4CTZ6H3yEVpgSqIUUFiunnVPiQm+K
cgOsWyQFXNpe88gcG4IwSVGx1sr3qG4eiMqai75yIvZq1Zq2XcLN2C61OyOj21xKigRRwNTuFB2G
kFy8r1wQ4IMqEJvHts1shbf2bKrRqVVXM3TQPcycFXUB1xjGpxITcFBps9wwX2UKIr8lre59WPva
HpcjtFwaDwjWTZtq+bWmAQTy5VtcC3pQwgPtMxoAylbtUFrITdp+xEIdi0uF4ianKO4az56HI2rs
oFBiJW51C3EoZDka9RScQ7BJo3UgVOnKd8J8RrHKuvIL1NKCYlqNEL28KjCHqZJti7LFSmrMJ+ru
0FkbUKLCcWdFpAUwz4r8XK37dUXUdS40A56fLru0xo6UR/K5Eg4K5mRI5eEF9RHSZnFuqtVeQjJw
UQLApOjvaTtg5bd6G7trHBxhBtJqXnqiyKadFwPpyfFJ14MOsKkWXyVepi6kSoIw3HtruWphqQic
v01V0mZZvpbSuFyoWbdPlEFfB6Yzg3H6lHt1BPU7upOdOyMyCTZ1eGo4s0ExMp7q3BKzKMDna+gn
Wp4mF03h3JXiqvTL+iCwJfKMkX0A3U2yuqOBTTyGX1Q7ZrLQffTxwXnGYM9LG+xPrDTgXKvsEFNS
mw6KdGWJZtkNRn0uHhwjlzaOm+/rFEnfngn2o7UduFulokPoNQ1QDIxdC6tfWflAhxyqlFOjoZ8M
abgqwcblusgfGHqmKLgz+pIgfTTe9VJ4zGOxdDRNXcKs5SZlYLllUJpEX58WhzCcfJ0F7wPc+Uzw
ESNEKVrhqmWeg+Je61Gm3ViRgf4VtkZBzFXU1vIHOsXuPHJAeGemNU88bDqj8uB0gXxOAQ1Wsx+E
hG4f/da2pm6a7RNJfjAyw0dfj5FFpJLFGPDsI864s7NMw4TfpO9NR8lnbeChNZUqK/zesAwH4dnq
sTYzDSSEnApuRq8DlRqkHJHQ3JkK5EiuITdIY2nCRtexHjvZDvZ2UocyhjTMR+jVfYs00VoxUmvi
iNq+xy0Dcz4d53rN1j4gGNVs0UOGwG72xtZpk2BRQzbcDVCG5plZ1rtGyZQ5iPtLudNQnqo1ZUZ3
OdqEejP3rEGfEIO/x8C3W4kYi1KzRSAk0ovsAuZaNIEfHMAVCfDd9VUEx0gjubpXaiJbF0EL6t4e
wicT7Y3WA9zfZ6KeoX9+juDiqOeTEx8b2jbIvFU5sG5sbSpTE5kjTLyr1fAdMGTwmWogT1L01qd4
zNtYXJjHsAh3aqtLoD1pc5vtIURU5LyRu3aSEAZq+0i0+hrQA2t8wO6cVnWY9scKwCVRbPrsys1t
HpQPiuywmQCnpWjfrU9/hXYT0j53wZJFdbtES4jqsDoEm+i07bVoA1notJ2eCoThr0decsMedYPL
Kc5fltWcD3a/rpt8S8JbX6mNiWs1/wlcQyBp6foa4HOwo521pGGDKEqCy4qfespBjoNrnGr0hTA8
LrcIMylIiYk0Ae1hXGop1AW5RqVS5ObKDSPn4vRgViq3Q0Q/ewAos6Qf/DtPHrqZcLcCxaRtB3Jg
Gttt/n7QtVVit/rTYDfvsjAO76hisN7N2ptXTYRiYZV5UzEuI+oTwO5NeOBKrISrJMpt/BXsW8VC
sjv2odimeHKhiYxMQlUF6NwlUr4CCRHuZB3qWqzqKkpKGCXQd0u3ha3mhzxOrk7Pt9qzrIT1RQ1j
bZOjdU7zqS62CBva4DCPVUNvrrUzTDdEe4dmHRlkj7lqYhXdAo151L578ElokrvwOXlw9GUDynvj
azMrk6pVLBm7Si0p3jQSuJ0QYjaQ+yqpSNf10ENzIsvOEdEizFGrBoE8v7lufftZZEO9dt10DzkC
ZbCEa52ymQ6aU5vh3uKsc7mmypy08sbBerCLG/NdRXI7F52uzGD+3JIK+mu5UezLTOogp6vMiWHQ
RgM/eUkpKQGDCw1ylDyHjXkP9IKKtqL0l0FJNwzobg/y+iJWlHoZyWW2kNvu6DWiXUIO/mDSoz6v
JUdcpPZt1XT6ZUZUOS0qHchIV12xAS80LXMnHcZG9xAni5FqrE+MSFQrZ6ii3YA72blUy+ZCQ347
5KbDjl7jXgg4/U5lyznPFb9Dwo89PVWcYB6B2zo3Czzg0DKMqDGsrCrrDzLndJXVJba1KCQczNCg
ZKSp7qhEWR5aagjoOnh7OYJYYKN4SSmPRaAhYzSREzQQs/ZGDQb7Pbqg9RRnJbGWszK88013rmCL
/d7vonZeBlIOfLUOL2J0p+YWZpgTBB7yWVcmEvSuSFrpTp9fFrHxofDL65r+92PBxhp2rr7TG+MW
sQsafXGWoazQSPAJBGRmnBDWamQZbAE8qDLbUGS29p2S0Epy5XiTGWjIwkvE6IVi/pBb88CLAhh+
jrXoWiu5cWRfhQTFvIFlzonM0CQHgA8bnEwbBUIcbjIzx4REljdglturcnyASAEfKG2D2enfYvAF
RIO0n+ERpVzQ2C8mtpn774aAIhxs3NmQKQGLVivWUlFUy8wZyp3j9y0CqWF40EWbT8xwYPOyAWPK
mlTuax9bSLnoxb+zvz+S/Y0YlB9nfzfHx+T4e1DN+KEXUI19ppuqqZtAFLSvkz7ljDRL2LZC+qa9
VixSzDMsXxExMrncLcPQycS+YGqsM81QrDFNNAxDEcY/lPQBmvkm6ROU0nW0j+ApG+qYYb5O+tBJ
deETxs2sQWlV0+5Dm7Llnhy2vXcRADBD7wY0gVh6VLbPbVQkwILJMIKCRjsPofzPEEbBsNIaqPtJ
8xgjn03XJhYFcvgc+C3SmnMLthLEnxeWcoM4tLZv5m3biCmYVhVg8QwpL2MrSN1sIt8lSsboJeMp
eoePfUUvdpP0ZJADxoh1YWWTPrRCCmqj8xLW8Y6BRyvM1XMquRn6IZ5M2yS5Jr9rfS08Yscw67T4
rhlkysWF826bqJV/FCoIB8R0zwlAsxuIsyjtGx5dtRRccVQ8YtdozTBlClao66OogZEnIgr10go9
e+MKsg7MG6tptRpyV5s7uqxMqMYVq9pCvCA0ibtiS711lQFavAwqxJYMZ9c4wzRC53pi9XAF0cBN
8WIMjvR4Kd0bh2rknSaX4GTgYkT1scuEvzGtvkS1gdZMPrwvjCpZaoY5o+udXtS0YyaZ173LcVtc
uADcr0eGC6GBST26uyRexbK5F6Nyc5bTymqoPsrhDahdbWo52kDHuEwvLNt4x74M78Vkz9HhAsU6
QhFyS1lQM4AC5XtXa61FknEmeuQsNlIVOaj9IaFHDWqL2isSyYbswYBFLCnrijmipatUz+HQR7E1
7SOtn+W9dWH17iqXXOUILt2aaEZLfK6HDaGgjua+imZjPlBLzp0Bm5y8mydZeFHVRKqBeyNHOeLU
crBoy2LalU12J/kKGi8JkG7XMNFnLqonqZVo1NUHjMiTSQMfbhIUdFCrLFAnXjKRxo3AZd20Rj8Z
M5dJlOmXnp4iaG5YZHcyHgzIdHpXg9s0K1nfsbkN6ObJC5E39qU0lAdqjjcWlfEc1s+9b5V7ybJI
QeFWLeo0QbDYa4B8qcq2R5Fs1T5WvfPgJWSMal9gbgV2gPhjr6nSrdYp7yiZLx1JkM738H4qpfMI
FjouHT9IZ0GdbjNJBZ3RMIuKW125EfaBWQHUo0cxFuFhE5+E8xZbromuaKTijnsXxcMeekxKTI7w
bV8/kXhcaZLvrBoXVGfebgFjetOR2keqq3iTx1CYxaGML9sRGB3Q7wtx7RADKAIXnbwUPZzcTZl8
TvjUDR5EYZ/6igH+88g40rGYYEOORw79UbUKCnwR3H6BtkLqVWJh0qZdNDosmngUdcWaabALl1J4
ymzkQQRBDsZLksVcHYaylqTRdGIY0PernUfA3vWFyjyQLjfiugZWRboc32G2sI8C2vgNJmV3kWHM
68yJF7GCfpQFnA432KteyyVsBcMsXUoQjUYf2oBxaK6SlFLiDi4LfUCEAHH4qWJ1uORGbrEdmvDJ
0Pp1X0jZJgSmW7tWs27H/9wqx5oOjEqVpdZBDWhqQpXPcZu6wpo4uLOk7VCjeu2ghw1ZMMymAw3w
yzxpi5X1aMfcHeLIdLDNUftVj9nYOkJrc4WHQLsmOpRWjo39o+c3NGwFrpHY1lXkdyMh0kcToScQ
WEUxYCqDMjwRCdBHLa3yW1OmaOFi1rFGacC5xul2ha3LvY0LwDEYMlTKclEtCHiTpWu3D+gDRLvE
B5rty3IwlWwsK02p4j4wPpz+Qv73qrB3XgLJ3rHdA/xo+ICae97ktZjLDdK/KTW0eee2Bx9JoSU4
orWPjeVYuIg3kB5Qvs1ujC5EJSLLruQ8Q6w8LRHtKLM5ejhANQV31VD2CKr6ywKU4X2Tk584tc6y
yHQkZ0jkb0Wcvof9le5AoZS3gRFduEMyw2ZwuMMAG40ZNayuSpbvQsGeVh2S26wbLwi6+dvIktMN
WH8sAKCVtkD+c7UHYQmTjRuZO7UTK1yHea3cowt2UQi/2WdpbUwQJh7d74a7JEY8KAsXWdZf6AXl
ntBCWCPH14/3y1ayEr6YyDBDJ7i1oZMm2/exLu8sbHHnRh18BL6dnVtNwWm37QOgMbI7RhGSiWQf
wh2iZsnQZhD0CRC6DHt5W9fDRdqk6kSv9AkX4KPZku17uYxMzQildGPmxT8aXbMHsILWiTRPfW7+
PpAL9PbSvZKXd6WeZmM6Gk8LpYPh6ivFUgmTJyuI+m2ggm9RutZYphjSociFEC+cIeu8Ezk8R+2j
EhozICTFkrCXLmx7rQATHI+5K5AuSPuBTdm6NvO1wKgA5GdJ1YUmd34l++EKyO4S1NJKreEHGLkn
pj16Iw+yR/JadXyVqgFPtysosFk7VcwynaqSCvhPIOAvFiq4FOhFfI8r13s0VQkwKrqWlrwJKh2z
eKe4rlxAqNglbDB+HK23pXMz1jocHeKZsHv52s3Ec55zLjlr8jCFAVpSjzF3ScVPcLu7dqjnUoA2
VdTtIX9/hCeK6zs9wD4eqe41Mi5q0TyJpmDtRpWNQhPljt4FaenhClTxsJBD4ezdQCzYxoN71a3b
jZNpYNTyGAUpiE0LOmDyLHRAjbrYUFxBXn+HgltPAahWN32Gqyb21PUHIamPjQG1VpGr4KIEe7eO
UaedQYu+zZQ62alRq/5f+MEsntPdMX4u/z/tYD6D/KfH6jjDnLDqr+tnwC/PZR1VX9oY46un/sVN
+r9700s/5PsD/fJ8+uabn+cFiH6awkDY81VacDqs0zH/bJToyE+rn55/+1WieaPigIXx8Yue6a+/
YBTsvrwusJ9R8ZixwauqtGPG3IFv/GqefjQTP/+Rn6b05+/52U/4NEerJ1pCsiILe2wjvW0mFDpj
GhY7mmWMM6vaZE+vZsI4Y38hQzEUeARj5vNPmolHoDjVuChBJb72yba+pWD8YDl8M8JXy8E+U4RC
PUwomq1aqqoy4qtJ0Mn7YD6QEArbsqBn/JMm4fgjMgrXhdD+hNWg4CNuyoTnpKU0zkaSx6uJMM/I
p/H2FoqNlu+/4ER8vi7efIcwzmRYNXR2ZYwS6Qrr9H5fzYR1BkXGgKijCWFjOvXpSvwXukOwJCxu
X2+9QYgzG/ksBUwGvJ9PvKRv5kEzRw6SwR1EkF39A/PwBybry+4z8fzo6bTv+M9UEn+/Pf3oDS83
29+//vlGe7qbcg959cZxG/r03X/flv766uo7bQZfvfiyOZy+5/PHP//A33/1q+96+VUvTy795+JY
PHoYJI978efDHIOC33698uviVc2Ls6zIJpfp3w/lt19fHehXC+CnIx/Lx1eebIysKhrr560jb9Li
ufp26E+7+JuH9uNvZ+PTbfDNAx/jh2P/nNfPL79/XCanS0oZ64s/jlW+bMc/m+zN8ZeN//BcVMen
l8G+jD9esm8df10n//1fr3ZJDn2sWr596Ek9fLtOqJGqlC7fetCTYxQdv1kn7EXjHvTWof/WHx/B
oX07uKpQwX374AXrxM++WYimaqijfP4bV8rfADiV3ss4XyI/qJ0vz303Yv5Dq/Cmjh+ey5dxvoxt
67gZvvm44+OQJsfvjc7e/NbRJ8fgGHOPfDXnn7f+P2G5HI7JL9tjUfmvLqHP4/8Jl/+IW/uxA+Yb
V8zP3RzeOPgfITS/8Sv+AKjvjd+w+u66IXB567L8W1YX7EiPLyP9/ZIy/oRL6qpOXt3APq3HMRl+
63FvUzY6pMZeRvrquP+Eq+lnfbqfnsnvhU9fkvDfB1UvyfX3PvY6Yhzf8Rg9H4u//g8AAAD//w==
</cx:binary>
              </cx:geoCache>
            </cx:geography>
          </cx:layoutPr>
        </cx:series>
      </cx:plotAreaRegion>
    </cx:plotArea>
    <cx:legend pos="r" align="min" overlay="0"/>
  </cx:chart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_xlchart.v5.5</cx:f>
        <cx:nf>_xlchart.v5.4</cx:nf>
      </cx:strDim>
      <cx:numDim type="colorVal">
        <cx:f>_xlchart.v5.7</cx:f>
        <cx:nf>_xlchart.v5.6</cx:nf>
      </cx:numDim>
    </cx:data>
  </cx:chartData>
  <cx:chart>
    <cx:title pos="t" align="ctr" overlay="0">
      <cx:tx>
        <cx:txData>
          <cx:v>Clientes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es-ES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rPr>
            <a:t>Clientes</a:t>
          </a:r>
        </a:p>
      </cx:txPr>
    </cx:title>
    <cx:plotArea>
      <cx:plotAreaRegion>
        <cx:series layoutId="regionMap" uniqueId="{610FA6F2-C97F-4DA0-BF9D-C8E0096A1FFE}">
          <cx:tx>
            <cx:txData>
              <cx:f>_xlchart.v5.6</cx:f>
              <cx:v>Clientes</cx:v>
            </cx:txData>
          </cx:tx>
          <cx:dataId val="0"/>
          <cx:layoutPr>
            <cx:geography cultureLanguage="es-ES" cultureRegion="PE" attribution="Con tecnología de Bing">
              <cx:geoCache provider="{E9337A44-BEBE-4D9F-B70C-5C5E7DAFC167}">
                <cx:binary>1HpZb904FuZfCfI8SnERFzW6GxhKd7/et8Qvgu3YkiiK1EKtP21e54/NsVOpStKp6m6gMTMNGPK9
l6JEno3f+c7569P0lyfz/NC+mypju788TX97n3tf/+WXX7qn/Ll66D5UxVPrOvfiPzy56hf38lI8
Pf/yuX0YC5v9QhAOf3nKH1r/PL3/+1/hadmzO7qnB184e9E/t/Plc9cb3/3J2E+H3j253vrX6Rk8
6W/vz5/b//2/3r97+FwVNik63xZPHv/t/bGoHt6/e7a+8PP1XD//7f13d7x/98uPT/+HlbwzsFjf
f4a5AcYfhORIcBYygRml5P0742z2dVzwD5xwGUUCR4RKIvHXl58+VPCAf7act8U8fP7cPncd7OXt
/9dZ3y38648/l0LRufiLeGL3uu7z1dtGf/le/H//6w8/wNZ/+OUbDf0op3829AcK+lYV3y3+31VF
9AELTEIiMI2IJISIH1QRfqCMS4mwFJH8R1X8ajB/vJ6f6+LXad8t/Tfr+/9Y7t9Zz6tjuPbZu6/W
+R9wjfADJgRLFFEpCBKIgul/5xrhhxBcI4woZ4SGVLCvL//iGslzDVECvMR69+7z87t/vsCfK+iP
nvOdAP72/o9u+69X7O7pPxrwwg+gLCapZCEXjET0B62yD0xQJhnDiDAaIf69Vv/Jan6uwrdJP+jr
7bf/euX8z+phcfah+yqk/4DfsQ+IR1hIjMIQIU5D+YOG5AfEQEOYUCEiEvHo68u/+N2/sqSfq+n3
mT/o6veB/3qFHR/eHYvHZwhMn7+K7T+gM/EhIjjEglBOASMQCIXfhUr5gXJJacTA7URI8A8q+4fY
9a8t8uda/NOH/aDYP733/6au/xim/Abfkgf/sHrDfd8glT8ffRMQ4NMfpv4ZfPwCH3af//Y+4iFG
HPDgb4jy9TG/zv3iaudF3/4WnL+b8/zQeYCXIvpAZEgRFgwc+tUsxue3AYk/UBIxFlHCAfbI18PT
utbnMCn8gCA8R4A5Q4BBUQT+37n+bYh/oDAiI0FDHkacSfIbBj93Zs6c/U0gv35/Z/vq3BXWd7Cj
9+/qL3e9rhUiC4NDG4fwJkBdMsKwhvrp4RJgPtyM/wdJXWbrVtiVr4obXfBT/1jm5KQZglVmTVIy
mvR20uobEf3krRhLOEO+fzGgBhJhSaIQMSI5IL1vX5yShesxCutV3xdJIHG1klxeYdHm92HdpEr2
dA3LDe+WNovTlsknUlOmUNbUF6yzyy5DTbAuxr6/och/fLsjD9pLrMl0O1riVqw0SY2LcNMg1t4V
UtbKNaM4GTLb3WXhJ21xcyhKLmLuM76i1qHThhu06bMyOFAiyE66LtrgaFil41hsx1nKm64Tp7ae
2keZwXKyYtDnci5oXPYiXHvGix086ExT1pw4NjQnuQzjCht+MjSLO5ddNKmGDcW2aEwRKd4jvO8a
f5Nn/bgP+4WqAZMHL6sskXwK42WgblOVPIsb1wyKD8jsrLVtMsw+VDOZ17PvmmPgx8vI9Mu2pGGC
2+wklEEVu7Bv4gn2FBNTX0zz0q1pal8iyTPFOW3VwppSda6N1D1biuY8pwlxo143Nd9VzZCIJkKV
QlGPK2WDHu9Ry4o9ywKvwnLqzyIp+rOiZOGuwWGlTD3FJi38S+blqTepjOuQmI2ZR3yMbISOdRXJ
WFTiU2Sm8RTW+qlJB3ozdJxsjE/vTdkvKsvS5t4OmCm39MupLab6nHdxTn2uvJflR8Sr63Ju5lMr
aXgp2bNosLtOxx5d0MDt6zGvzqVOxanpJqokEvYyaPJIoUMr0PzJ00zvyrZbt7gP9i1Z9FHPVXmc
hiFPWEHGOOja06Fo+3MTheFJHpVEjSgNP4ZR1ydN2ek9z0m+FW4GGWODD8xLdGiEIbFteRQPg4pY
oUhfycMwl30c9OOjb0mpSMPbfTfhl4YMi7LFZU/z+bIiWTLliR3mftcsfa9a0gtlIhBKmG7sYo3K
wA6SKRo3hRGfeJ2u3TQjBelsrcLUnCGpUVxaZ1U12mG3mK5VoeY7YXi5QVl+EuQ53eRRYDYZMslc
1CRp2pnHocguwcamDZcN2BiaqsQap5NyQFdLzSc1LWRDQqcYdWcoKIe9czjb8QaG2y4uu1xupn4+
nXw4nXh2HNpBeTYfu/5ssHkYRx3JkzpyIpk865JeZqnio69WQ8mUaJrPqBGfJjf2imflTTcsRex7
jw5jQdeLyxM+h8+GzkzhjpBVPmRCWT/XGz43TgVl6i6HEqxRFuF1IbIsacI1mtN5XRE0XJKI1Akj
Lt2i0I23pmlXlSvpOij1R1I03cnbZcLZtF1qdC1dgU9K06MTXQ/zdsnLywqzqFbL5IbDTKbhgDoV
RmY5wQWqVtqiNu615GpoWrEPsskes5SKGEEEORT5HKpubgeUeMPiPCTRIYWgN2wiTURsA3xHcZlo
0o/KShU4SeJOsGXlXOZiPVVlPLkmjMs0SspRnpUkLRLHl43JIQyWbE0rFbS8f8J9j1Tn3bwiujul
bXERtWFzErxeup6cCON5XBp3qoN8SYKqzOPM9/2eWL8pIMQqzV277rM7bwOyF6YhceayCYyrK+I0
tXJV8fOhh2kTZRAzTNudRgLZJETt/Rw082pJT6YpX5mWXlg+E4iKeRdf63EpT5vGn3USt2pYgo9t
HX7yQ4NWUWGbXWkgFIwyKaq2V4GtduTJD7WyOjz4lG1pnWA6PHoXFMpF7LbVxKpBZ50CSe3Y7BNG
26RfdKfk3PWqCfsDtdwqytFnY3Kv+JIPKsX1DQvSQqWRvgGRdcJupsjeu668rwKWoJzEJarjWkfr
tgWhV4gWSds72IYfE9xlL1IXjyPxV52Wz1Ggk3FoiHIFOGtIgrhPTaO4SUcV4ipVJjjvqxRkxaTK
s3SIg3lyCSTYSlB+1HjA51WdxQGnZcIL8pmg8bMOVjMeF4glEFByUaxzVkIcqzcUw8IFmRo1kbzc
0mDp43Jyecw8V2zhzWZcqnVa40mVi3vOulmqDLtUtbYmcZQGi5qD9pNrraqLcblbHI4LhpWoF7dJ
azkmXCc24OEq8n2+jhqhgtwn2kH4EUU6J0SD3IZzHkz2DJHwdhqLIZbU5qrI9N6lwV0Uo2Ca4lyX
RzwaCiplLGb9M8vyZKzMeOwdxPRpzAvVDLsQ1MIWOaouhSEm7uUMlIZ/qOmOf/ao0SrqpnAfsaFe
ob45oHSuVV7kNxEuH/0wXvEKEQhadoP6elJLobcD63bM5u1DANqVhTugCgUJysQFJ6NQ2kgdT/m8
855eo9BMCnMNQaR2uZrn4II1TZ5UNYRYvswfK5dd9lF4XC5QCwEqnxJq9C6bLvBo721Kbrta6cyU
8dwDXBrNfYrtwRmrrHVbwXatpCoP020UdOcETfs+5FmyCJ1u28Wc5HCYusJd0yrdIa5fAwiPaS2u
IagTVQRw/Gh/60tSqxJpohbCSjgEw5Vrl3PXhbfS+cOM807xYEj40sRZtfSvGj+rcxTFwnaHpVgA
FRW7rEe3tRvG1cL7XEktVRfwAgRUfaYGNDsstABVVMe0WF4Q0giAhL8KpiypZGBVaaSaXf9xlMes
sk8lTsukrsNj7cv9WIHP1dYltBXPDau2UlS3yGUnfV5e+DFTjRDrtiHbmnbnXV5oVdAiPS5e4aBe
G5ab/dhlmVrG/CYU+tGOwZPWYDWtucKBX+LRI6QI6uPZhduq0pEqs6I78L5NFow7FbCiSHh2kU3L
oyPhk5il3hhhXzySoVqcoiIPLqPWD6rgwYGlw22Hm5dO99kqQu4s9LyPqypBy9bIYUwKN/d7XiXt
LIdNucQ2EsPGNtM2xf208VOQ6CYlcV3b3WTGA+0hBgEmpEPcYf0x81GCTP7YSP4EkwoVUhWJ+nam
IO/STWWSp/r2aW5tddY1qpUxYqJcGQIItKQx1vk9qAjFKUaf5iG69qwqjriLDrTZlE27S3V2qcc0
U2UzH9v01YunJMNGb6aGJYvpjZrCIk9Smq1KPdYJnBjk1RO2gZvuuDbxMFq7DbJ6YwNwPRZCiEam
2ndpvS3kCplR7wp468rR6BiR8i5v26sFoQTVrE8E8U9OtJfI4lABxPGJzWabBKa4jDq9OxqE2Mqm
tSpMl99OdbSxYw1ILW8uF0Gb3QT+N9ipWOFbEiyxXPLqYpY12UU1+hgg0Rz6wGhFIoQPPbE87sP8
sRN5FZc5WLoZIXwWuj1nblZZ4z5C0t3EnPUfPek+Ah6OkR7P7dK2SZNNn8alT+aOJVVVbacofZqF
XxRDLI/DKbwZSB0BQuVadeQzTG18uh+6lKu6emF60XFjhVu1MxriBZDx1MLB4K1LE8MQV6VdgiTL
2vXYoXQzB8NFa71RtgnpTg71PUCFIy9tmGSDORNsdolm07lBJ7QuWDL29X1GI6xmwU4Qqc9SB5lM
tKuiuMSWrSCBTAHC1Qkf3MHzjsMZ0cd6yfBNnut1PX6evTmrhmYt+PCxTMPrydi9CAFOoibukU7w
QGs1VZhClvQc1IvfepzqqzE40bO8KrtpzSAHTLpo2RLNYD/pgLYiCj+3sn8e5WPjAEFDLrkD+GPW
ujnNForXU9XtSDNQhUnmVQdH+RSEeCXtwleOEb1thnxNomVZNyDhIkcr0oHs+OAhGrJlXTrRxHne
blAzy7gpyGOYOrdpMgKbE7kaROH2HWl2VT2hLR0uW5oeC8KnRA++TXRQnUVz1x5MJStV5pVe01mu
iZFsr4f6tLTGbG172iwHhLFf9Ux2ihbZLepEccVbtnEdGG436Ws0ftnFjV88S7rmOsdTjMQQxbjP
cDJNSZnRdL+EJSBZDg9wXiHez6uiqcWqQ0iCtwFg8cEMENo0CfjLdZOax4Y7qiZTylj2bj96WMFY
yy7J/AWa8tjRVebmF9TUEMzMnOTNuBkNhKk8n2Uylm2pfLesvOngKW1TqQzBKTXUj0hOQ+zYrnTF
lCARtJCEjWzVydJejQTrWALOuc+q+UJW2F3xosxiEu6CUZhnW7hGVVqT69oMYoVc0R+XcESHKSr8
2ugZx3xKp21DSqd0W3zCOmSHtio8RJNkzCeIointVNfD3gBIzetprNYsZ+E673FzKqZopRvI3dt8
tmc9DmQy1XWk2lGa2DR82vWNBY+tvN2SzjwuqJRJzRq3ytvPksIJXpUFiYd0hMBF94uLGshkesh/
p/Jl1E7NkCbHOix1HERtq3Q5X4xBkEy8fERCdKqpi7teT9uSaK9EiVVWducNkjvIrPfj3J9GVf+I
o/m6mF2m+jKiAECCOOt9u/OYb6p8LpM+HOOGOsAmCLY5DOM5mTNA06LvEircp4aCHbZZ1KxcGN2g
GgwM6lJXbgDIOqUtpBnSx81gRwVP4eu3S50XZ0HPo139isl12H4yTbPBul32FS6VyHG7W7BbV50/
5br5PJVFrtK5glMjy3XczdkxStMNLYoxzjKQa8WFVxmrT1umzSFDOt37lvbrrhB4S30IsQ1y5jhs
BL3olrZcl2nZxQOv0mSgY7mbkSm2pa5XHGDVRlfzvhF1vc9QUJx7AG0qk+ZmKthwbqr5cQgtZAke
7AP3bXdtQoCTy9LKTTpyxaeGrhs3BbEPqb2QhhXrKNVIOSJ2dArKtaC+irM0kztgf5KOTP5QzwBb
kJ0DOAgxjdNOJxSJU0dwEWdTUMREy4e+gkDoC7nrjYmUb+iGroLM8GRuJh/rnt80hY/iNEehMnRc
wRnz2KcEATvB1zp99c3edyrV3q/gpXdVCans6EQR4656qNcA8LrMXPUdQAexkEtUlzY2otQ728lg
5f3xFb03rSm3lSnJugkcT3ooRsaUAQ/WmEAxO923kw4U7tdZKAYQUPkIUfFmIvxsavyKNhAhFy1P
38x2AAAk/KgmuchE924LtMsp5HYmifpWq4pGHZzFkwXIK2zMUL8eunFZ42HUkN8Jo4ohy1U/5I9g
iRoyJD/Ek8dDXBF2WtuEzt2stOyGeAaGSjowSXCytwWFOOxVnXMV0V4ZYYRiETB6aUXP82rGGw61
fwBl+uMwoausDM+cqGUidW4Vk+MLioBXEpBu1bNw8czTbtUBhjQmfHUKrcRYfSSeXgxDtWyxnrfm
ngSEHg2FVBxHPlrxUs6qsOnri4EFimqaCE/wqihr5XE5rAtIunfAbOQqgpwiLqHW+6lkKVEsiPAu
l+I8mMb2ulzsesnr4mNjcQUhG3LlqS9tks5j/dEOQAvpIKVgXDAqB9JsexscqyyHw8xPkzInvp6a
K1ME1brO8upoAMms28nd8TaUW4ie+SpoCAZZlOFaFrI/bUPSqQjSFM9TedkDtLyc9RjEdZ/Gdk6r
teY933xbmv+VD/3Cyj65em6LLP+1OeK3r3/fri5Xb5X633967az4/dvm2b0yzt2f3nRytb7+8YZX
Xv23x8AqfuXZX5ns7778A7H+B9T5l+aOPxj813h1jDASEftTYv3ENf1z1n/Hrf8+7yu5jj4goOgR
opwT/Fqn/o1eF/gDcNs8gqILHCfyrYr5lV7H7EMURjiKOHR9YMoFrOQrv44FtINQBpw7VNgw48DY
f93rd5qEmsJPmG5g5H8gugVDQO4zyYHgwVCwex3/hmEPRwi/bRsMKxzMLKa4Hy5lzw4l9KLcMeCo
956PWZIaai+5ZLMa7SGPpuoyT4H7kcgdh5IGJ26CqIAXe8N0Hcsg7zYBG/x5z4xL+ooutxlyK9vZ
wyhYd4P7qj6luPnUosrfVGUUxZWQXSxIiRKbhuGdTZezMizWZhgxIG7uVTs1ax4OE4DHIV8J255H
rmZxHbTXkLDHfhyq44wmCGVdv29or7fezFeODnZdWqRXi8Fi7SlQy5Ofjzao8yu8sG1gz4aBnvOc
uoN8vbx9EoGHTwvTkBw3wKTVeXX6ms1lobPbdiz6jZ07rXKC64ee1Hd1t+x6JNOLjKXhvpibSImM
N7DROlPmlWKdilzui3R6DR4d3huv5Y7zDJbaOb3HiFb7arbNfnZFts8h+uynZmC7opJ0T3g679JC
B3vWZd0OvRQ+bHdBXxQA4+s66Wc0HmzWCjgHTqFMo2+LqUTnOQ5XhM4HNiN5NRl2G3ZzsM2ka449
Lcc9Gqe4eP3ma7Sfh/JzbrL2BEBddyKrqQaucrGPlT4bl/B0jOp025UWgE+6vEKVsnbbiTYBVpU/
F1OxnBiMmKpaYzcs4Ot2zuxtnWfBWYrqy3FaqtsqJ3s2AfFMl3THuma+jVDITgI3lOrtq+mIhXTB
z3EmO3MepuSIwjQ7m+pshgJGvqxqYFRChQ3KzoJm1fOgua4uSxPqBBARvhvp4JLRa7rLo0pvizQH
ameZ8JlhwJYEgbebGsoR25I7HfcmrFamdsWq1fl8ES7dfNF1wJ8FZK7Xg5i784HCmd+nIokCMd2Z
hfCY5drvpa/nOyiBHfoxbS+hUGIvm3q9sOoQDhW+r9kQJkueh3uAnfUReImN4KI+NOFcH1yUBXFo
pxtgWcfTccSXs+HTdYv9dM3cbi7r8GqwGPLwsDwNKpQde6J3HIpIXKUBOFen9dncZBYO23aEZJbU
Fyjn1ZGR8PjGDov5JYBmsWPXZnLbelfu8rBAp2EXiiTXNL0Zm8aopcfiM3GVomQAsqM03bkPGPo0
zMAbNAVQKFlbdjvqqd1g0oh9M1bsSEssVmS2xTXP8QLnUq6fIJV7pSj2w1KlcTH1YzKytA6AW2jp
Ti9A76Sp2/YayD03C5OEo8zP3y7OzXQFPJ6J8QyRhPQXOS9WGuiDUvOHaMwKFUS2ugxlrQ91VWQr
grrxDuc2Dupmscp1n4CTTnfZMqWrPgN2FclhOiOvl7dP7VhKVRGSrutXY9C2G05HXWVxW7bLRS50
s2VM2GSx+oz0Mz1tA0tPbSrpaZe5XVBm9vD779oOPq5nPGym4KoB8HZV1gPAjZkfq2IaVpPI5ktZ
W2D0ajOfRKAWsPFqoz1rLoulmtbEd0CRprU71DJzh+q3TwRSoTU3kJkGqcZnbc+Tup/8ZeUiDyc8
DtdzOpaJsU25CqxGh2wJL3NPw8swKqKTbBmfQjDvCi/ooTL5p9SZ/mo21u+tybpV+fo7p0co9HKF
x4lflKyKVD5KdypGU1zYWoOeXO/uuZAzkBYeH0WH08uZRdeW6uUsa2kZgzPXUG0ClHY6ze4QTZbu
uxBYmjYy2ZqlbFx3phgOlR6WI6cmXHUkzS7END+GASNJUBsOBJShEK8Genj7lLWDV5Dr0pVZIrTP
OEL7xqE8gbrwkKC5q47k9SLm2ezG3O3a2ZcnbxfS0Qjok6g5hKHeQqW4u637qFK+fs41Lx5NhJYE
To+rDCoCG8iKxrOxyk0cIC4ew2zTsAVIjQoZ1ecUzoL6lPCmicUkSqArLPDPwwL0FbJQACVAyWXz
phAtUNKogTISpCYY8tCaQ/FOQNEu7NvrKARmaCLm/G0mYVkVdzq/8U1xtCdQh6MxD8crCwa+4To7
M+2w79roWvb5y9SVLz0Tu7Gz8dgDj8g1kH1ACe2nOgUs3gPtyatzPLjzqDL3jtp7zeqzweUnGrnz
PkpXom1mqICMF6/PfF1F1EGOPHeQh9RptFqqfV62L2+Js23duW6a+xloiwixuOAjUoYELG5FymKx
QJ4slw446VbVyNxD2KLrCdIU2Yx0Y9ubOoQ7ltCdA558eXvfUt0zuwFSLOS4AHaueOE19+upZxe8
xkaFojmVBCehBE5wFMULmE54je0M4p/0fVSxTolWMCh4GKOqHF48u2OxZGvRBKsRly85y9hWLtO8
o2kNJFgVfRxL0R1RvWxIjsgNNNFuI6rn2JM23zg3FWcTsbcFl+uxcsX5WLqkBl7zNO/5ralIAoyT
S/59uPwzoPstzv37XVEW9fPn4uFHOPzdXT9D3f/v8PJ33TZfW5Ne+zSgOeSbBot/7EH50if9e9/K
2/2/QmQuP3AhiOAc46+NSd90oGAZgv8SAe0k9NsOFADWmEQSoDXQZtCjAggp/AYkQzdTGAloX6Ei
4vS1fePfAcmvzR7fdaG8tpAyQRi0HIaMEPQ9RpY5SYOhp82qGRFOcuYhdc/qu8BzvWlsc9cBG63a
oDAb3BABFb4iBoDUrto6AKgkEXhyOK3L/mihpqVM9xRkclnZtr9EAd2LBYCyeCJt9TihbF1m/ZUl
/cuQF+ui16u0LjaZIx8XKgBxDsZDXs8jRZkHYgywSeXH2NnodmgEV1rwgye31Zy1q6FPV74M1jj6
yLq6hbIB0+qLrYMR/jx/eO14/k40kL5A2y20ADEWAgVMoVfz2/TBRgBVg6CYVtFkljia1kElDsDV
HAba7bTMwljndXhgSIXgtqqtgZUt/HNmBQcaZplX0ZhCyj2eDGVfAjRgR2z6pzZEYj82+6yr6doT
2SeuxuleA5VGSLuJAhv8k41gSKl+2AjYCeRBEfxF0Hj6g46hDbVwuagR9BVhk+Can0ONEmouBbCX
3GbxUJFJ0VJne4iJs6g2pR6yFZJ4+41rnH+xqu86nqDK/8NSBKMYQiRhBLK/EL829H8r04J2bjFF
NazKCLKCS47YeJeNFFiL/Boyd7H9P0Sc13LcOreEn4hVJJiAW6YJGuXsG5RkyySRSIIZT396vP+q
c6OSZHmkmUFYq/vr1UTQT1gHwqbnPjk4AeFY8lCWW8LugGS5ahZepXkdXrbV0Dnzw2Yu2kbUeW3Z
Oxz3+ECDlzlS4dNSreuSFhamcTnhuva2+Bbd1TfbGn0cB/A6jWH2DXbfNDB7Mbt/L9zAqtnSPt8l
lWAoWBEN/XzieJdjHeKtbnV/irvGr1RtHqEkA5eQXzWgpy3Ub4vzzyay/OPWkKn9SkmQ+zyGbDXV
/csGx7wwcZOpuQtembK/h97S0kPZe+pGC9UP2NTQ8PlIZcMudYpNYZd0KqaTG+qw4lileZuiP5qp
JRUqfVlpSl7rwDXF7AMiYV7M7xbuCpUIltPduUPqIDLzSXxtQ6Rux/h5Cvz1xdw33FM3Ws1fW5+2
lwQ+fg4eLcoH92ljCMcIA5S1Ft3NzIBY9c32MbRzfqhx/T2O3GZzsiQVtds93/5hACkrje6H3AuW
pVh9+RK3MiwoD93BsBENKIs/GBlyiAXmRkfzl9URUhf+mlZ7GP9JpuGpDld6MD3eiT3RI8Aqxctl
ja8lz3bbswReRuw3pfFlPgADq1DJnLpoWMoZBgVcgXAv4XPc0L0+DV4dfNk1vUqIK7+kkYRMN0co
/kgLc88NmTdwd5D9sFWmlzfTfICNU7/4CqRX54vDOtpiG5f+zWshPDvDTF7HCa9qO/3xVm8q0/kZ
B5zJF8gcubCLzKdekPxavou6v6mxbtZ4z8Ehdbnqo/sm6hjgAhyYqT/YfIRv/uDqZTn50V0/j67A
fXBIh4Xde2583tfkhWoOhmMcwc+NTx6lIps4jMS5QwclGrj0EQlu99Bnp/X3tPPvBqVsRnagQXQV
sNmW5GnUqai6Xk9VyKa/W0czf6f8orwQPAxeCztmUpuKmC3KfB38xe751Qg84eXCbcMrL2ttOxZq
THkxkG09pLuoNgG5sxM18AOzT9V1w1je1FWQWAqF4z6E0/IArV/lfgeacOtGdQ80pfBmvWTOmqFY
g/ZjStf6yKg7OLnREm1zf266ac7R6t2C7AsufRt+Qbbd7/o/3cT8Ipw9iXfT+7OgUsock+XAovvN
kI+eTTfNCsF27GVT+iPgQGOgKJsx/KCBehnjJMxWIvps79k3MJKbbQzPXdw0WNfBWsZJwHPhrxKN
o3gJjfgIxagrGMuPNsF3WYQnpP2oUH4LDIWzF9fpBjSIMw/jEN8sC6zl2O4vEowoFlaYWw91IfGx
3vZAHEax5lB3yH0AdWbfpS6Hfs/SJQkrydK/Yv2AvTxftFA6W6cYp5uByr23QRaN6Wu4hSKfUmyD
AY+ataMGAQM+vUL7BlgHMmzrkWrbnH2tx+tWRT9x0uRl8jUa//DWh3+ewfTNEiJMJrb9Y0t2l/Fo
n8s2NAUJXUYkpPUGYj0Qy1JJNpazm9+RyPqtwIC+zo2R50ny9yGk96mCI2qDLy63NoeQ3gAR/VEk
ZtfT59v3d7yMqPI9OT/zhQRnug9AcpTaD8EMRsWLXI5yqD80Ye0eBdY3lqL+oGLVZ6AKU8Z4cGn7
lZUr7Yeq14C4oh069zIfg23qL8Zf31ORjkWfePwgoj8zWf23BMbmg9noU9L0cGLlaA/ChyDG9zA9
zwKGs4hIJkhtgQlRL5tgUSCmsRbNdAOP3jsrwMjHXk43TqTX1Q9jpem74Isy72S9uvQUV0e+JaT0
e1zrYnzWAkCkB2/H0MddL+x3lDYyn709zBvnRdkqxgOtKYeyk1MUBwXdu3vo4zSHqdkXhN2b7Xfc
+99U1kXf+exRtUlJPXZX7+GNix/ZEN83hK7V6jF34Mq+OcXwlMb9V7dMPHcKGwGwST56C8/IuDbn
eakPQdKld0tCzkmHPgAyZ9VvXpCDaawPAHmfQxtBaVzhuJNxe4fPvJXCN8mB3VGl62rp9Jc3+D0O
KzBFWFsBaMoUtwOlv8dmvT6vJszJSD53qDgLNaAy9kg9yGDyT9Lb8x7GxaAFkEdwc9mK4hOPue/Y
AnsxJv16TxtfPslRu0tU909B5Mmn8PphVncgTXnZJNwU6OH+9+11Am4Zxr06/fuP/uLZIu3wB3pX
KSml/cO/n3VmqS903N720Ye+l75N26ju2M7aV5vYUkh//UChbU8+zIuim3BjpxsPjyaISYYFPlRu
j7us3unZcpi+jKHb82GFozR5jNf2NR0BoqzjuJ6GLX3jSXA/1Ds60GaZDr1wH5vfvnLLk2prElnu
Hry8aXrnBOeB3MTnMINQ44soyWp/kVS+dGkXFKFUMjN6fUpqXTRy7nIvsk9k7vbjFP3puX2nA+AE
FhrUF/WzGKcmh56W98ae3eq2jEFSwHojuCmhA860Uzeb8TOvjU0p6PAwGemX2qXpWXXTswuX+2Zm
XjbH4mdpYwbKzqTZ/jOn0s+ZgB9uEv8bd2m2pfTvktquCpc3rCZRgn6HhTqkw0FApMxxhv71URIs
VvZlHIUwrX2hCo5vQY4+1kmL08yq8FzbX8uM/nROt2+2jPqhSe3feht1zvX4Z55h0I71mu/7IWpF
d2SWTllo1/mRrPRRytoWu/X8S+T599a0kFhZC5zG4UkSDSlVqv4iiZyfFliptYVyB6nkbzzGaK2/
bV8PsDaFzvvOe9bDFuB5/V6WFBeg8qLbQcrvNmmSnO3qxyWgLr1N8qz3YeoGAgriGMuk2EQv89S3
D2Gb6Dwc9VBMy13SeU9r03+zBhyT2FSHu0v9mWtn7sjav6dyErdbJE9qTVrIX90f4StYA3CosqXG
f0lbjdKADqe69sOMhKhxZesOvUrvEwuWR23BczMFpKTr9Dhd3dzZ9mC0d/RXnoU3LwU9L2GxdzzI
XX+vG20PygfumGxa5wtg6YzwuRAW2uEUtLAPWpberjAvDzZR32CyqlbFD0sSYZ8bfu3pnM2mFeal
q1MUTPFiCjr7X00XrlkCTzwcg4zHnT2vDiwECcwTmfwfj6sKB65XBElvYLOuZ2vH8JYmzkHLNO+O
wEsF13jrbVHVR4w/j64uUOIc4shwMJSA7oAKpxkc2ggyXA0yj6wr4FgNTVjaoo3T/lGYuQYsFA3H
WsU8T9ggizZqL2IQwyFKulJBqzylcXPB66yebC9ySQIIPZs+z8mg70HNN6AVGK1G2sVVUvMPVc/k
LBNCzm6TFzvVkM/25uJWry2uFL9QgucDl097mxyaHXwZ08NDOgjgaa2FX8RMCdLKnJkIfgcsqqup
W+5Rdt7TdGqf7NDYO8Lqu2ZEXqKfvFMXwoD1PfPTpPt0t4GpKcKNo8FZ6HfQTjf40996s0IMdkGc
B8o8Sb/Lgmg1RzGtr91G0yIJ0yAfgr2tDAvbXM0najry4Ax/g9wgMprWYe4jR9EjcV10GuQG6zTN
Or6xPIabe/BRs6NMnfzjUNM2p9HgcD34Jo/oDSPKZcuUukMIh2B+9WqAx35PxscUhf0WhgZQ6Hxh
uN1wChtQpAwsR5ccpWcOYQpJsRn7Q5dGqHCAv4D+AV9paPvRNyx94sl+3I16XBeX1y2zmZzwqjbj
+lugJECBjmYvPFn0qUWcJFPOjcqjuTnXbpKlIeGDN06/VF32W4A1ku5VNIc4+cQdQrQo3InIoctW
rcbjpKDfcZ0UOMMGaAf3/ridkgWUh9jCn3Hxfo1C3xCn7sal2bJdo1gjHR1K8H5/efiIRblmVIf9
2cMGA2Dlo57VhZvG9iTwWKBJ67ftKkugjrkd/fiLIwwge1woy7xnWnY/wfis+MsWA5AhBBAehVOX
xCd/0Gs2pcEXQ8eNg3qY4S7ucN9Xfa0eDnPYv7XGy2OAehH+NPDuV1+plxk0grcp2+t7iu1luhON
yTskpjKOr+8ZwYkftV5O6iBf9+AmCFuUYQx7zyOFc3WTQ/2+U3r5bAm4YIeDvhoGAZQ9fWzW+JmN
yZcZ6/tgSJ9DKW8Tol7i2NzzmN2lGhdhM4AQIU+xB52fBJ9K1n22suTOUvm+AwxH5ON5ivmczWD3
ZtGi0BH7yZkazWnkstQzL9C0YEIxffB09OIFnsr2AM+uTcgtmvawbcAyivm+i9QLH+tHEvoVp4Of
MfABWQcySSV3NdjJrWu/eDw8t55tM38coODjB7ZketR4GkWIqjS8brBJniY13DQ0OYyx+k1ayB/j
UvreDzB+lnlCPG68hdsbtiOMjbDgzofw3T9p9xAFEMJVgItufvAoEydBSAZI6+IDaRaJl6AvnUwB
2kFnc3B0B4HzOBTpVE7p/DVH8almewVYlx48iecA9wW3ajwf/X5L8y1gBU8vw9CRQhjvdkW/Xjdn
PcgQ56C0WVi3phzUAjAZwH9cRyazQfeLJ0DY+xGF4pocgykE9UF9cDx00WCFPqVEAqoFxLyupRzX
FDAlsA8lHmMsOvA6kCN+SwRGcs5SVK2Rq+Ip2AHRpwycVxzkBLgoDeI271uLAzBM0Mcs2bCPfd50
Bp4ZNqLywMPBFRyn9ree+QUWaJqNbX93fWfBAcORmpNKyQFtvXdIDJi72aJwjPo86cXB1wstljgC
nRecm5AgzsD6EfbjXiBtNZYkHpMMbUtmZX2w8/Z7dcMHR+WWTsNQMigXGRHRkFt+MoP5Wrt1gG3D
2zKMcrIuOwpb9sdbVtB45ppms65Ye0Pyme6HJqIRXg8KYYXBeO2Sj6aB2q5T8jpOwxGI8l9/Gd4X
iZBDrdM3AAZ/ndjeO7KACMOZ2yzeb9A6j80WXGblA5et92KrYYOLBBrB0C0H7eh7p+PHIagjsIP+
L9OnX0NvGMpfKbIhWavYJGCHMI6DxHAT4eMe6l3epcH2a0nUD5+g5XQRed0W/8yp/zABugOM/ltp
cJHawUVONrkjNwczOgJ9OPxZ0VzkbHU2B1J3XMNEVr7cb+vBPUfacjBsn5wH9F6wozTgHYZ1znm7
FO3UfYrJwwXszTvwYnWuG8QvEDSqrNbgJKfRFOok9vhzT0eYI0vOQyKKZTSgUTuklGIOhNiv9ckm
MH+JB2xe8iDrPLnnDgvKX1DA0eBvawdzOwAB4yoWz0Mt01eeBtnQJPGzwDp7Dcb3ZHYTUHBvOsTI
/71G+N24NZHSktS++lF6lqkNHkAlXeu5vjmrkH1q27FbwSSCCn6XZHgE0KnXL4MdRC+Y1Pb478sx
3XXV+t2p3VKW75q61yEFUhkiqFM0KVIXJFy/uhAcJ6IgEyFzidELNI9szJ7QsV3CjmGfzW10dEGq
PwMcdLRj8h0ZkP5G7IThLZv0J+I4OFFjnGw76SFsADDjCUtfgTTcWGTXHi1rP9KIj3eTgMI9q+5T
+gE/DDtIqWUNzWcvkwetm+Rp69KDCOx0s5od9NX1t6b9BoSv7byzbD33zoLv2vXm04y4pb0JyRM6
r1u5AiX7RHbmmUyJ/+Q8ae6iYQizKArml0iPZ6HZnNtlmS7tEtOX1YVHvdX9pZlaC1TFH4+OtE/B
Fj97dEbZsUcfHPAGUkH0eU38+qZt9+M642qP7XbXesn4PIxoS+J1b8qgj6HAkLm+EIIyIBkg3phO
XvtFc5wsOrwZBfvn6o+vyx6wRxzuKIIJ/W4lbqN/PwpQEWbfQu8Yad258ZrtdZLmBMhz/CVGGeS8
BwRiTGkdIGEJb7VcU7D0w+BlmiXkLQhdcmMWgkTDzttP2kc1LDUPnV4q2qOyaNuHFIEm1OExut4b
Ca0T5ysChc618L3HeCia/vc6YMHvIe9yx7q3GcEj7I30K0oaxGUS8pLMCgiojW+daBe4+/Kc9qO4
jJ6jVZvkUJUh0jRE5tKJNdvDeSvV4s7AC5/pMgPZlcPfgO9lh9hD4QRx+Pv0M6H+djBmgY1S/wX5
3leBGKu4Tvv71kNPah4j0cU54Ik6G6M6BeprwotAKQGJcDEZp3t42Lu+rzbaRCWkmBeov/Z285f5
OajZAXVkd6PG8W4367cHt6kcP7ouJSAFXQK9NjnSfgbQgqIZ0P1T1NGjFxEkAdnyaxGa5KlY2ttt
nvMJhEEV7AqupBohCo/RiTUe4LKctcEMdVFDHzEhGN52gvfJoox5SDfA8Mn2KA3LfUaiA2y+OaYD
fd+aoT1EAhlIRBuwgffTsuuXKIybwrpEZkHabplOg/nUKEimYZAiCSPTp9Emb5hrdOeFwAUT7MJS
g/IHWb5dhU9+UHv7C3Xwpxjd+rLo5Z5o/1cDXvo0twiLdZbUGcMBGqAiy4Vuzgi7jnjLn9W1aqoB
ucR1AGILGY5qUP566hD7Qg3K72uDfstssBLqulcZWRUSKz0YiBGQaiIIO1JFicrSLpnO7gpZ2lSf
YivdOcbyxM13DfSg1GxX3DBSISGGc8BohDJUfRp7CKIQytGsxB8pa/dish4u6lrehoaLQ4elq/CQ
U3f2BRNVxOYXL/07RzemTdjx36/p5OTOCvp0PZv4uKEUh//sBd15ihEHghcRNYc1mO4JrO9IcHns
VLicHTx1lU3thgR1q6DryBgGID/7QIlKKMDwi5iFzlkPJ1RCBLExEZ6964fJ4JgNZwInAJZWeP3b
xgiZuu76O//70oN/oBIgrYtK6HHGgvCmoTkk636fTstlWjVAfCu2fGkMyJoA2+VIUa1ve1NZv+vv
UCbOsIgetRF/9PqlsQaOK3D6Etj0XSeCw+i309H3/SYTf6RBi0FBl9xxbvHcTYSzuZ6/F+XiYpni
N67X58X1beaCCVYSAPnMj6EjAG/pDvs8fprnRSGnmcLrzfd1hbEe95UW3oFC3D6LqU9zbVqKoO5+
grczZfO4v9eCAs+pgzTTiGu34x8SJK8xZMm6h2CDoy2ymy1RB78yaX7AwqEQd/vXxMKpFMHwOCNY
mxEznqHwoHnYNIrtLoaQbdI+sy0gZextVfLZ4ojdULau3nphjt1Y8bk7RG80F+8T1yYDl/B3Ifp2
gTyMrK/6ieR0HChC6LLuEKT3rhjTshzjxZdZvwxbhi6LFSGnL5hhhuTDTm/lTMAAWXKCMxPmY1OL
I2vSOuu2IKjUsO8ZVoYp12bE1tv1YazFi/MjcXG7l3k73SCFTgDqKDyAIdx+5mWpb3AbsQzH0RC3
+rFP5Ve3ixfim5vIEXIT4/UTcyjuQ1vVDAro5PMKCJ2HmoGzbIkT+Ec1OEkldViF03KVvxZQ6UtU
BrMXl3TQQzbvQ5Ldda3jjxt8RgcyNV+mts3ttTqOxgRls/TCHEHZFGpnlLd8xQoHgJnBdTwhvXeU
tO8KpwMNxGkPnxLcc3AC0KvPUQWUjVSxTn7M8tSunj60nbXVuGTw9QF1Dva1welSAe7GVIkz2G6t
o+WG7xTBk9ohzwfGxlPDi2ubR39ERHJsYH9KiN1TGuFOnZti6FycuQHYSKqaLFRXm540HgzbZ+kP
n7FInpisk2wL1WMEqz7+FfHbpfHqwiIhD10tyblU5h1rn2n9EQw+LyDXqXxFNOYupHdxn5vOG3EE
cZEpEc2H2K5/VY1YY9KsZQ3MLa9lH58HyEpSgVfRC7IESM/klDWYXzH2+tjM3i9ucZhPBtpQ3Bve
Yv6BekFOC0EiSp4Ruet5QSQMlQiesxKu+pfclOZi2yUocX6NRdIFQxEOiHbpVrxydL75aOC18Akf
LAEiiz7mr2PjJWl7HHqSH4ix/mE3G86yf9+blro7y9FtJ0vue8dQkP77lr1+/99n7aigfK38QSJO
e/73fYCa5vz/X+JSg6MKDQYZZm3OvU65/O/Tfz84BN4ABT0CQwVn8H//8t+nRi03CW3bg+wU3uNG
cH3u1gBw0vUzHNdf0Sju4672Dx1xt43nmePu6JYtZtK3k1ohSk84fyD0VEmEDGqP4qHXQ1B567hC
ppQ3wTXJm/C1BqnkfSdrhJr/mivsJvWI5MmS+0n8NHtdpXr+oCndK4tZGUAI3U+v58MwTxJbqVmQ
kaIxkhUh/pQmzVc/3Z9p+0DjICm9ELh/mwwIw6JsxDUmMhNgqyxhPN8nmJ+BiFHwoQA3XAj3f3oU
gMhsA3BEhOCHcBeW2iLql3rjqUdNiQX4EK6AmdYEmzRCVAEE8FYtAZ6RG7yTFmmaq9CHLr0PByq3
1xGDHBLkmbJBoxqX0E/gv7bZzMOfxCAPQFzKCqIVK1qvb18BV588PnxhqMsRrR4vHAQmRpEYxY3+
QOZmwL3kkD7x07JT9oY1IazogV/QRVOUHiTOsWyhncTzki0tahpUbXD1UDtmJuYYgTFOU8Hj5g/z
fVv1+6VD2XSzT9tvAEHXEtB8s2siEUTMU2vTDecFQFnbv0sZnKc+xKMufC5rqtkBjM0LGw1glxbx
FMnRSdmNqWMT5LJdEVpby2imGyafNBCKrsu2J9v/1i7+b3IaTRVdl/9/S/26iP9/hTtWr1XiQ7K4
LmkC6ldm/xb2vw9euPAcI1pClGqOAYII9kdNfSRJ/L4ce3WEzmFgIg+8xMSlAhZIex0SMBXjjr23
c7RJxFuH2zoEhzw7d1mUufMn/jV6vndOZ9xKCycQViLfAUsVxyDF4ZV0K3YFhJ07KicIWBAoyqhx
NKPe/ifQ8XK70Qjm0IKg8PBHG+ZyjZgOeAmMHajR1e9JFYY4VIHjo69tQ9x9ffgWuxiYrCG0Uib4
PYzGL006/N6aKBsIIAHgGhyTY7AW13a/nWE05VaPT9OMmRrTNbtLdL9Unl3fNHEMKUK83PsadYUM
EGOHJAGlwOt6ROrcg5cGaT76DkmYdnpCXmsW3xD7VEW8OYK1dYzWIIKRscy3kZ1PCocxwnU9ZgL8
ahhSs6JnaeHP6jJruSIXhaxwerdj5E5ZNwpAfHRMkZvNsKOeV7p5Zw5DrFrmRRZMNW9p6OpMrCBz
IrtcyRjYtYyFr55B/r1vOFzvlWJ31AJcb03zydMJcsqBPqJ7+gd8wPiyJUbOzNXQrBdwvvxN1yd9
IIlNMONhw/SBFQU2fMAWjOPiB8AsoEf6eEWuuUNogmjRmPlRuD0yXNNvOJvpeezg9qYb7sRFFam/
icpA7q3CQccIHi/I2WIsyg6aM3cOwTW/6b4FGVK4Ny2BaTOjDiNwxzqKGxvXpW7S5LSdCIUNR/cN
Lyum2oTxcvIcRAmxCAzw4TEk7T7EhIVgKQdeY31GekUXQI4Ym9Bl224uOFX/TCuHs1uLj9bzt8ol
v9D3WbwNBV1jdiV33yBtDFUzQgsaYzDzHRZCFfbNqyjUVSRA2lNNEpHXxppjHyEuHq9zFSB+JeuX
KK7XA+/Wizf3yZl1BnUZj/BmdqarhI8TvAvb42JcU8oJsa2AIlHf7n+4moOftPkM52DNrE/tSZjm
r0Nv0AYCRxOXbz1Nzc2O3pMHA6aEcKT/l4h1RbPp5mAtvGsXuU94GerBdB3mJ1B99huM7Ih75P2m
Zj0ho/elF/4TA3+NluAp6skLxjDAvYJSMyUBy9fAwRjE+0tj6I7Yby9pCi1W6aZAvrrQXD0RCngI
9Jsq9I4LYhwOOPlS9JJwV1Vbhwc9J2Cmkf4CWk0g4aJmwyQV/qiua9VPoHn37hmXIholsdXlolgK
P+V+9cglgq5yCrSCnLK38IgYe6MgIsIVe9KmDoSvu+k7U6zGIlvPBl1gZVd1OsmC1BRmliJlCmgm
Q8Ek0egiEq2fRRSoakQMBcovBP+hw+tGwh8UBjce+qpsHZo7Dx5u1rYOSMHUMDj5F4dLjQyiKxau
gmpk8oNidsUx3kHs1WQDNrx1SNLgd23+tD05oL7LuIHiuE4nQi4Y0n2CDTmSMUe9/LfzP4Tw6kfU
wOVGkAlXESqzAPhvrkBt5940j2XjoWR1bYG1J4BQYYvYwc55GiGdQOSCSFzrSYhP/o5xCwtCLszV
OW23TxapFEsAU1lSRPEQkthcZh3i6nGPKT5Rb2+Ego0FoDTrkfbzBqBJExm+I2CLg//lK1cig/HK
6gTyP+Wi6KCkNBojVTRif4ga7897XJ96C3EybhN7xEEYVqLpcDeAfZpki5lWSdMVCmcJxUyhNmW8
2PfF5jCf6QkZsSbfmxazQ1xw3ESdIh9pwE0ijNglvUZud/qga+uAWCFFObk+g5nfHhG++iODEv7Z
LU35b3EdiqZ8oKKU/Ywdhtb4BGgWtzfxGGKFxnYskTpAjgtCcwMEb7eMlcuCgNWGyRpRj2Zo2oCL
tT4aWQVxs6HrzQBrAm8i+vmoXY9OyieAr5BkggTKCuQKZz8jEDlkZt+1RkPUYhwZbKIAyJtas+ba
S/C2v1mpn2P+wPOWgILCOzjASCEfdSqu7GoDzYD3h3HyC+wTlQ8Ye4wdhVE1bZKksMMxZGpNoaSv
yZeVG7nBeDq8xxQKBU7HEPc6JLWLDtV4WlhzGAcXQBXSFLI54HcJKCa5po+Zwgtq3YZzHFf8BDMv
QLucNR2mdYRQiDzUjLw3aT7B7x4B4sH0EMtpotFfcq1HtrjUEe75JbijeoWsAzv5EF1/HuvwvHO/
APOAVPe6/Aqi9mEhXpEm7euE3ZbRZRwL2YmojBJQZgIT5rIA1mweDJHI633e4CP4PI+j4Lkn0Muw
AKtQuUc3ge6yoZmOizX0gN36ojHWKYg7pKB3hMEl0ne2/Rv2mOcDs3fE/BgU/WTgW0blgtk/wFhh
/IkSF8pLODDv0HSYTxehr4FFBIN6a552O2EcD99KtxkcuJ1/bJfWVAPVgPDi4A2ptvfNYs83vqCX
LQku075CP6v1x+y3GJVGHQL1Na/wQGGuFH/9P47OY7txJImiX4Rz4M2WoLdypCRucEoO3mTCJICv
78vezUz3qFQkkBnx4r0bUlVYVMplg1f/iPRerAinYZvARNm7TKpVS1LAa2gJkYNCXBz8J1lunT59
H5sa66CvnRCzDrOqNn2a5eBxpiQc6HiJf1RLnSTTY6iI37kjtMIAfpWoTD13Q7k1oN2QKyZ+F/xv
+zmKKfcAW3CBaMUqs8rr2IilZxRfjo0qpIkaXSt+700wZrbXZ1TaNmeTW/xQzGTQujqTvPdYLaUf
+QvT126tMYDD8gJjVXoqJdb8nnvagWwU8CkuuiZ9k1muFrVf7owke1M9JW3FIXEdCEisHBxrPDu+
2FS6OBFtXLhcoW1lc63ywuVj0y88SqUksK+lEZN50aKwict10Tvd2RAFSoph0zjU1avldR+1+9YO
0VeZ9/1WWvA+wOApNKEOuWqftEsTPNaUGCuGI7Nd3EapDwfLjHaTJzA6KJN+cxrJruAgKmZGtnWO
Xddpt6bVqV3VpvjdHOIswDDWfc1oDs3lR7f7ZaHEeKmVaa4DoFgIlAmKSt395E4LCMhvDlZBOk66
3bmZKcgEYvjE5CjMhPlUDkp/JA3xg1bdKV/5gW3gnsh92pFmY4INWGMy5VUbfGORcxji9CqO6Wgo
gGKUMZHmvdLBrhkfPDelH5+h2LR0cB8Ai36jaoz2OAcfNyHOiDb38TRoEGakQdCOgJcXJkG3lwI8
mZXSiFZvrllnKy9oiJEG2kVDdkYPjx0+e7k1kvk5Kjqm4trz0Hu4HBUSHBkYNx+Xld9sDAl/okjt
PEQLxm1b4ow2kiW8CSZb1j5XdkzAqjeWxZysyQhS19TmKucMX8wdpI8iNnezVr+OY3otdIb/XfU8
ZP1r3Hs3fqK9jATSw4gCI9yKtiQuy9040rr22fwmS+019R9DhnUdkbSUXccQ9CHGKJRszI+rTrZw
2poOlEknw0kUz5ryw1iDDuhF+zEL/oI4v3ck6XP4GpwHdy/IL07DRYUI/Nb18U+eu0gomGb0WH0A
JgS80+sIIMVRaOWxsXDxT5ykfscEEkvMWubZmeKwXuN5QPD3dtATTybJunE6zAWpCd2ls6E83Tak
I/EY/uny8SUVzrAVVcHjjodlnYiGYtHkqY12jLsajE+4yi2sO4H4k4Hi6lDiy0jGL1cEm1wHieTp
yeeIPY833Q1HDb+BRCeFOieSFT9u63rFG8A344w57sCMcdiQHPQpFxnotCuSoIz8AvJRVfY4v+VS
i9Rr0srVjEPRjv51I0ZIGjVz5bbJ25D22iGoY38xBLjQ7D47aWb7DyE6ZOb0506RsWt9dJ43pnpr
LvdvH3aIL/s3OrmRW7IOK2vcm3Sb6yrp7nhd+QumsDWyRpZrzvxVpCc/zLTOKjfbtT6ghDZbiC//
+pps3jQkcei2JIvzqcaVDbbAle/0+2BUGm7tmTI0tN19Mfn41gUTi2wrPbmF8brmj6oXboDvYYi6
vXCMJnTcBhmOKGyT3nla9F3VQFcLNEwd0YS3KTdfHw+Klk5PCRiN0ErQ1Uw0vNFYetNwVTHYL9Bs
zNOjm1viCo2ihd57Z6EEzti8eINGAilSUL8ENQG77OFZRlNtUWCthP9hbIjEABVs6pIRh/h/OpLd
E0bAYduRJrfUZkwpwjqP3wfD2W80H61u/Kx1JmdWQ6vl62QCFq4XnNSj8KCm5Dr+Kw0Evc5n7IND
74jHfav7tAazVRCfdnadPTcMw3z4ks3LFHTbqU12j3+YDv5aatd0BEzTR+Wrnnh/FgS2XCRiiYhd
wb0R8zK3H0PkHpxJO23kyMVom/XC5nIMhnonAiaekZ4TERSIY8OvHqRYlxLxBBCSPtt+ymLAID3I
iwzzlV4V0zo2swFeiXHqKqabnohfcvvDiZFMo/G1LCKoXb2/SBMUaDXF1wp3VDDmHyDiqNOTfFOO
cziZEujbPPzOzfxRdtAORRv7G6o8nI5Il7Fg7gzbd+WbB6hl3cYcyjtJ772XWNCHomZXWraPwUlQ
6cw4HBrv5lswQDnDf9MxOmeT9vU4suZS7nETbsoMtzTAxleLQIxomAs+1KSp136zbsRHrT93jLTC
QjO3EZHPOK6CR5DnrDzXR8vOry7R50Va//itnoW2QkgqofqN0/AN7G5l9uOFF+5sDi90AXy50rCR
1e3v2G+epOHLVRuX596QoW1QeZXJjHUi0b+tRyHsm9QoMHms6TsbbWslnP61C0ikpBKeR8aF7GnZ
wm0CRvcB8kRBa63qd2Oe863Z+29DTwgyD2hoH6WlNjxV0XhOaNyzhKaViYLkB9iCozx7UalaG1G7
wf/SRfZFTk61LIsRr0CMUa6K7olZ39Fx8Es2D+tFo9amSwBikv0tMjgo+pJJtJFAyvqBb9kRaea2
B3BlX5Bfll4mvwN9+siTnGfEjV4fz4kNVuHR3YBBSh1sHjpBXh8buGFd4A1jQWl5a/p0WHsVJZMF
vsHPFRQDGh96lErbeJbLJNxePV4QkJ8ibG3jeUpLXkpk30Wf8jxFP/MANa2AFrkg6IqnNV7Y/qPD
PtMbHNPE3ljC2WAicELdn18j6ZerB4GsxyOW+us+z49JMXFmuhXT1she5t1YMEb0sZxxJqPQgqT0
qm3qWa9ZHxy0EgOylrxVOA3bsd5hSkDh5vf2k2CT6NqJkWa1SI36apToOLUHKzbGNjfhFeXdRxcs
65/E7HZQHcOGOz11vVdvFKdg8i6cKiskyoXjjnBdDYCTWtHtjJSXbGA67aTzk2Ul2GAl7X+Bkdmh
fbYGCKuMpOu53SeOgat8lOCTq50BadCbywPew3M6IUC3BrjG1JhXQU49Rcp88zg8DbN8//9DlLq0
wrqej3Njr7JIHRpF1VvV3drLRyJI0daPxTkX862CkRRl6lVVmIvycQ1Kgx9cGrShCX+Mm9+roL7z
4W8702VgqvilageXcBx9m0W+920YhH4BADjq15C1CYb7SzcIxk3ibVvbCedquuOjf8zTnkqvO2Ls
C1WNCalepTFU5Nb71rxTWVhnLJ0RuMwGDI3cNzOHTDrpiNKxjmDeHB7fiGmXmMo6rtXH0CVV9arB
PbYI+m794Ai5rboFU/XDa7fztGRFyOsWlNMvOKRgYQg3rArnBKftEzARj9xQ3OIswxktovOMqgCv
6XNyrYepRL/UfnDJJpI1eW6BryhfmmK8gT6CjwXeOfcYyM1tpIV+FDx1PlBYjO97+5EG7oNbX/9N
GXNT2kF0Ee4UGhfekxFLG7PwSh+O5uOyctn6EyLWLgKzeWUk/FUV2Sr1+JvMiDKOIEBdGFdSe8mS
kvbFMYI8dPHhY8fIt2TiRagsDul59v7BHzExNN6NvDcWmLs+wJsAP7aHe4pVJRDukVbw3aiMj0z8
2prmrgINJzBkgmIpxdmum60Vgihqs5n6MQ8uUxctgm72w2QCzpiNxDbsFFqZ7kEvsFLvKTWwh3je
zk8VfwkTG2r3Xs/Trz6KzcNzzTuK2strkdv4DOvIee5J0JStFm86ZUKi44VR04EY2q6I3aUIrLcq
AOsGs0MXxKB0qltmNXPzh4fkConFgeXmW2g/IyPcTvsdbO1ZVN0Pztqcc99d2k39zzExckzcaEZy
B5xnrwQAi/I+GUJggTqBSr5UxIdggMEQGxv/pLvrRqPuatvpkDkGKQnwhm7UactqDm6y4mMdU9QF
D0S5X7Rh+jHGBldzkexy8qWBYT4lXfxTevFuwoYbWEGEzxdihkLXqceFImCzbKOKNtvVqVOSLztz
ds1I/hA61QPeW0H1QHOK4IF1frzXAnFnQgyN0qCK1z+6jAGkPeU31A6MsznHgjmQEesCv10p92ya
wxlMSr6MFAU9wXsF0kAXD+QeX+o0EHH3xFWKQe4GTg6mELseeKttYOYmy45TwTNvmj/GYakzwe1z
gwBH714HhlVBrPOUTrgVDb0/SkqEwkUZQAp6d2EnF7qWrRUki9TTrn6A/FiLDhXvz8t4lY0KGIru
nIbGfirdhxgR81tVhc+gonjDk/RUuQklYITLNV1nVv+ZxEfgEvW5mIdLxZVbEO1tgvhryN23zjJu
c17uH0QAp+thdskHGwB7FUWqdc7IZAWpeegmH5YAaIw+ReAhOVivXXybtUDvLYxUgczQw4LkVJ4f
dOGtrP6cpJh2JcKkQOOQE3KnX3kSSFcVBqbsVnSKL7HH54Omede7jpyb03/Q7WyBhyRh2tOIzILI
HHZwOuzRrXYdw4ncuJdMclZO0L0aTrcCeLOaB3rhwQPsPLk33Bk7s5NilczqXk91fci7sG7aj5h+
mEtpFQ/mi5VVzx6JUCx0NqPw6WpV5Wdf269Wr3dhkt6oB2qGhv2t5GGBoPjaFOmlc4t9nerHCDP2
yAep29axstsPZ8hyxlrMZ8VP4ZofjwpGsvdrAVixXdvO8P7IckSPz9jGuYSD0P6ExXlzVXJvLLjb
Q3NonJldCGO567Pu2AzqPZ3AsBAq5ic3zjZ34n++c2KwxKFCxMczqq+6ST/8RJvWAiUobZCp6P82
mu1dUPtowwPB5Nd4hRS0NDTaT0fWB2V84a4mvXcqMWsCJ7wQXMTdP2jtZuj0DaYYXthkGeDwCa2m
eLVqdTGGCFcICqfnKFTROMOG/uDwqYOS5b0sV52pnSTzQS9j6FrcZR9jWzVenHxQG2DXsIaKLVeA
u0r77kev5xtwsyff7Z7KQt79AfIQDHbYOv4KkxaGXnPaRjm5/IAyDxtGLK7QT4izGNqJr5f6DQyp
jk64YVBMbBq5ofAr3l2DLD0mHEYQ4gvtcW85+g35FWAzbhcykj2RD7JY4T1Qk1ja+fRZe0COojq7
kARF4Ansd7SMipARcrOO3bzxShsiLllXhBJRvObULWmEpbfI0WD4o7QMRcYZqUgJZT1Rs3JdGh+R
0qelCwIjimCNt6JaVw7mNEJnC8M5WXN9dWYMcK5Mr1pHZyHkhEUVbbPk8XC0ea2ZRYAbm+hRjVTm
a/kTY4GfFnkHpxUhhSR4HU3i31j5aFKK/qyzeKFpyBxKQrX4+0QeX1M/enFbzTzoCJMLjb0DfErn
BPGxER0GKo3IGLUYVIdgP3BTN/kNcMndJrKyENAaQNGWxyFxLDwTAqWDfxdBr1hEEO0oy6adnI23
Ma2eiyTaJynB2Vj0BRQDEp61WJO8qHePGyez22XiVjfLms2trVOOpr52juugWdi3oCOBHSnrrcQS
STJX3gUdbDZ1Yhd0w6ZQ5rundxfXcs62T5uWtCQGs8FyFjg9ImT9/GibOXN1OLhzszX67p43PfZM
sCtYekvuX79m4tCN/3xmrHEeNKHdiaNrlH9cvfAmjZNkjA4+F4oubXs+cBYRM7zLGf+01Wq7YJzC
YUZX092Jnq1cmqnEujt+MDsmNzdPN2VswMZhARMtFnQxPM3+THlAr4gqgF1rYfZL9lQ4JoSuRmwr
SwND+DiWccY30jymSKlQiQBPTsTR63Hvaum6lc7rPBmA1ZJlCqKQyIqP/6El0ZmBz8rdNF2XbnDF
YXPSK/micsytdvhoogdfex86BpXO4z7C3o5CaeZABWNGzbZ1UHm1JgZwoU7l7noPemvcplq5q5Cg
eBGWhZ1f2sS6cbbTiPU5fMjh4PXprtUS9Nr2aGkpg9wc4qnr3YSpMeWYpuM446fh6Z20fhX0zFrw
n4lFY6lL5xV4I1MB43dc+gVB+cresxVi5pAhoicf3OFq+EmIycA3hrXfutqeNQSM5nE2w1yEpc5R
BwC+3yvy9zWWZdkguVcBVqsimXimJvOTt/R3zkRHsrDYw4gnYjinv0FJfj+2pIb6Bz+srr5ly7c4
E7dtem04aB3TQ820CL0qcXWFuvUi6cIgIIUx9oxZWiIGFOjyagQ4yVKDyUoaPdY8mP8KET9ZQAJA
3GsnPy/7bQnyyNEJvRYGsdp/rcveFF9ecHVd8jqAh+ziIItjIs+xznQHxfEWQRVzjeLK7ocLXkdo
vCrdSGwg8WSsEiO/evZ8kilVQzlo6ao08J6UxA65pae56MDuQt8e8kvN2YVTnX44U9cm7w+aNj2Z
GIMJ+351DXTuxjNXRWG955k8oqsthDdfZzQ9GjoGOZDd967w1cJM/HME/3mY+62jO+epyX4Cx4xD
D0N0GDjRdlBasRVzCX72GfbOFo/BRvcaTKZsaEnG6L2uJHEybcP8fWGVRc1X2r0Xj8Bjx1wGr8N8
wYKfLABB7HIf0V9L0r9BdvfW1tG3SHsF9gjwVteordl20UbCoMxxX3vWmLRBcopT+iB9VuvS886J
l1+MYli77GMZfJP3tmj2DWGAydAIBLUafleSLo8UsUZtKScaFBw9aDzWaa48ts/U2MwUve/gD6hc
6ZYW6Oh2vFliIN4VD0seuSC0OMvWLo2hHxc7qyfQPRKsJujjRN4T9N/PjFJukZHSn7C/T8W8rTUs
NSOU+THSF4PdNstqcp/0vP4058EMmcci1UBKZc/LTJKR8CRqhvFVVL62hGnNIUy7uvb15MUudBhu
Y12sB8TpgsTHFnfSupn7ffHDi/ZS6jwhEu9saEbZFf1F35nZj4+3CenT4TsuIUrXfIv9PMS7pIkP
ZDkoa/PiA7NJsPB81qqkKjO2EDLXRgHQmEGWWvR9hWN7+BsDjMgmTjecc59JonnHytllwzhsVVpU
S4LTLKjCBCxWMuEeyxxmuaQr0LA9tANnLpp15IwHLeUJSy0Hn9cwH4qpJsqpIvIWF53IhFQl2ori
zi1qIwV/j+fLmMwPe6hgx9LfjubjduuS9ZwZAVq5xXkDRDWktjcyvP1NfW1UtY+nvVc3/aomzVPo
7bTVgKYT6ObebjwZ4aVCPNLgSWku5nU7TgmGVZxg30lnGk84Cd8weSXL/BHV7Ws+G8fcBkqdJE9M
pVmfmqU/ZS7g3QKkRxozwytkwDoTYLGTVny5rIJZFcLzlkTFHRBrLDZCtcmDDa7iz8IkbqPEctDp
FklwoapE3skEkunbdIgmaMyC5QWLWiXLwVfDosKYuGaZhViP4din5K7M9CeJ8w2tJS9J7I5hY/lr
S0ehMkfs9Lqf30cf2wNZxGVcl+JYZNWuaORbgikF/n9QggBUdtXyOYYu6dLQwMyuOwUTp0dNTZGP
t4YVSTr/VwNNz3e4l+XMcECQ7wwHY3yJLAYQZWd9jbGb7EcIc7NM15ERgWeYGjxf6jDhbEMzo2XT
ZUBPTfX10KwHqDkAluSqN/OrnqQxfQL/jeA93IYqS54m2TyJXtdf9UD1ADKkHjZ9kd1ta8a6w/j+
RMp51VhWfXnYTBcgFrXPbiZUbmVFdZJe6r/4InmjSHjgwe3kImf8NLZtNjgmB/Oa65fcMpd+kpKw
SPPhWJr1Rk4Bkxue+yRLWBhh9sQajG45O56+VzfHCfpPqbRml5exDJMeDdWqy7tV9ScvmMQbUQ/7
ECvsqIFyi7tGWwpQDuhpNba7qVASXhk3UClH/5O+CHxhb5ungXHcBssFKSXX+dC1RN1VkJEorLXq
OHupOLjmkC0cvwKTPdR33CTD0u8MbT87dXONAn3XzWKd9WZ964gnELvgV5yKBFYDn2KJlcjHonP3
PPZXMEMhwv/4JHP9bpuwbgxwK7tSL6cwVf5euE30WRbmYQQY+4bbWDuUOhqPN6rmFjti5aSdWODp
ms+T2zLiBdW9tKzxLAJGq/gjMFdqAGHZ+NKJ6Hlq0PgC1iQtpnHnT8/wFALS4JVYYMNDoNcYd/VY
20zTeLb1dFmqi1swj3fynlhrj3vETj/61s224xwrlBfWmgVqMY/uibVclPNe8tJOo9gj8CEoChst
Gih5ymiElVtBCNHrI5B0hAGuCJndBzD2jJ/HO7XUTmIpyHg9MuKVhGlp9OZkYyfWdQqsgVvWeM7y
cuFQVO2jaj4jzcPWZScaxzxQnrUgI0ptwzzQ3kqyQ/w9mQckPPELYNy8NLhJ9eS56LkB/dhAVlAg
/8zsgU8k36M99ne5/4bMfaU4cznJ+B9IxReEKpxH1mzYgQLz6OPw0eCpwARTyZU1fo+p4fMxDGlY
z/PT3FKCTkxccAqQko+2SJUfrTOIve9HTyB6cdPpxsW3VbsesJ5OhgUuphBPlcBoVmgQDXgHFo8h
aZdCetLfs4izuuFKS1D+TRIidqBTRTDiRIwsDCJzufscuG65DqyXjIQ87yTLDdjQxYahVONbMSX+
OsfiwUvzPwdJqMUWFAqhflLy8TXbz1hZNZTL2EK4dRtn5Wlc7k2TA0hnzxUBPzQOUyEwBKW9dDtn
IdsYY3ifZ0s/DQT7utAn5USBgorF0qdpWODwdgnAM0wRY7/KfYKDToNImVKBGlW2NasvtxqHPdbM
cRGh2zAbpc+xm5PQxjNzP6bl1m/vRsRbq5uh0TUWqTGt3d7aWlX7EbVUG+XI3olGx6AHMjmsRxu/
9DOGMXtp9o65AXcJeAeOG4Nxrajw54BQwxBMfNzr1roJy0Gxq0k5Yt3F6Q+aK+vbBgxTTi13eUbk
wy1wRo5tdkMs+YjE9ETWgkE3b3Cn3iwHsc4aX7Xu4ZWotqXPqiRcjMt4rFaucfO0+nee2T5gdf2a
v1sdsQEMjPvJlCN50/yA0RDyf1ezYSVY63X3JckcbRvDe8Ynbu2MY9Uab0POoY4b6Ib9rojFcwXv
4SkfxI4LC78ECr+I/2Dif/spn6Q5tIRs1VNBTDemjl5BQqBhhtKVI6SZuIcSaBJIHo/ghR6/8FsJ
bJ2jM7/BpB1CT1UubVO0K9t2WwW0j6yrouJOyWHQgdY5cSWu8y1v/2+F0G0hzzINOleBeCuY/TKr
alpWZLCeACj/C+ZFvoFORrgz21etDeDn4ALo/qci5UQOwIkuOpmco+Sx1abXoLcPyKfZNR98kjow
0nay2ZmjU5/R1uw8KkMOm2etpoLzk/az0IytLdufys5eHezeD9MuokOTfUHeOQ7zNrJ+lKfHi6rX
A8x0znMU294CxYyrvfgciGiHLbtlFqBIkgZm2sNp6WrQdKx88AjB/yl25sAE1lmAQUIrwsFtT5RP
cCiJ8Mnguyf8EY+FsUx974dFsGHdRmwQYXjNYsd0mbGlAzuCxTvtF1778FnSghUa47As3mRmdJ+v
bD3811ri0GCCWCQFriKtWaVjgmuw2rH9LgLup+LH/DaAp4ZrVghonp1ZhZXZ3FgYeit7k/B+/Ivc
dXP18RUllQTcbBzZK3DkvJ852kW/aC2C6OicBWL6opU6w8i/yQRIlUZEWxhrNRDtGJNVPx36igOo
u+/EuGrTylj33St4B+pGCwmFdZsXl2icY53wk2Z4zx7T2tpnCIGFxGGV1ISVKMzlJ6htuWEv41sU
BPtRRR+Tbz0r03hzZrVP23HkVeUBzNp3QzqkfVmNwUyW9rGtmkWzUpC7F8wj0q006Ze0mDlc8w2c
NYwGVtDJJGxHUph+97irAlZj9dUvNj9OBHt+zSacvbmpHyyIMfiBNEJs4HDqkoCdLD+SMWbI4szf
9tCzK4/WOna9f969zzhD+xqGth18+8m5dJlP8v2oBc+D+BhikS6bicNJF9tSC4hIBsgMw0gpPdQ4
+hi8enMLhDo/VW23YopF8EjgvZt7ErmMsJCeo6WuTqN4JGp92FSAxUnVPNyTueLflgrrhpyrezuc
yO//afb4GWtrYBt7/tE+CcTGdCQkLYe9aJkan9MU7/QU3wO23y2yFZA+/gwYUuAx8lfbaLytMSUf
3GEnip1tllWKCC4OUknHY1r/VAzYSM9Id/kNzpGgwh+bQdJqLEyCWYTtEtl5wc4XuYPHdmS2yAKx
YQXaY0kuMQHLgUlApMUHZghjyS/scXHufFxVGr+XHlkvNTJliFFpi1j7izgPhn/inctZUWK9aoAZ
kbszsqxld7JzjekRKf52xkA/1cGyqt/zvgpLrVJrO/GeLRahwP9la14mi+3IHG+jnO61+j+olJNB
eKyCcqh9pjz1lsXI8BHy/xVaynvbSLkn/8rNiTU8HmjOBxtZiAJxxf6Za56ML9lcsj4mDi1Vbuiy
O0b8H4Dp82Vncpn6kcQ/bv1CVCMLV8OGMKCkzVoCNEBTGBJIo8td6oN/GMqNrzMTbhO11COXFAeE
ALg3+g6b9o5iBCfLUz7TovhZfRG8jzkUJSaG595lB9D4b/L025C2pBUg+p3l1B6cwZsvBMZu0Vz9
0z35lZsc8Kw71HZc/dpSraUMLlE5HTvuROJc45lPd+t2/WtqJAe8x0Tv6Jkt27y1BWmN4juQa4dM
WdtD8pgNPpXM0xC0m0udVO6yKKtoqWbi7aP0aGdZVBO2LbJ9uxuj4u5hVo5Uu41zBk1uu0unkVW1
WNnn1H2mpHlkSGEKfQRZE0HaHNuVAXBpZCPMsjdSdjkBU53bnUR+sX1yq3NDg4vTo8OUsSnBm6WO
ol9o98LwY7a/4cEUjDZ7/9Y5zRe92FOTELp7RF5WeqqgEMtFVhfDHZQSgjLLUUibrL2iyjaOMW0r
BZd+wLld+qRliZBWC8qZmxRcHIEkX47PJGOkx02bh4Zd/Ri1/1oF6IsT4YyJGirEVdVRMoSkgA8x
vs6ms29Y/a7eQ4+pWvPbwCZrFulPSwnQ+d2T5WfQkq1N7ZYUyRg8GS0fyQ+91kQQez/ZOVb87FpY
rHSTqx7mO4uotDPbXNdVnpmbaPI2rkEJGkxgA4mOrjz/oLG/Vh/MD7/k3xrsJ6x93qIu1G4wCRXj
M10SW3uZTPUl7O61RqBQLXpGUPDmWwDj4jF6g1pGvcLT0WJ0mqjlWi1aadpMrT47DLLMltUK7jcE
n0te4FP32WTxYD409sBd36zmWeAzqZ8Dj3iUMqm1HmUKa2URz2NqEc/JLnB/AdDj8mkMnxfeueqB
fCq7eWdOwTWutJrMdnPIJZuVfRw9Tfchs5Kqklgae6oIq64rc+Zuslgow9TsaVAsu8yBfS+TMiXf
H2nbWZFlNoGz2nykkXHCKmWGzuwe40x7VmmFoSMqwiT2zlZccCYArOYkWissH5bJXMFztY+5ePam
4iZSPEYsOkJrdCuSSZSCyn5y9L2p/wXE+pih8oKR3vOoiHXlUZMXL0Jr122LF8plERfU1xfG3wBP
EvrJakgK4mhw/C+DB+kITwFUgLhrFuYMCWiiEota/wTdrQ5LHB+1AZZtqH8CAzK4Yfwaix7LDZdH
dilwQSuiYwsfCTu0NE/hy6+3BlbsSsu/YtREPA1gaUlA4NRRWt7tugCLCG4FSAOwCDfuYP95cdCC
lpUfIkjeR6M7PoD2rc2jK2sLxPqfO6NbymLZMc0iVaotASNOYU3IoM3Sn7xJzh42rTkQL4nEb1Bn
1dYtqP6ZNB+GzDs2iM6MadBTNJwB/Mhk8EoMHPJeWrGzciNIoWzEQPrFEzf4RAWcoN1jdvxJB6bv
Wow7SrO0s08G2/S0T9vsTib0npoQamRMdwyHbyV1GlkAe12TaA9VcLEmPV2rRHtOMwjuWnstPZ5z
WDPwCMybmXiKn2n9WhnhyRkSPcyrbzJG88LuqTJYVklEXcbYQrXimHVst6oDhuz1R2KlLxVbrRtf
IPeNMQsK+tCoSVGDkT3ULb9wl8/vGi7rTT9RVuvFp0t9Ez9IOuLqa1W+YmBDZzaaz7NpeBvl9x++
e0207l03wZoNuCqWXRJvTb6MjVNwII3/zMS51iVdCH9naWr/Ije5ePXejzkL2X4chb3RXMdsOg2F
i6Mzs1ZmogOMp8VilEkWkN2JnqLTYVOJyfTQHuMvW7IzNIIMxJzulXzM0U30D3fujr0HGEuQW8jx
aUVgcMmMDRvp8AswNlvLZvgmrPJ4bdOS27S0QXzlVvs9+AsDsE/Dmx4GnEKxmA4icz4yTW5YSsYG
qjmbVi3DP/XtRNyCOTo9SoW2H2CyLAPHerZxJDgTiwG6+mLEjxk+EBJm172+It6IKO1NcunY9UUN
vHYK77wLlnThsnVnFRdsqspLDDz6q3QduVJAWhe2MIZl4P711AUUmdveY8BAhCn04eujQ6AIToO7
l2ZzKEZ0gAEhLJu7kxbl3+xKEKTN2jfSs7AF6YhXa6c2jpnkSkrSioWwalrkzjL2+o8AdQS5DnUf
N32qmJKysxbvObMO+mBGO6ySkza+pNoq/pwpuGMBJu7NWJlOhMI2EWo1sOnuP5LOZLltZAuiX1QR
QGHeciZFSqQoyZI2CA1uzGNhKnz9O/DbOFp2t1siQeDWzcyTJjdlr7sFPT6wgVaKbR8OOz2VH1Uk
XgivcM9ifzGa4ooH49TIxfdCHHxNp/TbMlKplkQidnOxpTOb4E+G8iLkc2XqcUlPcaOxVqVIYbVF
vDzSKn5T2znl8fBDFun+jz6hJNVa5aKOjD5vo1dxU0qwJpP4wShGhzgJXLfo7sHEWqFg34gQjGtp
ZCdNcc7GDMFYKNi5O9lc8qB+sXNuf01J+l9ptVt+Dtdoj4sW3nX0f5asaDgp/7Rx8aoHjpNOpB7w
d1/suDo5jvM35MpoiIqtXHd8ACCEu0p0Z0T1RZurFnsM+leRP4Wj84dg0z6vvXltWvUTXXtYkJtb
4obHIXJ+/HQ+2sLeT0XyHjQJJn+BwEwVeYq+lHFl6DBSxJ4AgPiddSIiHlMewedpOPktFjBbWCFD
YMrV4wm91cq+BMuyPYw+M6Kf55EMiKfcS1uHCBZMv0kiQx7z6EUG5tbB/O49/WX7gdx0ullQMsO2
bf9PEGZP64k/oWfLlWG+0WdEchLu/aa20YuZC+WwdLyMZ0394mySZugN5N6qtW8cAl61NxRriXKP
eSl57Tt22RqKLPJLstUR10FPBp7yGflfEOx5yrLjUJCYfcfG1fxIyTjbUgkFAen8CpDmarXlPqig
hAohr2FRXz27e49qHJl0UtJAdMkwG+XYLwTND3w7LO6nB6N2/3QiPS7rAHiSJegJTK8utuPEaN91
WRCP8+Nd1CnFzMZx3cXkNDTYxAY9b33MJNxQKCBit6eYUQl4hzcWYbwJzg80zoexgN7mw7s05q0p
3Hw7N+W7h3N6ajtzDTGoivMUsInxM9mcnkqg3YsU/mmEJJMg8wLRCAYol+IR+msTcXYWS1zANMVz
mJY/6SY6qHYCE5gtWkvCZR8QD2hH/xOIF/Ngpu9EVs7EWvSUYMLkibRKmvIjL6kq9MvpbYwh+xg2
F2jFlONmye+ICrPJPYvm2OK7g+e5iQz8FpNcV1nK6h50f7oUhCu9MhMcIAOE7tk3bxGeRWADnCXU
dAxtA0a9l1DtOjVvfqjg0uTInPQg5i6qYFWxw3VaXGboIdpM0m0cdVdZd3dX+F8ZMnswMv1aM9yz
xb3vpFWHBiLwyur6Q4fiw8PSqFs+oFrRWV6wQl5phxdM9eZHUapX3y5v7tjdQcsuPhmkA/L176O/
rSbuXVReUmaeJ5s5MX8CyWKYVvN3J2GHESG2kSxF62pIwnpvicDVFQMrtS0Gn4RTsp2Tn/Dn9GA1
Hk2mccQtVG77V+BT37BtF70sffIbbxMqynn8xgF8HH3ExnKvdpwSKMabywYfvbXZFoqniuVD37f6
azBBEEkAg67KztKbgtRCwfLGrpncy7vbqXGrxlwy5z7OsmwO3ErxYAgBUwOGZ7h4KWab/NzNy5uP
HAdlLaya6GCvd6UqNl23YruFvtVQD9DWvywuAHbOMGpmNlgNXtBVm5OmUEH4IKmdXRRvAouLPsWI
YhAn5hzNTtOSWMG8ve9mr+x5vhOXM69dPlWReguohNYZXjGj5qEgXAOSY/xAqi3bgMw4NAr+Zloc
dIc8ijYPwfASIgPgYUr3IsGPQCAuO44N2QeXaNGUji2Trzi11WJP5PTUBe1vZAc3uZSexuZPH5a/
SBYNZM5TVoR/Ixe3WKyxmHRX24qXjue/RYa84IV1QaS8JKvVDddaBzd7vOf8CQWX0SmjOb0mjmrY
eKc7BKwk0r/McjvXwZjlEoLGn13qvTcRVw19cdTVl6SV53uwL32ECTqIECBpr+HHwiIXuxEXNKFl
FnYt9djutelYjU2AaicbCaA++cr7Y7AQeIRGuneD8VmP0VLLq4jWLFTMxN51haowkfL884aFD5be
YxN8f8RT1hUW22BiHOGA8yP1EjaO3YVTM6X3rrXGXhkx30C7CQEZE/FB8uuHFCqEorl+4O0b3jzc
7HWZwZGijzKNGcqGpbQVsmWo6UH1g7NafFOjtH+CMOZZxJ21a/UXDTnlJmv/0JQRbOs0+Ir9+HVg
c9H28bfMkRp8d6dzzj2teCqMkkHPqv+krKtaYhMrGOtcd/lRUfW9GjCH2cN/gbC/TMonnKzI1jMU
O0LP1JdzscJXd1lRZjExE9/mfO1a+k1ny3zMEDRT4kCxXO+wGg0Vf5+2LeiLdvlX4UlkPkGG6fSV
LtZ+5TTGUy88f2VzGCoLnLxobrxsgbrGGasEQtCtgvwXeDBDYha+UvFYT7J2Vy2B/LT/jpvm2g3k
FcjBiyLYMKq9gr75wPLxVqA9HgubMtlF3/bneo+nj3vR3P/GAmedUJ+CI9Y6iaq9a1lffJbOTqRv
AyjERUm+2yGDPKelO60FP6NT7ekwmvZckbe2sLe919w1sV4QkAHdT1D1HL/+ITlwGIeGwqM4MtY9
OFxXrmpYphsQhvZYL1EN3s4AsuMSsHRxPCZdvMklbWf0W7sb1QcveGy2nkJBMZiUwoqnpV+l+76z
gFKrVmLup9zWjK7Va7+8E/1i7vGGz073P14w/BXE11No6QIqUFvtrRbbb6qgmTD7+nxQ+DTFDdhM
kANEJuMcahh7Z5ePk1kgLzVHEv27oCMUQVUBlY2V81Bk2ASlyO8ChiGDa/EoIKemUtBYHaE2A8nu
6ZbPAmDbvuljUbcfQP5xzLSGxzztop1fcIf34S1Ivo8hppuKjmyeR1UNTk+ViKgRec+ojF7ZfR0b
hZHQSV8d27qoHlqKHUwnZYi7b1URWf6hBIz5VMnwNU5YgjPyJYcqs360Z15KUE1THJ6nobrUXbvr
3AzSFh+y9DKJOsWzanMMzy+kKfaZYzwlzCUvum3uCIWDCfpLtusuSDAjpzZbfja+JTchKMHZrjO3
bgUWMvNJaF+5MRTrchyf6rjnPETOqICfCmaalU+Gcmuw1HMAaeRqIrVMfEyOhkudkLf0h4uXDkEQ
UwiFLvgF2cwGCUw31mGRY93DbLhnNuzWPHKqrcoQJVXwAFOOJG4hqLkpCaV3jI1opGRr4RdP9A2A
RB3EfcYKtk6S3IcFIHd21v6Y6O5cdywFJAR0gBHhGRf1PpDTW2LwDtY54qwkmuKQLhB5X2PSJ9pb
4apaLth0ttb/rjGiol+5q6G8PYI3//KFeuKEmmxtW30PTfKiZ2Hs6sZKHyo2/KS9jXsRTR8ktHDF
B7rYTpBbTl52k56PJhppSW0AU47btvnOj+xum8TTm83y+NFJuM9yTGdnp3nCRFnMrIBhqAxjtSSy
eQ72Jc5DnJl1nfh7rlMLbe9I5r9DRKDguof0MjLb1Qh4Rha8BqPJSrYfiq2yA+6yW5P4+TCU5UbJ
5aw0FZ+mTtgxB49tnDwb7MPI3VKYadTVjlmbgFzCfAKxY82C1vUqqHwBpopwkHsNSqllJ0zCfZ2H
C/67/egIBk9gYiVPo2YwTxYblxXoAFrcUA1NOzgWvX4vLW7KTVHufbYCEd/MMNQ/dQ2qFLAIzvaO
v4vdjLdbHuoxKzXNTTQqww9nYvVWLuO6cGb/UJmcO5GC9BB+0GVvQwz8Lh1ekCh1KCDvskdTePF+
SMm8xMXeqrKT7TBNuFn1Onf9gJRo/Eg8q2VtEaIqQ6woXC7DEB8ZYDnhyuGSKmw21hKnKqucHQRu
9OWGyggFUj0OH4063NPrSFLkKxyYOeOauUanALiydvxe+Br2bIi1Gpt7n7r/0fb83DMY9vQg5u4L
0Zlzpstub6PmmmE2b2PFbG4tEnMHjfeUpeGrqzTCSx++uFXJ3GcbzwTq83UflHS8YJi3y6MyINpJ
H7aJ8lP9aGDiDYnnUKRt5wiATXKiMezPaFGxGVXDb07ZLj9qvIxz/XOGt5UIwj5E0DrW4anuJ58O
kO5CPoZ2dT7Qg7YvhYrYQrjUVRjafQfsvG40R5xZvYkyKc628eOVzrYObXjFvXnvo+zJAaK1uJ2s
zdQPh45DZG0Y7cavzI+BJREbmU96U2J+0q4/TTloqLl6SSpWZXb2C+zTK0Jj6yNzGHVwM9mjhEa7
jsrYAhhl/0xYwPvF9jMQESB29zGxj1jmgJkFHBgu42qjDu4kcFagZ9N2ggRqZfthwirPmn8LbZmC
1gkIAk4ZizTr5IIHdgp0CLnuLDgQM9mfrXajMxCFc5f5/6W8QJGHLOGyfOHJPq6X0yWImTPz4dW2
c+A/prPL8tEnJfiKvSZm3T4H1Bkh6RgA2FZOFfxRElTycmTxinnbGN7fbqq42fdi5Wvvb9tCZ6hM
7+IB046z8TDaaxEh1dYuxa8ddnoni3jKIUi0SXMuZ+ZwU4MJ4tHXluF7Fchvw1/uVjXDQ6ze5jr+
nFrxkE5An+wM43Acozvb2c4RBUFJJPTYXWxvyWaYbtygoAb4RBIBJbD244QfLjWLWGTW6C+E2iKm
pzxZnEWLU48Au7S8H3YlnMVkRo0DAkKnrnXAIDGMTXFyIpSg7mGq+VBOU3DBKI7nI0g/+8H9Yybl
aTIwu0/pf04mN6rh89MZPGRUW+9Fw3XSGcEFsChPP3kxHFoyer986p0AJM8C4rnlNAFtnMryjqEi
FV3RAixS8a4di5ugIM5uojaV7Ztn2t7JSwz4jjCgEG0R072awgpEVVhawxPNpgeG63dsRjY7J5sj
grKeY0JRadDfZ2c89119zxAty9rFt5cfmI7vNa7HUBe3tveJ9tesQL21RW0u2PYnHr0Q8oL2PVxM
X4HGkcGtlAGbyTfK3lIj+nRy8DAG6i+R1q22TY1gSIV9bH5PzniZk7r8MSaa0LyHwe1utid4xlKX
tcA60rNPGG2b1xOdQsX8KSeJQ870C/BtmlQ6Pg86/uT0qIt8Mzlgu/i4PzY8Ch+khVUrmxCq7TbC
/JL53rVL+5noBw/SVhXBTrp0xFa/Re0xmRajumJOYalLf/vR7bZxnCfXYLT11Zlwp+ep323dHpVa
EjiXCWNNE/vptUHlhkJIlD4wXe88pvnR9Pr5Ci16vpqMpScAaO+Y+j8d3GhdfPr3f0IEpBUGLAef
L+9AMJiagtc8XogMaXsnIGGvdJtvuzx/iZIULTXQpzlIgy2v94pIMIWGw3iMDPsyOiaXJij3oYJA
M4BEmuEWIoWaGOuLv0maOm9O69xmTz/4In2v0yq4+pksiNFN7ZnDnrqUWU/kvf0x8jH67PjIWv+l
KQqZj//lIR8oAM6jW6n1dCei7e4AYpZgv8gfZ4qzIfODBilUpz9dfAFZLZ9dSqIIh/veKsswlxdZ
6G8zKOBydM3jSEfVPnGc+iUjAsO6yB9+MRZu0ZBDeFo0HPvWps6ObAfGTVhwDmPNLXAtGfUlVmjy
cpbFZ9jJbb1c9pQStFvtB+PaWb7RlATBGnkPf2nvn4zKK/e4ui+9lPA+pqK/crTOoR5gtjOT6Yp9
i5MHliTbTia6EeKFqQ+8phCSxGYyFYflA7pJdfVLiALDWuK4R+l60MAj5CxgOjwt8+Y7yJCXGoKo
RZ+5j+e+rzADmeOvIRxni2OYFFhgA9WL2pudF8YvtparVLH+E3Ca5HWJyV9lHR1wVZ882AblIy0Y
kY72qKtoKx7hzYPZJO1v4PZfFgja1ylfevW84KUw+mSHFWl4SutoNxsxvNse72nWucHNYQ1JEthu
gpTKnqp6DMqUZjPKhJ6zWqYHxo35MBMtvVRO82jWJOgq/v1x8OfvsD1GLkQibILzph3CdsflSUe0
P/rE5w1jO0fOlzex3BPmcOGovqyEYK+Ig2f05i1Q2J4cbmilQqxX4GBCd8YSVjNDtwSpV02amjdr
oKWz5PO6//clUEF26oFJT4e1ZHJcCKIYMqHIlkVzxFSwwAkjA5kOKhe1RZd/X8WVg/gbgL5Owz+s
oautdFO9Ybmo7OLmmzO6GyV5jZWx5uDgzQrMHzXxdj/QNydqOEdbDnSogEqXoq2fuB+s0c7ma4Fh
5KmEFj0SO5dJlz4GHewYsmpvfj9U/C0ifOp4R0oydJly5k0RjGBlqWciDC8sfKzghbC6tK0cbsBC
xxs5BfXID7gjVsm+aDI1imZKMrdVlHgAE78EU3SST3i9WLcRvZjxad7Ayigc8+L47yuTBzTEweTs
aA/As3IeZ2DIPUWDGw7V4Zb8GFXSge08ehRG1Fi8zw4t8/PCqfOa4dY5eYftEdYGYLUIc+NGloNx
iIKKNzAMOF7V8uwkOr2BOhvEzAqhZIkeoPIlRfFMeXxDWUBPK/KE0ubzAxlBRNsaSSjsEtS8Nfm1
nWI2KiZySVWwp63VgzVy67KVGn51vlveD6vWxmM2siDDIfPa0wrFASrNzjBTKSUVw7nnTR4J1kpb
hh9DRZpdNxdZD+1FxySuAACtPe6etb0smGehLzSCAoWZGPfZmVFjXe9s0zU2imq9k0P4z/2d/Yw7
y1yRR5HTlfjkNoSIkrD729ggu1d+4P7I+Z5kIMemfYAL56FwUZxUQtzUAPJUWHyb4Nzh2XhYi4Mq
ALjJrqMpMU+aifNs1kCTQtfbmxGOskQn/pmwK746ybPRQ24JIA/jB2onAM3+IY2S56ztP8Ow/Az7
4pHq6GxVcPFvCg+xWcwZwDviWTjA5hQA97SEEqSzLyWpaIrpzIvw8DFBVgTNYvh6k6r+OA7g9b0G
nC6P7sdpSFmkevg+CiMJ1xGxtLLH76r7cJ+FDlAncoYk+QnFB5zCBfhz/GntwWbh7ccPAjfWanT7
K1ZHcK/cYg37TvYHIdchUiF0hJdH5NhtenIbo/iK2uTbwRe34k4LmJT/gsj0uE0j/ZVZ+YUdFX7A
KrIOskhIWXXTpud7VhR3rGFjrBsffMHYUmSuqrMNGWujJX9zU8ptnHJjo9i9hD7ZAmehDKp10euD
npt8Nh6NAjElZUVYQUmkNmVeq6bgzyNHXf790lD158XxYiFvt8BTyWlzNtYl3ihHdYBp2/lKVh7R
zUeagfx6IUpxMuW4oKktc00/+bj3Z+dMeQbOaoZSlp30gNTjN3bUZG1Ho94M+quhWfdCEyqZPK87
TpX1FknIUACjEX/x5xBosrshWTDk35WTmyQo//OAhSssOa4vooukkEE0xbFakkzcRejLwRa1mgqe
qSreKqNAL1QQ8PUMkIvR6BYBb9xNHXGJpHMdyH1oEi41hdgAGRAFrI1ticWcFEnmY/YJ7kmBBbmO
zOBgs9vjlDDw7e113H+COqehZq449Y+19Rpmr3HAsdCynPnQJyyVlh6rxuM/4QR2REPlwN8x24Hk
Xxep4R1TRt5k8o+IOrxFps9RYpSXhFzZ8shauzS9ni33PnBEP7RxBr6//63oiF0jWv0J0+Cz5nV1
arZrNeg6j/XCShs2NcqcWGlm3VEAxU/UMVClLgn25Zd65D1qRwH7HFFn3fcj1ODlMqi9Hb7fJSpM
xxDy11PDM55PD/kFHypfRy+oUc6ci2N3TxiLkH0qNkbVMuQSM94bOQYZKjZMDpKIdXll43CIfqmu
p5W+gmDsG0hC2KrXIMnB4OcMLbmiJszz4eKMbflFuhGc5OxDzNP4ISvJEMJmzQPFmF+B6iMW2Ly/
cV1QmLI4hkAw9CwMCcaLcZMZltrXRvjueTx5spiSxnJ4DTlCRMGMNweYzrqrnb8QQsqtB5HCLYfy
tqAbQSfuggoNtpqvUczHL3q1VFKdPFXt7a79Tgy2K0UPWXciq6QDznom9Gc3+QpUffVBNuK9UnIX
W/H4KGS6L0h4FHoY6T8iiem0xtnEtMJjoXiqTG44Wo9y1VkhRhVICo07E3onJuJXQ7TrLbSXUXAv
qBh6N4EyprW7JDqiiZRGOpkujCULEhP3IaxrDNb7dsAfFjqM9HD010HNY9gfRjxqcv4V+Xzi7FZt
Kn5s9nJYjacCf92ESGRmJ7KsNTeUGI8HiQJw3VuHoE6RzWc5TpSVFWxqewTh6oUlyBXGBJ15LtwV
5bFkdVKuZDNETMQMsfQsHGXrctHWLlkf6j7XmabrW3b1OyHGZa7EuWDxE87j6zx09q5IjDeDehhI
4FhAPRrtAF/Hh9zytq5LVeAcvKgqBWFk9lcTHJofe8ExmwN8zqPxUxgOmKoCOb4r8BgPJPzADBA9
x6a0J+/FqY7m4xHDsRGIq5FKnoNO/BSYX9T/5TtQu28W41MqMSGUPmlJ2E7Kc+Yt63LmI7RcMskN
NVIhwfXRf6L4MtmQ1NznsbPilrlb4P7cVH/Mvl82TBVTe6oerTa5Ba3dXMTyi+rlhQJeTLB59Qgt
Zt4ItKc1gfv+JNn1JIHp0IlHEUEf/YGnJE+oZHIdVREuL5PqQp52/rZwrwPoh/VkOVDZcvoQAo/+
KNtoP7VocOuGFxpqtnlr3eCHkVtIWBK+pOOcUTbcPfFUZ28zi/e2tj+6AeQQ293mmOXgUkZ/Awsa
60FZHOEKoKaVqb100B6gz5rW8N1VJNyqACtfii9kSKOFOSGPDl1KjtVuqL/matOKsBTGHcqLoIu4
xi/BaXjmczwsDspXRyCah0H6ykumOGfAnvusVPZZCGdjxJIOkZrhi8phMvRgJCzCcT2n2qgbN+xZ
/6P05nuU3V2lNPVyvkdf4AFEb8vRBtLQhzw73Rz4gm3C/snFFQQQrxXmiTgihCD0VG2gmHKXcs+p
OZhorBEqoJVxbJG/0hh/iXNoc8RFZrJpjz2kModyi7reW1x2xManBi01zg6WQG3PJjzSTueSHXGb
/TgXbCiZ3rK5+ov8DBzaJJrRUsa+DkIxr7RoPyr4PXUyzn9mmi8Sx6RFb17UFH9EeNxAJbO3QUfu
jSmKdChsfYoVEc5DTnBoZ8FwdcVEaFCSghiTYQ0cnFh6lJ6qUPyhsVlM+PkYB82RclfCwMQs+r9O
FG9G0EJnWhoJmYBe4iCMzbrj+0YVVGTskN2o+mv/dt1XbR3d385o0lWgCHsEDlXURt8AfWUOi5P4
lUH8uxvGu1sYktmY2z1T9GpO0sPgqCPF1+2X4N3FOfdgkFBbBMMb0F0C7jkHfkjFx66zXgy8XoRA
U4bKGgKRBlfmNA0THBlOLhf9XlTRc4/sOd+Mlq1EPG2sPMUfdDNhjpShfEPpTkFokoZIXplfPkOz
fKgQzv7VDjjHReqJ7fDAU/gqjenU29xDZy8ND+2cA/ctuG6qF6sIjwS3tilBd3LZ3kuSe3KVCGz3
KW18GQ+ljBvGapYQT+jo2i7TDqCrN78i72rSIeuKgZ4AXPEFezzecSQQmhWIFT/MyQyNIjlGvfFW
V8O4nV0SIYs7QQk2Zn5S/Fo57+wwk7d25gK/9/yfYaTGTnfdXUzMlbjbsJiwLK96vAHnqCh/MhbC
mxqMU91lp7HgM0cH3cZqvb+NUxx8r3gzqujSx9mtw19DGnPXNlQfW+qKBw9SDuPNeaZWjtqhHGvl
aVTMovMYv9peSv5P/LD8wFGc303BaDJ2hrGSBEFArx2KIiWbGyXqwe2BNZmmwllIftWNbtE0f1do
sZ7mKZR75X+d4dsrpCHLi8VzwFEbeoJ4wB3/pkw48Ija28ConuzO7dcFsNT5kPOkwsUJHdFF1dH+
sM9m4NXesC+biUbOftp3E/U7FF6va9JkE/h/Tu2raiAxO6xJwr5H+Jfo9f5ufBf03EQYyVoFXv2m
LV7vrELlj8P07UdzMn5SjNk+OQqYRLmkvYItuYk7gLfIQBE3PjSB0c4pkrOJ3GQ1+wxRL0yjZwok
WRQ0+tyGy6d4AsSep4y9RGsW6PxkJ0CtrWibpUDgeWLwMMdDKqrpj5sSWR9LIhYRqShM/Uhi3KIN
wi9g7IACbdklpceE/yuWtuDs5+b7YPEM6KDXuQjxlHrWK2PZQbPNQgKbaZwU/t+ZgQOiyDmOB7z/
Dj9aiTBRG1D4ULMmIPYJcwB8mGQj8ic64wGKeeo/qPD74Kn1zG8XgvdatrG5tnHT8zT0yf/sQ5uI
VZFCCC08szpD6Pl1dPzUkDkTvfcnaouRbXlE0q0KMVR1nMCnbiOm9gTiZoEgsh4Y0uE2FtLaRs+1
wCZWjBzupd/SMm+REZ0gk6LhuatBxQ++HO5lQSgXPxY8yKYqWJl3Z1fHkBkL6zCn83/YuxCwB+Dr
vRk8Cc1BBgZ7El80OylV1d99CfqmpN4jGMavpCFIHTmMMn5Sx4gXks1Cyb0gKpNHqRFngwAUmpGd
8r4hlrC4q/HaRgH/gJ7NN1q0a0eZHP3wqcwGHTPtbDNg035UIOo3hr9xVPAShg6O6Pi589jNTQt3
bWgYIUIuA7iW0SOkzvdWpM+WBOmUyU/wcAVKuFvy+WX6a8M3I8asL9vulob4NcNoYHFU84mOFsVm
PmMwto528cNxH585j4a4mPduVcEiS+03yAmI12kFhqOrPJYk6aOon2CgQbV1Zm9Tl5zPU8YIvxmN
tZM/eX7fbai3/2QHdFsmQm70AEWBRcQegL+pMdVBdDbmQmmwmZoGzDrTYUwnBDtjWxkwPekz2oZN
+as6RVs10DvMEjbXTk+lnxt+c9R6DRtLrJJZXAuUPr2EIkzWtFNdABfiCRsZBI04ysCwpCWFvyQp
kw0lfhiMcuONfUl06RruN1ra3p5wa7F1uJVfsL8eS6T/W17o6ETlE8J/3DKBGr0+RdiSTiMOz0lE
kkV3Fj8n5WhcIUH++yJ2i/OM6H1n0ZVZ/Sd8xn4PoJPrg9tNxNbwIWrbNyp73EuoTpXU9Rb+EAkZ
q4rvMWg+FNM62OIy+FMS8XiUjScoLEbfjMrWvzkSKZPTz2aw7PEymJ7zkFs1V785pueCb5qUk83E
Bi6A1iqCcKH4pJszPJnYQp+bAACOj5e+IAGy4+KSr7X/jnBB3JMz958cDizYYyjm/74cVI1hSwof
Ob8+thnL6wEw0FpqVqQ6g43fNTgumUbWgyXHR3ZeexKb6bNrTT1xMTPdGf0+iiv2sfzDmAgCSUbf
3oKE/LhgPdj7of0QAvEo6ITdutDKztQdaJjTbKJUlvQPfYQntTTb5kGUmpScjpju2/yRkcDEGlDh
eBbsCYa4x87LfluMtd7MbVhf2hmuzwj4cO1KByqqgImv2l6tvWxjO4IDU21jUVZoB0VWDCgwscWe
v/8JKUogIl46dzcLTwEBFtbS7VCzMExD7ME6/qwCozvrNHtyw0FcRFaRUlXqFuESR3ae6o8OpgJO
rAluKY4ml4F4HTfjHkjqdDA6PN5+4rUYJevvSlXxE22D6aXxO+DRs2m8pnG4EQItKtIzMrhpp0fQ
fjRIB6q5aFvdOaJj1qcJ8Gsw6HfOyqRCotELrYcxuJ+VOirLMI6Bsrm/tVa0H9QYYlALvY2PALUZ
jJBriOf4kwJ2tDI6EuEpKKEdJx1o8Wl3jDnJsY8EWgfRkOyE9H59iuH/tt67j6tyb/Y+klLWKZNq
3NkcDn5cSqRXtRXUTD2kteHTVhNwcAZ4wMXY+ldBRndbusRmS58CNF8Cvuq5cL7AvO8mRtm/WSSv
1PCwHDBwMMycgi50QuHawxfzBhPZ5x6tWR21wzZiaf7EmUI94GrgbFAn+pNE3FWwfntp6EdYd3NG
xI8W2fUM0el9NjW2y7JTR3uY6S+rlyp2/ExnUHPmA4PRvy9a2ZhbpXwPOz65lFVf95cu8rvrv0+L
yzHr31eywBUexWG7LjlUHkUN/XzsTPFWGJ2Bi7v6pMbuv7YcHwYlnBfD0c7LRChczOULmzpxigiR
rKbAJnNlxzQRjOpotPIejXb64432PR4ROKLIGy7Lb/vmdDEDxwBYLfRx6LFu24AgmGwTbzemmmO8
7se3PFHzqafU5dGt5aEtnPD27xcpPpIeN+lY9PbL0tuNsdGtb7iyacQkSapxkH2M3eCvmfkxN0in
eMhniXizDGoW7WLL949GdTVwpbJbx32fNSzmreEDTFn0N8sVF/5sFzsjgg9IHIL+iToDYDZPYCYR
0DpInpDKEv3uFpinB93aTyiC9pHFHin1+Nfq0J+WP6cuItj3UUxTTupuvaHilp46Dqbw5D1TfnP/
91umqP6TLZbqllaXbYuE9xJOntph14OzUZrRy9xk9qX2znFj3TPPdN87DNI7uxmsfRvT24vmcjKm
zL2L2pkeQ5nwdy2/j7ZK+YIaNiQYaelLquzVdyZJKcOCEVQeEJgGflXbkL7/96etBI2jEDdgDLRY
uELXfzd6ztN5V/rnltPfq6zmzb/fp0TkD0shwGw8wPetXUrIZ/nN7GLzOy7wcfRpMdxcLE2r1pnm
jWaJCAM3rT/zlPrVejS/U7d019Mcuxc5N4wQwFGwGnUhkXm3OIa0FWKa5Z1HOqu3gz1CrW9smAN+
bO3zZorvpjI+cyhR29bEe2wlTvNBcpWQ3TQQMyybJ93w4o9G0Nz/g/KYrgfk6o8iwiTUQoY5mxVQ
kkRFh3+/T9iKUX/OWaaN+nNU5t3s2v4eGvSnioLtcYqVtfUgKWGSlmeofiaPwJJsl/5Xd8GEnBFq
DkVpvyZ4iYx6HN7JYTaH/ARvSD0FgxoeHM878dHVDnvWFrtFOWe7RFvt2ctolylJwYR8NlcD7r99
wP34sQcFsiY+bB4a/oQ6oBz0iWt7D0EBzb6P+2kHLtfdC1b42lqQD7w0rybySDK0wx97SK0zZVdr
v8MamCN8vDWRsPaoJWobtKZ54cGS8Syt1d6O0v9Rdx7LsWPpdn6VijMW6mID2DA3bneEyPSOmfTk
BEFzDrz3eCc9hV5M387q213dkiKkgQaqAYM8RZuJxP7NWt8aj8Go3Q2+Vz8i2nsMNJeYMbqISqhe
mAjkm0yrs+PcCizf8ItX1Ihw8Dj4scjzIandxNg0ybmThfVUhpRS5KrVHwW2JdeprDea5INthugL
zf7FUVgEL3Xho4Xt+DLrzkq6tfzIyZW77dLwiRO53NTSECdpoWK7Xl227y9w4kdvIcsWVAbJUQy9
szfbijFbKcLPxi6PqPe1JysrYav3RFk2DEWHAuBdYjEk8NtZ/zRiuZjKufnFrB09KUkPQd2bO1wy
7ToYJ4xH9Ty8ZKJbxaD4jdH176qKEOlY8+4ZHhvHQn3kOqT3+WEm0V2USI5S296GNPvXU9dHPDhp
+ryfAScucM9WT3gEHBrYoHwzk/wrC+bpq5uFIu/QZ9KuI/vp75mmFx9Jg8q+bNzkxZ55+oygax6G
kTSr9jIG+XCY1Zvre3rr9YfS7iNFeEyXTd6Ezy0W9bJgZj3o0EvAcKMlB2H+2uAIsKTDQwx+j9wZ
rT60VmjQ9lu3Yeu/X699brHsWzvfOwk2xHdtCR6xdWv/0QqqvZuhXKoBKx+mrqYx9HX3Tu+IITIr
6yz6aRfJfALE2Rt4sEaKVVzyK42FLhvESGJq8I33Nm3OqRfRF4B1Bh/dv7DWZ51Ziwsum2gtogrC
Ef1F3POs58yFwDOiVrIqQgtEbxvo8mqXcUmo0duHCcQdzySQoYDh5pTYhR3n8XrMWW2Zs+smUwZy
r7vsmZYw33Jd1ANiJ0FVX0YkiChypFwXFnaVMcwwHPaEg1VmtKUzmlbOjNMZbDDdwTxOr+2ou6s5
CbSlPhWbJjOMJ8vC3w6cWN8nGPKstM/qm0w65S7U3fHsWRArgKdoa5LjqGu4uUxDfWfyjaBVV+Wy
zSODESRpUKy3nmFJVGtYq/dRCBiX0n96hZEKoUw41o4hzvQ6D8fKg/o5ppYAokeI3UGUfrvqomKI
yYIPCMcp4FqMcqpZBWQk0aeGuSeVqVPl0um6H5G8XA59T2MXxy03tnSqxTIg8WbjN2oKh6b2nsSm
zyYzWfk0mYt9+glmLxRG3hmYBVzf0QBcvIVm84Re9r737PHUZn3/aPUMRAw90kl66y7Z3LO2cIrP
EDPzTeR502vvEQKTJQ+G2xBGfP0NPN/dRhGbG1OYrwMCJBwz6aI0+/zMGjTaB7r4OXXWFvGl9eC6
3X0w1slKG6JyG8Vaur++p/WYISPW0sgIguMkoZ1Bfg43Yd7qxyjzfmlzEG66iv1jykXYknwd3ITd
HS8OfdfZpb4WrvHSmNhB5Vx0dylkaDAjNSdLFIDx08jn5HUEoaaL4808c4p4zDQ0XGMI7G6wNSlS
GMYjFmfVrmsIh4EzXa6vd8g+/xTp6IOwbb7Y2HMZTond7GvbeMnxDxWm/d1jfBjzFmQW0ADkq8Xx
+ibTXHgLHkg6gdDoUpbaevb6/OQPg0N2gRGfXcyPokVuT5TQqiOLq0aY5PubP65GwA/DxtVLZO21
PS5ly765I6G6Ir/7QXi5mhWN0UpCtsa+ODtne7ov4seUhecDAsP+oZ9ZjllB0myisXsKZ6e71730
Qoz39GgVs79Nc87hpPTi00iDctO3+sp38/wRnod95zYJ1nUzeNbLGkuh7EE5cyHD4CDDQw+ibdv5
zcJSrDjOJhs/jVnvrhcSwMCemULL82zDr3Bbsc79KVhoBSWxVmg6RNveIe9lMIcNsr4dkZryoU4E
Mu8xwTNtPs0S3wutJjrP1khX1w8dANSFDXqRNPvrczd4FgOZINA2eaKR4gOAL0+a02C1sIyHGilF
V1uco6F1uL6Hyr9ajMEQvcx1HN9JTQK4GROQ/0TwdUbrbRyEEUwwbloBec12mKGpbqzu6p+Fhg0b
oh5MDBRBp5rtHMRTSFVsiPuxHdbCKEEGsdM7FRpDoxFvKJ7LRj6kxW2pi2lT+HO18EdipvImuTBH
Dm55glZ5VH7gyiWRFTOkHZThveGQkNBOefAlO/skenwec+TcJYhTz0AY3jpcv69IZ+elzubZRKbK
XbV3gz1gVX5HX67Z/jsPqcUu0a+HDznX4lxa4omSB/+5h/r/emVbqWmvqLbtpVpTvthTCeXKhM3h
xikTN2lHu9DAM18kY7cJEyEeddz9KyJ+WZYyWwVGBDXAmT1vNZAIBW3N6HaIM/EaSWt/rYPIqC5O
zJ+xgGssmDTwprKKkEakpfc9ZkR2qRvP9Q15vfsB09y69Eaos1MKzrTpqnufac5tgTfjDBHtgeaE
3fzoBefGyot92CbdEnsPsPT45JP9c4rM2Lu1euxWOHH8/eyedddN9mNaoUA06T0NROv0qF7y0Dnd
W5Bzv4a9Djar8m6Nnm1LAN8bQNiqDsJyV6kNQpFJNGWBXqzdxuWR4dzfd/782OOKXIXDYG61rmDS
rAu5C+xji9P9PuePu54zZTa9kAVirDWlAtbGUn8PwnApcrv+DjFisgyoy3sv/PZHuF1t0ZVPua2A
k3VAbH1Kzp9QQvCQQO6HLqJao/E2d7xyk3072vFtxCE6lE6By6utkNrzSl12gu33CChsPzF93Rt4
dvfXD4FIo32bmsc5nM1DoT8M+NmOcYeXoip1cCrXj6vvvBoQO8Kkue0irAU3WWXr20jPX8iuKDZB
jkrgOmrpdERoskNzbVJAPdlkjt+OmmVtptgId7qaYozR8DY4hrvVplk/hC164sYHXlEZjLXDaeNY
mc6Qo4xXjYME2cz6baREwTV3pENiQ74dnUxHiSvsRUjq8GjcMvYAtt4LD6ex/MYM0rNnc19dRCYM
qtG0NM9NFMCljxBtZdx57l2vOkg0ly/o+Ld50YAl46W8mHH5NFSWVkQEhzpQCysTq7ZoCzUsS1ai
z6fFOA7dujC5eTt+9JyHOSVPox+qJrEPhUGhNgSO/jYiAAOe8dhGffIwZ/wVo4Z2KGDwyrpQ7mtV
bUcCe4SdB+6qNyxWxc148Y2WegAh+mPAdb+K6JbeXPket0b9wSBrWHYsoFeaFt5p2jgdtAJuXm75
4x/vYZ2YDgO+67yCj3X9jMmc4g3d0t8+N+IPdMtB7kMUhxDxaGmub1AKNHd66qJ19kGIQvfatUw0
X0w4LUtI6PLWK+ClmaQNvNXhppnaYukHUt8PA7+U8FN3pQyUTyo1r2qTpTc2zjooTf1ZyzAbDDo5
6NcPXbKo8tg/dXPRnIQXmE9VM75fP8LDhhpU6OOBrPYy7af3ou2MVcdyZwOWI31zXZbxNhk/nCN7
jIpkZaQZSEx+1lsVykVaYiJhTvxgSN+FPRxBhKmbFIFEglA16fu1TPrkEFSWR1nHMCjPu2cHCcgN
dwFmWerDWdinmNbufP3IxRgZcSpjBDLf9YBcyybUwXX55tKrAvN+MKpDDVLlVR/ycIvJ1wEH5T+V
mHKfLHmMNN/9dEtoTJ2MZ6QolX9uIwrTyPVehiS8Y0dY3ZEGEGxNyS4zdtzt9fzOqXBOoRFgVMiS
9R9FYuWYDiMX6Ka572Q7cm2yXa6nWyc3i0U11vIh90Go+En45JRFu6jVIziH+nbE4OPpZnnUTa25
N6OwYH2Z64tcMpJuxnm4lO64aRvbQv6GA+76rHQIYjZT5WwNbhlQSqf6opXtR6j70akGJW+jmP7E
4gYD1JidEwZiFoYBmb7oWqfb6/WaGtYdqT0OBg9pbbvKvDfykV+lbvJXb7SxifAfYSpV8OyQTqyp
f5fYR9CWzs66hUGfTuNdNzvB+fqGnHtzNbhWdtsm5gMPn364Plg8LlRCcxrsqPfDBx+uvoKjvwFX
J38aF4KI+lfm19Z7x4KsKpgAZmNhQ+7ptU3UGvGS3RoluRWcBtcXWCVHZxfUggFiF3cX4Q1vDhNS
1q+huxdEgu2B7b85CCEwwDDRnVv3bgZCtRhiNHnTVIhHEZHq3cSUWlrMQdk0MRkF6c9rEWrohJAF
RX0X0LNjhUKRG0JG8RMBoQg/yinth+KIbpTtqSIwXEQmV1O+lW0avmmzbm8dpzDB1prBWzzQVqXa
/G4Ji2aicYrnyHsb49J86WRHT5EnwBaj4edE/M8zTDqjEIow4ul3yCi1J4O0n5lMnaOO/SUG5eky
yNX6DXaNgnqsyLKNbUN/JoSFiShePqnlsCW1KN7xOv304SGdhyohklN69roO2I40IHD3AbfSl6oI
t1k6a/dJ0IgTQRLc2Yx2ls2KZj84BnqYn7MXJHg7022gfLiCWcieEXKwKQkBuLfnlH6Eh9lqq5+2
XUY7mCTGE7XjA0VyfWfI1nzSK28v53jhg5zepphlTtc32CudFcQpyMBOB1DO7k9B2PUPGbvTld+k
JUsCn5FO13xp/basZP2dC/z8URMyvMZrv82S8bVOUMKGmbjJfCN8miJMN04+mne45WaWNMlT1QMw
xpQZHmNzCnjSaFiKcbqMejSBzSWO6x+/UgHGG9dIefjHv8sq99b1AKLJ6AWhXFHb44f+z6+yhuol
clj7SmKlr3+6U3CaVKP1x0s0zRt0X8X0nfaRvdI44zaj1bRvozxdO9Sm4g7vRc7SmicCJFUD5BUj
Csjk4OBfOaHxrbgMvgqvDgABlwiyY8gVbRSANZwqca5bYBb20FSfDRCSuHHJRhJyAnHLmIZQFXHK
1JguZA5FRs9urJwWzT+XBKJj49hfW9mcnRGrSvuS2Yn91bXRu93gfdYRPqyZ5AFr8s1z4zbpPgVX
vciJgn7VXQafUosgTKGp7FnYj5p48yDHe1FAsKG6OAxi2LFjjYdEynOpJ8YBOq5/acIh2UyjC49J
ujME1PfrZWalWbHvpVJuGtk5FU1+vv67nSMJQ1ZHzo6sAHg7Tf840ORspU6vhA5r3MAf9tYRjBZX
pvaXFqIpqY3GvgQgvbf4mKtVM31fz/w2wDEXSGrxaNqSCAHqEFfJkJSwnrPgfabLP6WmSxVAQb2e
GMsxWeKNrt6gWz5bAPDV9nrrV+Hb0CUG9L8ouUe3OuJOkvBVTTPYXK9j+Mj1oan1zyiloeTmox1Q
Xc3bOC2AzxLtS/mDCQZ1WYak4S43GYnEM+1K0nsMRtt8uFlYwL1OsxaDXVNRJp6CYHtp53220Nfi
klUQUQzvSUfylajEtA6xb5+mwZxOOLko4FC/Dy6+ZSnHz9Qq7qXBgaPzoiS/FBf6aLG+K6HBX1dD
HrWdMHz72ZRDgPrrDTS+fT+n0063XfeCbR36Y4suFKrk4trSwC6ZblPpEaTrRTvok8GBuOxqGbWt
d76+l6OgOejSfh0yeLlW1g4wl5VdtA+cw5Qn9WPaWjuRaf1bmIJQC0bi2DTfYn2cJ94j/DVyvXRn
XF4/HEZwv1mhxqzso26aSo/Io+Q4SjShH71eJOfY4wHt6zT/8AsOmTTAuDpnRrQO+xA20mQk73ql
HRjBn3789m9//Y9/+xr/PfhZnIt0Coq8+et/8PFXgbA7CsL2Xz7862Z5v7x+xd8/458//6/Hh9Xj
v36C+gl//3y+499+4uKj/finD5Z5G7XTpftZT/c/4fK11+/N76Y+8//0f/7GjpXv8jiVP//y4+M7
i/JF1LR19NX++Nv/2n7/5YfQhe54Ur8+An88AOqH/O0zTh8ZX/xfy67+7/8t+/j6X3/hz4+m/csP
zTF+59lVbCZdmBhqXPfHb8PPP/6X+btrecwIkd3ajscl9OO3nISDkC8T5u+GbjrSI8uBkZAlfvzW
FN0f/8v63TXoAD3LMTxbWIb94z8fiH96kv7xpP2Wd9m5iBj3/+UHv8GP38DiqSdT/aWIVHTdcEmt
lKYUOs0xf3T59cEWPuDTxX8J63oMQsYZS7cAPOCCyCUufvqaGi97qKsxe5Cph9m/woJoj+aS86BF
mRqOrzopX+WALyuYNXlIiwykP53wqxGhiRkGkjfnMT8Wk2iQ5dkS/cdoMXXDfWGEewKGeAMcaH/9
sG9aKPtNhSi6BMfb0TMjl8nRuCbyJyvPJ4au0btJ80T0KCHQEsPR1s47764xt3iDLLjWgK9JGAzL
rWlIY6mlsb+0yu5FpKV5GUhzvzNwbuTaL0HnIpoi++jl2NwKP2QopZd7lObORTTuJ98bOnpTigNe
GZCjE+kOdjN46ypQfU+c6gfH0vKFh1iQJQ546rFI3NPQkCowY9Jy/K7fTXGleWTPRmi1iAxezt69
Tr/w7Wv6IUgL+WkmNXIVM00erYYqqtO6+jAOVn24vpe3ebh2wB+SOo0/cGrEfWo5PdJWoW3g8ozb
lhop9FZ2EZY3QZ84r0GgIBitjeI06PR1JX3jnFvW/RSN9X4EfXG+vgn89ilhcAnn2T9hX/BOUtTT
QbglwnoZ7bP4KNs2QRqSpdDFG6H2onWyxcV4n0zSPiZxam4cgQaa1W3+HKlhTX6H2Hq4AVdic2PM
DJL6gm+JfPiX5d5y53d+aiOaiZKIyQMatupmcjV94esyOk+yzLjX1t6+m3quLDuSi6JqdmkVjitG
OCfNRgOctjNjsJBWPZZYR2u5r6Z+z1a/vbGsONxhXywoo4OtJdi3DHbKwx77I6smsCeyA/QZenKT
FWO7Y492awzoHgk/ghZ+KEHx4SlHJO2zj1o1/QC8x7JTQA4s47SyvneYVK3JAtmMbTfdMAH1VtBj
hnDXd2KAzpFmqzaxgoXP9EUEDF6cqL8fe9ik2fgdDfYvK/X8hSC1fmh6LHfpPinae49r6tZB5Z53
81PoprSoo0YwyyW1Yn8bOfEzceDoR/uDa45k8lhafVuE5ucMGk8P+iM2KNPHvlqH3cUl0tElrTMp
E1SMNZKftgDWqVkqDDg0wI6TiRgFwSs7MFLZpPxEzU4CcFK99zOhIoIvSzyAOX2ZkebSxxL2PWZb
xx7WDFxfPOzXpL7YI2bR6RABKqIJ+Sx1pewn/syziS2B77RnWIz3zGDuCjSq1rpd04yPTgecombZ
RHDns7QD9K3Z+NYLxrMo7rqNp7PKx3bfM0N0JivcgSr/kpH6myY8MChYYJybn/YomhUcRUJUASHW
/rAic+BOIJpaDCP2GkmFsCARgKhp13t3SpYrk5hOKJvtm0zkIDuGmN2x9pBZFomqZnCYRaKo7M85
HJKAFe7NAe/bilTjQ0A7iqGXyExwLuRJSiB62SnQigLlY3OEzXXKRmitlavvWwDtN43+jPj3BjNH
v2rNjxoMLxh/QJqB99ylUbuajZ4VbhjeM8L9lEE/3FRk8A0lz0LMyQBE9xAQh7es1NM8yp2W8sUW
FEBYPJLYb+XNRw397Nvi0dTgJTqBcSnZaS0zi5eH3TtPDrJk4RNvqzproy2yGyc20XKIdTmxSyOA
m2vPIStPqpW3kyRcsaQqoEcmkqRLXfa01uRsZFBvWuGty9hGJMw9QOb53YTbeG+pqQv2zZs8G0/j
DPbDYkCTF6z5sUbtq2HuN/7crcFGtLvBG4gAzmplLjPfsk4PPkBXO2V4Rqh98EPjo7JVUBo9BWIB
AtAHgAVzBB3G779iLJs3STYRfwC2fBA8NxN9J+AlNYClKMsGvdn5piTLJ9rDd/wFdSwg8bX+VTi8
vHFrnWFM6pBlACdG9WcuyB4Dr9qtuwi0UWsknzlK36OdWBdo0yX7hducC5Wn17/LBMFJbAnaMyUs
e3qZTLe6UT+xcbixQ4RggTe8IK80CcYltb3k4EVGxai/r+JlQqQ6GO70Y/LkthtLf5uL22wIjWU+
hpe+FTYHGxu/gFgIGDAZX6K5XC0EorHZJ2hLoFRqzOZlTJN6nVnoomq/hUnomzySiCRMV9iAjJH7
ljiKFjqXXeoneP6DBH2F5m4yx/0oO3mnWzHZrYa9VD8nqsxPg1U+WarTJhOwpiVbwNsg1rktNwZC
9SGRiIhjIs8zyJExcFqMdNUGDkG19iIaf+4dZ8sBReQCPsEHAIYVE+MCH+ozaUVbJk80oWx62Uao
ROSEV40fr9nXDrvEf84bam1ud8go7UJfYz4hiwySlXBnInhm/mgxJG9BydagxnVMsQ60BK5GYpE0
ZiFOlJH1mMAxuSldW+yIi7px54HlXWqubDVK9PuLPYHeQcqGroSQR5j1Tl1+2BrfeuLpjwZOaZK4
VqGaOjumLxayDV6YR9D2E29Pf8viAEgnUpFbK478RQmd9LZEFgCLPYnJwQ3e6I3LcGCJlrxqJf6T
wHs3ImCeRRl8ucn4rU2TduNYxZstyXK1zBHGQkHIVuG9p/eai9au9PWFtD13gegdm3bdvk2m5UEY
nfdRQQC8V1n7tJxWvmOEYBr9c+NdGpOB1Qg5l7sSwyJeIvFxwImSmDiumhEnCtfYbN77YInWAkgB
w+24WmKpgfDj4G0vZbgPM3sdWKbcFY2Jxpd2hMD4Zegw3cmL8b5k/olWGTH+MNmM1bKXftJXpl+/
mTXmMln7S4b/eCVwGvNY+uFqrFkYhSDpEGPY+1C66cIKUfBiGrGE816Ie/TKOELgTdO+COB2VrTq
I8M85cM2kmzCvEkAT2vEu63Z+8kJfgLXWDllgCVvAk7fAQKpE2dnQzIOCAhEZtQfYpqoLS/RY4Fa
l2mQv00goC+9gs156+M5dCGVhPaIZp/BMrFb4G8GZ9raXY8lta3xl1m4TG3clpTgNcmNRoa0kYC3
ZKIuQ1HTVM2qTufyDqRIfsTffUdQ40geK0PSqg3u+qycFcAQl4FBYqtGC473s0RtSOR6UzbIs0lZ
v9Gbylx5mlzPWJZo8Mx1D4Bt1SfNvB1I1PTynou0qp2VZwh/jbN2aU7RIQiIRnQZZBlRlD0zV3rC
z7JJM884zuw1Yr0xd0MnzN31PaP3QGVaPCUGs8lL4mamUl3WG4HrJ/FsbBrJPL9GdfSUl6m1DT1g
DY4aMcuxHLhvFW588Ayyi0pwy3D5HH0yNjiJPAR/gXXK0ouPcob8AT2k6WZb4xwsnArEc1Kwdq39
OUOi2Bg9O9+hGKs1eQOgIrrhGMmmv9drYiIaNQ43grtx6Js1yYMX5qLfTit47FGnBWzuhUVuXz1a
xNxQxIaW6eP5CVelPnSofJzktidaFUnxHKTtO+4vVOKIl504rdb/D5rYl4iYi5/f0ce/drJ/bmT/
f2l1PZuLVNIU0uv/7zrd6eOr+wqLPze6f/+yf/S5jFgdzwXn7DimZf6pz5W/665Jk8u9RVq268g/
9bnG74J/8QAH62jtpfenPlf+LnXhep4jPMN0DVf83/S5whTO/9ToGoKe2rv+JpbpGP/c6GYam2wz
DaalrifjhfHiN6ITCxOxtu372Hlwrij2Jv+UOm5Wx9FZ+eXddFflw3ugXtmKGsAgKbs3FWLAQOS2
GkyQJzFzLKfxrAupb82BkS9IsFH0cKon8IUxQ7F8YO5lVfX4iNKzWVUuc1bLKpAWJOO0cRv/FQGR
foo823rSkvxlGizn5NTtq+3mwWYGXL03ZQWTsvGmeR/W/m1dB90+Hnjh3BACa4ASaIyjihaZpyPO
fONYazPZsBpFGNIpiOiWw+YVb5+1rKvG2muR8cA4UXDna8N1FLE1yAIDbixjZzvL3zKvX8kouTNy
khnmZt8/dl45bRo9jrFdCBoAFADEtwFOwYKULQQ2kC358tZGjDkG+tYFNNwU9Rn4IfDUHupky7Jl
l3JobyfiURZNBATITTEVQH1C2xRZn75N1PQcfwL59NaQUNlxI9FaewBfbus0Hi4UKSWHZ+I/1pog
3Tfu2he3+fTJjPXDoHhHt1mxLh9Y5AnTewxEtE8+kD0WR0eEaCG5ZzmLOnOsRS8VQjX2rJOmgTC3
LcbTU+m1j7PRYSNuKeeEPbSPQ+tg04+KeSVD6KpCxMZ+HOYSM5FOgLXlT6e47DmqzHY+22X9gCnP
3wQRkV2g6spzTluOdGBO17MfaYeBxc8iSzAIx77ITh4JMYGcuWU3fXjva+Uj5g1tbwo7X8S9A9i5
GiEqquGDqcYQphpI5Go0YashhcG0IvAZW5CWUu4NJhmDGmkYariBseWx0H75/KghtoY7MNbGJfDr
F4fREtoiRiSZGpaMamwyXycorcmijpEK35uNduZK0mBJuCVWIXw3Ov1pHHTrJ+lKUK4C5jOwEW4z
N65WgxredGqq06uBTn8d7agPLZPsD4Y+qRr/lGoQ1KqREGQavlArbrBhj69hAf8vYLFy8EpMlC6+
sCjRh9dU4PeIemPJvSXbIT3Ffl+k2UOlZlKMhb9YmTJarYGgo/4gQlcdCQlnA4rq9n3gtKCRD1oO
j0odIxN8e4zexHGoIwZ7zY2hDh1sEBedUyhHsbC27Ph75nxiv022ZhyGdzj3kUfZSqrd3wc8jkfl
i8JtWK2ZYFErl8m46TkFE3UcSnUw+s4B1z6BFhyYmjo68/RSq6N0UIeqq45XRx5bUN4j/joMrCnm
0NZVZ/FkJQeEi1yXorW29pQ8eU6gvwJxUM81QUbqYE/VEW+qw15Xx34H1XnFIMLcBaVvqpEEb5gN
Z6pgsKkcJBWEqUoJvvGKsMacPi466FQbvio7MlWA+KoUGalJhmtxosoUhCLmWqdy8alghCplclXU
tKq8iVShg9llHeiUPtUEXowdao+llcKIjcwdm1OmYqpoSqieZlVGNaqgaqmscJlBkpSfniq5MHJm
R1OVYQia1q4qzPJriaaKtZGqjSjJKwZqWkSqpDNVcddR5fmq3EtV4VepErCkFsypCRNVHEI5OQSt
6yxYpGD7bJ2d0S/YPNCrDikxXfGwqub456S7+9Ez30sHz1qsytFi2BKiZJ40VagC/mXkROkqVRFb
intJTUvfShdPKqIqdmtV9kbUv1BQphtciCGzAlUcqzJZqILZonK2qKAHKumZirpRpbVGjV2pYrug
6o5U+Y3ie5mrgrykMqf6kbuIWr1SRbukeke4RBmvCnpDlfbE/8XrnGpfw6+siv9QtQGITHyiqwCH
wk2bVKvQqqah9S4mPQSTZKAvqqugu6hC4My56jdq7PPS7t+0jPJNgNNYePQ/cQE6vHwcpPauq+ZF
0sU4qp0x8/ptnkBhuc78zY3ny2/of/VRe58TFeORvVb0Rm55cOiUbNUyVap5qlQbJVVD1bs2Fp3Q
QKavi9uhk4BxxbNnRS+uasdSB1NqzMVXhb17Kh0kZrzYkenVH0m9j1RTV9HdMVzJl16PO5m2r2ws
pLM0ghMdYaFaw1g1iRrnyWND3xirBrKikyzxbTQGRm4r8+44SN581XTqqv30VCOKIm4RqNbUVk1q
ptrV2H+2VfvqEaOj2tlYNbZsi/mtOTpvHLpeLYxRG9IG4xguNrNqjU16ZNpIMGw0zaZqnwkL3AAG
rpe+aq3Z2JPxqNrtQjXeWkQLriS5t6lqy3FtbYRq1LFhfJp5dYxsZ6mDnN15tXOX0tun9PiOavYT
1fYnTNvSNknBCzESoIqyV64aE6TMCyo1OOhQgS9hYtXrmqmCzt+s4ry5DzCZVYMHo8J6ws8pK7xu
wiVQSTIwY1aRqqFFJvC6MsQYmWZETDViNd4o1KDD54hU7iAss6CFfDUOCcr5hZ5rWqWk1rlq0Hwd
nViQTIoZS5ABLm3hd1aHrmHGq21irUcvYGC8An4Tbnq7/B7gnxG8wvytRpjddEzZ7CZ6myQ+rajv
YRRA1rnMpDgxLCuN5oJW0sQzIU4lioMcj2kXBY+Bi5ys0hgnWaapBmbb3B1/dXL6CCMLvgmMxHzG
xKAz0vJGZVfWzUWj68iUZ3hFJRRsGH8YVoxmNG8iYyZcwHwxhia+IJEl0YJLpPFEvJjY9mmecYcS
2sF9OmibKSQFvbMeLGJE8proMw0iFcOlEJRtd4J+wBXSVi+OWkJqep/gLSx+5rEEA8yLNoiq6QYe
HTCrSOl9TSJ1oiXIt3fBntbtQrK1+oKXZP3ZePqmDCdYLIQwHfBSv0Ei8pZxIU5pU28GLD4YW45a
yyS4AddC3mR202X9g9F2nz0TUUibHLZUkCxsopXhFG80Pt9EruR5QrJHKW8qzGRL6vdzJlHkuCPW
PDeO9xA5QV3M8Z78x/fJneHLT+w0O+QprGHJo4LLfakaYP21mf0K64CrZTKwiaXsyduoACOShs/R
yEuwspfcq+gdLbLqkpLq3PBwnUm2GgkylmVodKsSrRWk1EDtBSplBFSqKM5w6A4xncexjHhg65Fp
elTXdNrPpDEM6LlgL7FEg9IaBN5OIcdubIEZLu7gGIes2BZy7tzl0CaPJrAyrW/Xtk1TIFid+hQ/
xAM+k3WzcVNvAy/XRFytKkPrUqCm3mVNTkpPHC2j1P7VTEie0PvBwia7PutUUjW6x77UkltKqJcw
z0D4uCj1GJkmh7ZHyI+D+rY0o9dAWNbKMkYCv+KzCHOCroLgzeeOcGvIiSVPghHdLMeFl7y7Lius
ri2eY7t/8VAQBNC/14kLYL2cqntJOFeS6medmAYjx2Q96+OmrBRlnEp9VfnWz86Y4nVlAuaWTDpM
AJoX4rJwNUFbaZ3Uf0UBehRJSFXXO8DWJHIJRZ6Bg/vW2CqoK+pPnW5zW+nHFVrC5yL1QefGbK0b
ziB86BBOXW/RV4A5sPu+YPLgBd0ELTblEPp+/eZiSboZaodNf+MeBydxaTF4gLqMRSOZVgvcTAoX
Qy49CmP0Xx5Klo4A9M6BHRL1ZbgebDg/voXdzcOmHauAI1A3tpG9aZVBUhZNVudDAOsA/GWp2Z/d
DhyA+z+4O7PltpF06z4RKgAkkABuOYCjKImafYOQ7BLmecbT/yvl7v7LVT1EX5yIE+eGYVqWBZEE
kLm/vdemK47iagi43DLvYZff0wHGoDGYMvgV1X1ctxCIy3Jm66M+Gf2w4+p4QR2BaUBKGct/VK8y
HZF9EuYtyZwBozQxqmoizjfGzPGswb6ytkrXvGWrTvndR3HU6/JispmghdDYpoRx1tQw3yZBjHOz
j/uLBm3EZ4GXXHpy+jvTLO0bLa7qXRR5/c2CPlY2MRkk7BzsbiLvhWWcC4dGGVoAhrxgeMEwVBVH
1wuw6Fg9vbeD7R3K0AOxOpXmfa6ngYrh1IhcHO8cdK5v26BKLYpLTNpM6XE3FPD3MCQRQCrHqbfK
/KAXkbNzlvA2KourEdlko827UoHArcqOD7mmf2hFRU5auBsj/OSaRR3FEDcnb+Iml7YPeaRH61K6
fhqgw7peG7JY1b/RgdLvNdPKtw7oXuyd4jH3lqM+8j9XHa32tsybdQwMqkyUlKqqGnrA4B5IhqKo
IMrNzIZMdzAhsdsU/cXvTmS/0r5x0g2ALjByt5Xl1B/NnKCMlukBg27o2ykzrXrBJO3OBwP3bDgM
rLhyDyhDG5xn99DRELLKQ5b3QXH1bJwS8iPLTbQ0JlW6od0VSTyQCCBBxV4bl1rEXgYMOjWAw3Fx
LKpPM/ZCAjgs14B6eJ8SPhWhzV0sqr83cds/NM7dErrPTaXlJ8K9tFfl144B5jbW7B8mvKeNgR5s
wTJfL8GzpWfPc1lm20JQFiYD7sgLhpFqugZl3u7KGmK0JrYMdvjnHTkiTZ+jY1MHTI4jc6eL/E4k
E27nZqLuLuI2QJC6As8Wif005MwBgCcea5YEyjuGm4QXN7SY/1Bnc+2Z7a5yor65bD0/ikDMW5zX
cNvfl7YJz0WBFbHN2Vkb/XwMFoJadYZZXQbh1hwMyEsWbspgkD8s2BuHychu6prBVGXG9NJkGyAC
0Vbkk3sXx5S/4pjT7ixsO0uWnKNE73EnLRh1i7BTljogWBHWId0wf++bmj19aAIZaKbDLC1QPFEf
7svJ1W+qhS9Yqc2tMdGfmgJGoSWb+r4KHoD704TM/C/hPbo2eq1Ko0ihsZ6qDz3WmzBMVDpiyZ/t
vDd3DtvObRiUwN89G8PW6OARx2Ssm0567klNcTR68zZRxuq14rldWu3kDWzXKqGZzyCActIiExin
1s42ANGHk9maD2ZTtW+lO7TrCEPTtcQR52OtbM+SzAqZvjllKyRG32FIh+xUl3sc0p8ho8wzoNHj
LOuSDotxV+qcRfggYWjQgicrozkxP5xWWg8pyVwGXNGBDrOFkJQcZXE3IiaUwZhche4yzacQ77BU
184VbP6yBrEXEiY9DMOPNGWDtpAKlZmRf9JsBZywoe5QO+hBJj8ckopWutxWhi2ukpT6OXfyD0YO
+vHroQUrvzeTnDuO199xex7uzNm0z/ri7pu5OxuIJR9YSGgbyutLmrLqr4fWuwy8/ln2QM7dpNNw
2Y/kfbf0LHor18a6zO+/Gm0zPjlL+SGamTmeR/jFTUYsgBmJ+jQpbvigjieH1SSC+Cy3XSSaVSmm
B2mRbMJvT8eQlPvUjSDJ3tc6dQtYKIK1s7b04S3WmuY279ti19T6vNFs/VBWt0OdjTdVaNPU1hKk
T7xh31Yj04uEpk86mqBlJ8UZu1Zy7lDqRlI4dOwYpZ82RrYSU3ax4vHahcPBZJ1eidbbpZ77zYop
o9Rsn3EMNTqkZzZLGL6PrIzNubVfinq45LBVqoDrQ5tR8bhEHsqSS1FMYjtsaL3oAUIcL7TNt6iH
MAcTSmNN/K0wltXIbz5gvL3oqZ7fhUlAgTbJRogJOFutBLsrPY2rLhnyZ4Pww7EnrWmy7rIDkGyS
gdY9rG9YRouQW9fl3qqGxGAkMwbNtI/i86asqSna5XE0be+sZtLqrKSXtrkRufUZwJpismcFJw3R
f4upF91iCL9bySTfw/RA1eduQdC8AeVY+YM9z3u7id4wVmx62TnvkyA3kwRsevpS37i4oTZV5NKB
FTbJxY30lqogtqtbmz+ShdryL+aXzoypJhMu5RZdNb80FLL6/MPEmpObfqScYq74ACPfDLWtvXeY
CtZeHK9Ao4XXmY6CSxh2h69nETbB89IMN15CrCOZEvfkGt9nomxoNh1y0zLug6z1HrO4foTNmN+M
2ViSvw+35SGIYZq7hWYdpmjiIzFQr8B4334pF8KpiS3ts0OpA8VOyxsURw9bbhue4TuxW5DeDSWC
yxmMKb3egThbZmGdv/709ZAX2lpXEy8Nk9DaAbC1b23um3bo5cdxYo9Xu82Zj1yMuzilEGxxSHyB
16KSQEVSvVrefz30BdeKdCnSQz59b+wwvq9pwIE/onFuLNpuyMk7S4kOFGtzd5loX9jweYr8eajm
U8YcytNi95J3FenTZjqS302f3GxwHgbzufVCFsC94FSQE3qNnL4hNYWP4KfDx4dKjNF+ps3FqM3w
RCx6Wf8PDHJ2v5fKy9f+35jjMMi1mJ/86znOOc7ff53h/O1b/j7DYeJiSGDUtjSZ0fzdpuj85kqd
Twa5z6+viT+Mb/Tf1DSF8Y0ldJtVwR/nN+I3QRLP5vrMFMfUvf9mfIOp8VeXIv2hOrK3bbpMmLjY
qOHOH1yKi3QpcY5ifLASPLpe9uOuauQPDVwt7Qqzey6kwxQZ72scAfVKKs0l3abBlAkvRVI/Rx1E
t679McpagVQyyNbZkB7NimW+m7KOYleQG/hQnFHsvc6oaFBnmZ+1qe7/4TX/mwPzj45L1+K1/MVx
KV3b8SxXCnydjsUO9dffxdYZY2aaN7HCXgGoL/a2TV8LiTQ7r+uHMXlxkHgghCO00ZZwRzl9g7E5
9z2cYeuxagDRZFa+QS33bUmuAFsB5rGsl3vROB/lHG8zrW/BP1Gn00MuWtfj/NhrbUbwIXlbok3K
5hRDNYbNqgIjP3Wzc+iHCd9Pn7OQcpd3JyNex+bjR8J6K8Mc7sKmB08z7GsknVU7e8h3M5J8qGfo
QdL7kdPftpn6Ot8ybkR/mxOL9CIk/Rq0ErjukB1UuQONGbxjcGf1JyHmIo8gVrL525g2PNgY7t7K
6jMqslLtJW+G+QWnpZ+UC0pCVhOq6Rhol31b4/0aZ+bYND5jpTBuSq//SAY73DGgic5MpEOumnOy
ZWNmrL6eNkMBHj+oso0Q3ng3eF6xH+P6SrStP46O9rswu+Ge3ORwP3iZCp22kN1gHAHx1wN/4s08
0gr+nBrRY0Ri4Aw+/+JVWncARjUGgXbWKGRKtfD69SBmyJwS4tyxdJuJZXqEM5Lg7MYIANiFeCTu
+SkJHXqBcaglDqNaX5LbCRvIRtolEDW3u4D073ZE0Nuj2Zk94UBVq5KV9Z0XFOkuy1PuexMs+Y5F
mmubLw60upeiyF9cc4oOWanNu0k/s20QyZuwhvIJXZFLdZ+eeqd7LjmLDqPV6+efnlbhodAYqKWc
D81lBhKVUm7lW67RHYwpNG+dvnLWbOdLssTseGqwPKf//8BgEJx1+GRY7zXwMZceoAuOV9ieIXL0
mmZmPigR6ZupKBoaLdW2Wbn7o5CsxaLJDRcAb2+UxLVad45ILYM0cZtk2MM89o6tevj6E7dyfdPl
sJDMeC79ihOZyGQPNyPs0l1feJ1fpt+Je/OZg2F/M5md+GY7WoNPKmJ6ZsOsLLPk+vUwzeNattIh
6cRfxYaNN21x74esGW/KoLnY1awpWOtTkAXdxQ7t4JH2kYfQa8TRcuvwPAb1NjEpmf96iLETn5QB
eksSnHQYMz80WU2/HSrQGH2jBadeBrFfOxo8bRk9ajMYnaUhCt2j1z0Kp36EwhDcsb0a94kOkP/r
6RggZSKIhjdJRZ63nViRQ7JCM+yHZ16FAwvt/h0DKWvihvEHnK9hW5h6vW1dSn9SJU/YxngzlW2y
0z325o7o5NVp6NexXCjdX0+hMhnbzJtcduXD+JTN+T5jPk+grD51ozefkV4Jb36rU+1Ekib4kDL6
7pRs962kI8vBtOxsV15ykqmzjievf0Hpug2EVvxw+FRSV5FsrGWhsaow+8eRGP0U1/GdoQcrj36s
c9kN3YVBnM+Oez7lRXh2dCo0XJjWqUJcUAlD14Xa89Bc7Ico1ruyLcZHtpPhqvHq5oeTN3sRlTVb
cEtuGuQ7QZYUoVCyyqc9jLi1brQMfdWfhkxYl5bAntMP9slIbfANSUzvdhPdV7HpbMF1gO1XT+Gz
lt707HRwoL3yGQkfhP+IQNM6v2PSpOSoW3Zmz+uBQ4sRlwVwZB7bc5onJeNs9muKdveSZUBgs2hu
CMwsAsplx7kEK5S2HO+Sccqvhlab9nElMuLaDI/wXSawWjDcgg1kzgcO4yHslGl4hF6rvvj1V0Pd
YJlCsPGbevbwxJE77aexOBgDkUoQu1rdoYqF8a2IAM3WwGe2Y6pDSB3SN96WHhiZ4nOppzJvX0z8
WJsFfPhWCLe4d8v42XWj/nUOetTDRl9wrnr9K91N75XtdHcAfqnL0urL3Bc7g00QxTrYdlv5HCzt
eGlhzd86hVf4lF66K9uBrxstd8Ja9BVA7PaYVMkBPQGWg0N5mlH8cOVCTU2RfDYjHyyTSavtkYoz
YnkiC8t2lisEwXEUwnxkAj1p7CxjExiFlgNhSVtMeysD6eSmkLDC+K9KuPRGWd8CyXe2ThBM2wiQ
DSm65y6gBwKac73CVEkfPZ1US0ZmaB6Nt5hK+NadFi4FJpuIyjB2SYBmYgYm3W2eSUo2yG+Tbslv
Y6vMbzHDfafVkMGjXj4FQfWtV7xMGqlhCjmSFnLAuViuwvI+MJryPu88+2gGWAhtnVbKsDOhhINr
6Zl2U4Qsm3PiDqUPFSp8mBNeUIDa+bulDcfIoDPHKltnl1QwrfAAOLvKqyok4Lm8xlm4aXg5dnKm
dGeoBm47gCt3XE3FYzPoDeOsxtjg2p58xPFoE/a5vJDdsC5PC+u5S9sR0IvJv3FVwnRv24zyl+q+
t9x5OwqGo2ZaIzmnGpzEgmkbPnyNXcGyHCllvJOUYO3NsXyYAtP3BH2RsrbLUzoPL5FGQnLyRrp6
2E9OxfDAEJCFWWdlO9fJ9nyYyo0DEZCobSQw/fV+5Jj9wW3076mVuXhPpuweZ529U3SzOleV6tlI
5l98o8IhPbBwqdfEqpYjZ6SxGTobp04vPD/H+TLkbsmWk9lBUUpxFZNxzAi6+aGRBJu+O5q11tyE
Y/s65KqHYs7rM/8ONjBnbYiuANux3zhN2d5CTXtzQjCSNXFiIFUgUof+GEBH3sS9MZ2XmP9gcgnt
LYmebhESaj9CWVZxE29lU3VO0kZiRfQ8/AkuQ64IN0zSBeOGKxoC2pheF7C16LbtVqglL626n0ku
X6s2hpsK93/I821CgHDl0P2yny2MjXQm9Zt0aC5S7S+rVoGi8mPnEh+gdau6nRylj2jOHYDh/Lls
ckap03x1y2MSQdsJoze4ziaGdT1hiaHBN+EZsy7zBNQKjUI9TfqRkUibHnH5QqfVNPFuAhIyAbMt
QXYMrZ4q3GyBqqoBxBq50CStVqyJOTP26ucL3hkLOWvY0WnNm2hH+1RAlEyYngLXH26aCAZw2Rvv
BBDXaq6w6xD8V3RmMqqilSe3wodyZLKqLwxRbBVaGMc0OxfD0l6cRPlPO50qi1APT05xjYZ6l0RQ
/ppC/5YEtrtz3JmwvEh2loPuBGOgOMBZewH8dGMbdXbNSCB64Kb3tHKj848OcymwZdue5tj1yDta
xwu0VSZjGKWQGNuiP2OGXFbCrMXKruIfEqb8rjbzPb/hM42Vhq8DmfcMamgAKzjAIu6hbhWrBbDM
Jljs0AeNt9NoPMBBVG5wstPvDUB0cmdxg0B/bAGVMR4a1SU61XALUTfAxr98GkiNU20drDvtwQxt
XJ8DlJfSqk8hIUquv4LuTt0Mr2BSe72brqN66KfzqDXjppai2rOzIpc5WKzWQ92+JorcUdT0mhdk
OrmTabS8FAak9sR+J9BVMRMcd8zJeX/ZB1hOuzE1ypSj/K5qyKtobYtMHpmPZm/tAtOx7zBymo/6
XCgo5TRtSnPRVoD/o+dc0y7UKPgi0cprg/B6EHRV05aE0yVQkm+JEreNpvYDMIs8eNO9WWFRYdjO
FIOObV+vm3fdpMOrpAcqsMpT4zjeJlpoUzWIWcXZdFPxLes2TBhxh+2lmKt418TOPrGpvR/QUgH8
0QiiuY7fJhoUXAy25OU8GEhlDrau+KBdDDrvDPSkHCbntaeDz9K8NU6I/hyTid+wKdUY9miObxIQ
ZXiBQjW6zPWi2XqtwSCsJjtMcfemNxNQHB+i2dWN8oT7mPfZDLeNMKoT93a2KbyRlDUbNC2AMNkA
2cM/X4tTyPU36xHFoY0mS6pgLbT6iFBcTDa2EhrEUzqBonSkvs91y9uTHaIbp2EkSV1mdEHOPJNc
olLEozCaU2reGotu8iIw3pLGcCplxxbu3bYKcXQbqsvm6YgjwPXnOuYNKw3gVqJ9EguVkXEPGadu
XWvn0PyNIyL+HWeKCalt+RGZ8T7Vr5bWI/FGY3jQ4QYf04FIWhLQddJ2M6bxnOCSVnx5drTPmt3F
j6aa1o4HYZEBcLqb2aJfRSk/HZtVJGy99twkMYrRUB7HcHHWk945b0xBTsT455sBaMJ2zl9bT9W2
FyXnZ1b3BE2oGbS9Jvm5e/+vUq7/Sjb6Xxtk/fey0OH7L6qQwcQCeQIl5++ykPWbDdbEs+RPZ6/y
7/5dG5K/WZJJOeFRNA3LNPiuf0RYzd+Ub9fDY67jUnJQOf4RYbW/vg25CIe95Rnmf2ft/auegl5l
swC08S6afzH2DuVSk0MFLkWlXLtKyMCsrAKVJBZvnI3zqRpKSHNpS2JRlQzEbNJBa+s3S7/cZCYq
a6+9CwtJ5N8LPcY/OS7BAaGQSQQwYrx/0nmi2cwCVsvbiQpoahYCqq1IbYq4xvjWMHTFz0cSQ3cB
u2P/w3lCa0DUoJKLql6VZnFXtMF3OYIp/g9H9hc1Db+1zYLTU+lfUmQqE/wHNQ0TMksJqn22SW3Q
v8HYaiWb+cYo28+kqZ/DsYkvMKQJBGkIwnYVTusKq9DkVgKCCigp6QQr2XX9ITR+Crc/reX/TB5z
/3pwnqHrkhyToyQ/1/r14Ggt56spB1cSfKAhLvKDeBi/S4d+NKr7umc9w0bUkz00m2Jg9TVP9wUa
GebPpDy6jrr3lVdmiZDZpVsiFtrj1sN5hoOw8sOk+Qx1K6OU4pvZGPI4tO0GR/Dk953DyJrZedR5
1b6IzQ+2AHsI1juPTg8WXhgOder8EmBWZH+u81hrvj7mJGU10+8C4ZAzGl8mmd8PeUcfEuUsG7a8
+7HP7L0m9HFNQfgHyEOwCKh0634yN4FHpLZIvg2tU9/UcZchlLCtYIiyGnO6rwiWUn1CH+LRaQeK
+RiRVTlCmDm9d/TdnFK9IGbWkH61cLBE2zE0KfSLnVxt9R8DcKaPuemM+0Hrd4uaXXjGd14n9xSo
qYbOgitWcw6yNOE1YvSxqBnI17OAsUgvmY+MalJi17tFTU4GNUNJ1TSFPRmajPSlmrO0auLSq9mL
p6YwuHalmsoUaj7jfY1qIjW1oWqUeYua5ORqpjPni3NrhBEMVk2+e3rIQC94bcJm3psLEuzQIN8U
Ho1BLnzVWL4njvcRpRQ4ONz6tg09oaecHhcfi8RnjkP+RuvD8ob5Pzwh7wyhdHkMJ6ZUMeMqU82t
BjXB4rPA5qNWc61wZsLlqFmXVFOvUs2/Bhu+tpqHqclYo2ZkdCldAjU1a0klsQqt8jsQNPndslT6
BVMSfjA1izLib0Th9Y1Zx/rp68FlPGerOV2sJnaRmt3pEW4iNc2r1VyvULoogz6hJn74yk9A6N+B
DBYbdhbeyskcv6zDJ73XgJnq3o6otqOyqO3KUKAkMrvNxkmpHbUd9DBW/OmDFs/jtmbffQnbptv3
hWgYWRt4MRdvqyfeAmaujl/xf1KmqyfGyTJoR+KtdNgtWONdDt1zq7cuGpt62vx80MGHgbUKscu0
sq5vQJPVJHUGwEtTjd5SaX1/6NkqwH0py0d7wME/hLXqQZ5cP9IAlhYYEm2V9Q31nGQFCHH2Zc+9
m3CtizJ5zNWDoB/8mIGOWxswp9ZDOVenFL7uybKcp2zCRt1iVcBhkn8nQHDf5vY3O5jrW+pRNNVY
q+0iEgdbd6iXde92C7YaAXYuAaiUgFDyzSIK3hIZ+gYv1jPOJ+eIENBvBOSRt3p8TOM0+Zag7uHo
b8qbKBfhXTpHxMk7EV6Zh74GmtU+RMIMd04KR53ejvah7lUPMl0PB7fwpofS2YMRSX2noa0+n3AQ
VkaQ+HmJX6AxkOcEM1D85+X43KnXDWmRBqROjf4duRtATq16V2Q0Qyc96TZgOmHNMJfxmvuSWB0U
xqnY5cpRSS/rPoN0t6ka18KQ9Ez41+WqLWfW7/F7VyQTU3FUGrbvu771+n1skY6oFEg9bZ8Gw5hv
8Ru7Bxa0AID1tZWGCpSflLCDouBWGkl5Y6XtIUOA5jcMg1t9FvHRXrwn+peMbdUVjt+FnnzNsxR/
r62fG53OgMnLgmOJuaiUgXVP2SF7UTqTwFWa4HaXebyzPIbhQ434ko0ofR3mo1WptdQkq6dRRZ23
Ns4hskb/Qe6IpIpS+zWl+1dqAkB8n250ctJrobc9hLXAxz82v2jCfRlrEbxJMRBOQUJ4mtE3NoVG
zc9S2cmxMtDIgIcH73Q/QaMEzRr32E/CMLwhBATISDfTVWak+bYvaY21YufHSBqPILKIVuw08F2X
0QxxDN2sMjmr2KFuBVU5OCt/aO1y09fTO32VzFLsCsc+5/IhS3HBggdDFSs8cRDu2vXCt1yW2RqK
5aOJ7LaG0ApRHt8bknm0bYT1MZW53Ds4HLYwohIQGsJvEsYlo0OlRYVzGEEh9Rcvb3ZdRf/iQPpU
K6FVluZzx63roQF3kSBYFQ2EYayXh7rWuocuCe+zytHetMyKtupZPsbLxsSsfB2xgmwGrMkbfahH
f5HsvhcYv8hyMcb3GYb40NCDniNHb/DNjMAlZL4vIMfLwtMpxsT8a3Zh52fd1O7Skvo2VXydpQKJ
jbEPub0o8J28LteZxkJnYeq1Ur1KDwJY7Yaivtdad80nky5xpmITx1Cmxm6OExilxTYoSGC7qUcw
Q3/AFzdvawtIsyntC0jAT0AOn7rEiBRpQ7lpiP7wgd9i8QKQt1zjp9Qd9FMV4RnrsdRgagPQAx4a
DzadxWeXNeHalewyLTKGrfR1z7nkcfM568aekphPyGnDMS1bDCtvQenez+HyoDUCVHUeUj+x8Lms
w35dEQzGTcoIaRn5EBLDT2dqg+xxJuVeWCeYpdO2zB17TzxAYc/zmAgx9l8XKu1QlPu4LYaVpcXN
0R2zIy2Ru6/Xqq9ktrZnzqsJcurKUqvFok0wFOJZW0ste+3asN82KKe2Oz5Pk/Ec5DhrLTjZOLJn
dzM0IHHcXdp5NMwVvN60A9crXb0KGj40bY8yix0GliEuWzNEnOLil3qHPnAT8HKgr7kAEauYETuC
l9EZfnw9n9qUpWN7CMN0D/XuOYvoUk3UDyEAdW/k9EqH2o3NoVXmy9e7lmtp5vcfaj+ZLA1gc0GW
zG3FKyQ+igXGYwMFsxWGj9j+8x0NRvG7zY7UCd2nDlkYNxgRfK0n+ZCK96HIT2ksL0utMSXWWDTH
9DOJhTu2OrhecEBZy4eZDNyaaQxhOvUTv5bX2QztkdSxOvKw6extie9+ij/BNR87zLArAG0TR31J
taxee73EIk6Xy4o1FtYruF8Bv3HALiPvWM04DLnScDw3ufE886NTQraU3LHvDkcOIpR46712x1I/
W0eU6W00tvkrb7AExRJ+bdbvXcNfpEvtbkR3G1W4nmOo2kQn4mvFXWYjbO7WqXXbBBHZgULzaWcu
wba33+Lle+jEa1mw44DVlQMZAC6Ip2QrdRcL/8Sb7dZpiXghTnEk7b3nKplLn5+hxy4rE6ma+rf1
aPHbNx0vrQHIeQZ+uYls059a2RIdMV9mVXmQJ4RC6KNA9kCAP9GWc2/Am1Kz+IHqLqx74/Qc9kLf
OoR3qGIjXOgVPZdFIUjt98zerAJ3OhicFX3R1sFKHj255LtwlNaGJRF0tSH//Pkx9aw3TFIfX4eS
JiWdheDGVrIOzX1juHR+xd0xKzNvE1L48CLm8gUyBtJMDBIZ9ZNTunRgC9pgw/jESEQjgjo0Vnbf
vv5Jrc5fo2GaTfLt/LUNk/VCrJDQEy7rXSHHlTPy7jZcZFzRx+jV/aqweL3msMJsxgkPq9F02p7h
hphgXxB0oul03fTuB8BcmEhd8KmpWJ6nn1tpnjyCeptuXLDupNCWe80w1jRKEvhJuxe6sOJd6dFH
2E1FzLVEPBsaQoulf8xtXvlLXNZ4nFSxpUnNAT9yr2PJfwld+iWwPzBKWsLGtxh0P/Y1bQR23elH
q2NYqjHpPQg8BOuuX5oDgVXxNCSQ87ia48DTJsefpfZaubNBrn3iZKQ5wQJB4WrRRQ/FrbDphzN6
kG3UfVaJ9sTFYIN0SWEkiwIfONL3JI5/TOGhtOyHr3cWxjL20xY0cWiB4TTAL/CnkiyhiLmEST5p
fWDt83D2Ds7oEsIJgJ+yC2qXXhwXTE5btxqueOHBv+kXPHb71qhcbPaUZA5EcVcLqdZpjq19vDE8
/k9INoRI6T7jpCetluCIIOowUgCwmTijVovL19NKwujlc5akJU1FjXfNs/jqwQZds2Sj3Fs8ZFwT
OhMGS61zGmdF9zuUpoAlTfyRdOV74ZIS6eIKVFAy/9DGELJtmN6HjVveeJWE46mur9rC9WbsoNlO
WAYXR4B8qzFe6PlTEJbBnvuipLKXAWAibEiFeGI3ifrkfn3SWvBBnUkUMdEphjbYhDfq1BxtNqsJ
U0IHxW5dW90Kj6G76XXA+o7NdUWdxFOUVH5PZXxstPxSETdF9dcUJMe72aOFtVdBFG63yVAijqo7
aFQ+56Rl1FWzUrcojd9197X3hzC8d7wp2xh4iP38pNkmvUdELIVN6Ne0F9Ce4WeBcXfs8ZbxFSIL
XF7owva2YO99dTmkoMakEisg2KWT9fmSNv5v63M2eLd/bdu664tfovc/BTr1PX8T6KT7mytcnXS9
i5omdQ/F5O8CnfGbgdaDQcuE9IJMx3f9UaBjP6GjZyMFfVm+/iHQOb+ZfIvwdMvCvGXZ4r8xbxl/
VnQ4p2jVsTgQ/jPpyT8Znly9sSup5mB0LrkbQuiP3aw/1XUP6PMD3AjwXt2mlId9BCO2Tqy14+C4
dGnq/RHQN7shLqDYQv/wKv4TpemvQAAOSx2TY7m2jUDJa/NHFSxuRgSR2Eu3VIGuTKL86xoNkZXb
isFfn5XPIHy0bb+40xbpCTiySQyIpRHn2MhQeNUU1l1DndLJst//w6GpH/0LlM8UynGHlqkjr5Jq
/fXQlk56STUxtWEGsfjc1fYgX2o6ZR2gz/rkW+HRSNFYSrjDXvbEGjI4/odDUOrknw9Bab4usqrU
pfWnN22kKhH6JCaWfuyLi+nR1UyPID6Siu7XPDVfZWe8k5p5LXqyYb0dLT+l9n+pBJrqJ/x6BLZp
OTrDb9AR9IL/6QhqYDVRp4Xp1qF25dB39VY2jrkjEj8weovt25kBQaRMSZ4+etuhwGuaW8DDxYT2
Ox7hj3ZHUUnq64DkJkuXrkRYP9bBMO8gX4Pqt9bQwxZc4Nt//+LxLv0Fq2hzzPjoOS8tfJPyTxJr
3rVuMowWoQZJ3MBL2vXYusRMtP6O1jEX6o3DSiuvb1r0ki12bFjTTGvWErPAytOciShgsjcn4zUJ
4+dkCh9UIRmOD26Jg7y2lIb64M47n3vw58QmS5/d4Jxp4kQESDfZQ6Z5gdxB0F3PjU96rr9FxMq3
wzlo2H7RA0kYRdVzBZvanMadMydUgFI2XRJTZ49CofxS0/oMV8E3JBusIrgVeZ7dhT0ipV7WgVr9
ZrdUWm/IG4A7azDYjUb82rFMYlW57BaSD1uxBBTUQElf82bfxENinKtYvLsYBS7VjxLM80bg/+UO
ov0Y1J2YnoNt7Vm3E7w8gAwnBkloTlUaIUoJdvwFPdIF2wTXyB5bm/H8aCY0slUeY8LkNOFKJj0Y
caczxq0tDUqtCPtCOEgeRZG8iqSlcy2L7htG7CvP4hdiZoawG1NfHXiPS5lH4CqX4g6PwWkYaB6y
m/kxBai50mrBnKu3703dYsdlJDvVhQgozLw1uvk8zwgGNUNeZ6AQMvWcz2TEojD35zxBJhs7W8OF
AOJ1Bhhntc6TmESy7hxWsTX/K1xnqkdL2zX8sFAl36oJDGF5mpbmKcSmhATfwnw2H1k13FsLUF56
d3E3mStpJlyfKA2a5LysAmumwgwJUS4LvK9UtCyui7N0ks85lC7LE1bn7Hgp6DWHdl8L99ahg65q
jPcgJU4uvJaQTPM7PRseDa32h65j8cA2gTTdP0QtttG0J7lFHTRrnaFCBWhab52SsGDj2TLd9ex+
L8eSvRkWCXaRjwBoXBgbiYeNirV+hjluheSZXmPuB3qbhs8i1h7qUGKmoi05b2i6ZFSzGZnZRIZx
FotN+1cRNNNm6OWbW8DOtLl23kyUH6708dB2qsZnIh3KSnLbeE61NWN8ZDChO5sy8bCNDKaHdH+b
2eJ/XRMMdbfpBqwXLjahLi3QMNXX7MyvjdSXWvl7BDTg+f9Rd167kStbtv0iHjDo+Zrep6RMmdIL
UXL0JuiC5Nf3oM5p9LkX6L7ox7uBLVSlSiYzyYgVa805ZuE4OJhcvPlfflHNbBKXBAhEGMngYqNP
ou94qnghynwiJ74nQclLLlH8xPXDMYOhOvlRhAHz3FN2PdyI4z2aNAsqB4yJ0AuISll6deWsvLG8
gm+nxyIrQj/8azF82pX+4QHqq0rdf8xijBiafwlH8zjZj760r5HhqY3SMEgGWf0yZQyzgoZQgr4N
lrkbjNsyDxBc5eFPCR0kxneDMzBTBwqC5im3jWmPgpi2fLHz6M6QT0f0exvhDiNwTkeh8lC7eGvM
fNw6Q/JT1o9KMfGv8xxOhfat8GrqTNFJw2LmJif6bWYltpPt3eMi1XetnX47JMv0efwIZBC7XNUD
iKy0O1zBK1lzcya5+gj7AvZ8DUVRhurQkjDKHZhGZznA4jGz9qMc7CfAKYDXO70/JLK6ZVq0b31M
FSCuH7ys4XSQVuYyaMe/jfAA0ZNUUMTKWIdVbi2ibLx6OlaiSPTk6pgHPUjGrfTHfrnHLWesSQeE
im+KF8/Qd0NL5FLAOXZpGARzT1iy0IE9AtsAhocSIkisrQTu+nuZlk4FdnNHWvAyL7AOjhiZCcjl
n5W+h9uEs3HSB/fBNnbp7BTqDY9JH49Y5mDArtBRZ4vmnHmmsc4anXuJ6KJATHegDyxm4xm1mLUX
HjXHLEStCIJA4PM3qgcUIyZM1YTO4R6NCRIQ9Diy67Jz544GwdUAMoJiIqGcdw9f5YWzf7tGkk6q
ZmAO98l9NOeTX1HSxdYC0r9VBvAWbKW/MGL0CFmqpQQf2/eonfRjXr0rLHg09cdip/s2U3lAL6eh
TGwWZgiSLgJ0kIwhytQxUqtsNBXWvkluVVNol8qm2ThG3B1Sg2A7aYSw68AV4yJA7ZPuQsQuKwTl
G3a6k2URtRINOp4ezV0VVoR9sUyGbeqg7x9CO35NJvHN601oX+m95qU30/0Nc18qXaxJsW4ngzhN
R19mJB+b87ktnaHb3B1RhJG7r4A7YNMXpNUgggIDCluFOLlVpa38EPeWnqQ/Rqa7LNN6QOaK1xKs
Il4EAg5Mre23hmYZd+g7HDYWV2fAqhrbRKPbIUxNfPPz1zdBViyNsPmT2/KPPtuXQVLQaewYm3TB
I/mGxVqfjIffd8tFck0Qboz3gEPlkp3k+lvmCL35JloV5Fo4bSqktbSliZX8XdNyO/vRdXpNueyL
VRGJv8qKgKxRiLWZf0sTyZjbgKGsmA4OBatgb3WvMUc1RMQFa2MPYbWr8r3Vxw8q129W76G8mfHt
+jdKNn0V6zoy8gfietoChuk4DqciRHyiWR2H7vhr1A1emMrc+hW7iYExc616+9K54Udda2rPW/JS
Ir/doLImaNGKdiH6jMxNDsCpUG47XGrC103smWyCXgoRqGe5klr0BceYEOy5x9HQy0IPZFqLrkC5
Zc4/xcUka9aG4pUMTeC9kbUSFfjXKiEKg3c7iLhf6pwjaJEL6L4Y15ZMlyhGGnNdjTr99/pp2kaO
G9OFlfzfzlMFEu+x+R4TgVBrLjJ/72OBfmHtsqYweOIUXcJaSOhUNEOyIRXhIZkw4K3Q7qOBmq/Y
dpishW+2lyaSLE9dO27jEm+fTinHZHmC7qGGYzNHTbeRvpOaIaEU0bbPGzyxBrr3SBs9CBp5unBs
6qFAePc2YFfrU4KYh8T4sgRZ1L9FsBMcimF6ST0b+AEXh4ytdIUq6TAUWbrmPPUc5OtitPxlp/Tv
KIQGrIZ+qQoStJSfHYUkLimgEd80LQsMuSxrkhgPSlPT3qcb+NsxLoX3E5G1svHYLVdmWUHq441D
U74yUagh/ar8hU4KTQt9EEYRYAWLRBgfaivMYRTlEdf6ysu7R5S2xTJBAL8o/KldGHNpTpzVRXZc
bJE1UZFodAscXZ2DKv8xJ5ZmrWcjQeR7nDplbsaYNV81QIDcTCe8tgz/1kkUbiM3Kh8VjnQ8ds0r
V00/ZBGzCxMLsc40GoziusjiDzsh+gubnfYWMjelTkZoLb0HAuiaBdo4ynIHnVJTBwc9rO5jNjwj
jEeTZjfvVDu8tjL/xJDxClQFpFBN5lBWw8rII4FSTW2oAfql1XqPgJnjJUwDsY5ZgsmaaxbsaGv2
NkS8mZw2bpA/WRJxGnrJE/MDbKyw17iL63sLYo/Vj0jrMTW7vZMSCMig/YMoupvpey/S1Hkb5mMq
IbgoAKBfzxdD2lr4gIf+HnvGpZ39h9CE3sJ2IvYtZv7iGll81AlMsHQGXkWIZWjk9R+K8i1BJg5W
FyvjmND6sW+kXJ3LDBgAPeOH36PdRFcUzjmQpKHmLYDq/kwiMxLI8W+P9XbRu+MjFll/k84m8cyJ
X33BD9a48Rjc7MopxP1t//mtvNwR8rVf90zehTs8/F5kIvaelOlOy8GcTPgsxd7gnUdQkQSH3kZF
V2A1lijW2hEZnp0XwEG7tYoEsfBD9MWPR3JALKVATg5pzxoeGjR0pj+625Q0b0A44BgKpI2DWR67
FvBWq+HSiKW/jrSJ1PK8XWZFbB6zNN0P47h3LRE/98ffG7g6iZgCTRpRssH1/1USKu+2tXPTfP9A
f3uTDkRI8tsZ6w5y8ZZEeXvuEqQeoxRJShzadoP5DvE/LnkOCvLNIpatf5ymaLjIXP41U50o9llK
XXmAA2oU78tKBkiZ5yuqh7XFlcngQeRLKLQ/vAbjFoXPtIsMipgAbfxSOK8ZgOCrm1qrBGaMqGnm
/n753NRL9XKmtJiACSyykXOElmiSiYRxbvQ3WJQaHLSiy97cpP2Y6ztAYM+NOzirSqZPBlm/a3Du
CyMl3Xiy4gdCVtSutJzn38EPcnXkGdu8LNxjUwWvRsYmpiKzX2HOfcSP71Nz2Cyas9jbQJPfM1u7
hiux0+MQETYHpp3Xa8PW16EO9xJulUadVN9D2ZFPSZbSErHsCrvVPW+5pGKiUQ1ugGzk/EKbGsYz
q37NirsSH3El2A5GqNSqra51HVPUR+mXI9SL4T60I3rb3+/eeN2eGJZ0ieK3W/q8CtvoFPad4nzI
seR3kxuYuywT61b7AzO5kvV9dPDIk4oEMatYmQGHqzDXWPa09A+dlHT1W3BjocPbHEXO7ndhJZBq
3VXTDmJN+kdV+mcfCoIVO3kgfNEGVvFQKFffuKp4+j0k4fz7mSRBl0rHMjHvrZztOWENFrhlpxq3
2FT8BeXPuILpszN1sEiiH1G6lj5sD0cd0P0s3Fh0dytxBFuIY+yk4M1kXMEBUCmyBlsChPCJJEsd
d50tI3H0IwcONy8JMpyxOFVWdqgT97Wa6+SOVO69qTjG5WZDqZoyY3amwd9zK4ICYz4QJ2irh8Dc
FZRi6KpTuZlGbGLh6B3qgLEdzFYqK/raTho92ip+dpuAJnbTqL0c3JlsjoOLCNwxgsRTJdMbCUV0
tgJnM/CLrUetmFZt+xogs+alSP7ILsDR1SdrQ9Xv8BjupVsKFsaMmM5cPTlhjo25K2cK/pNB4teu
tb4qAIgezqUlkq41GtpbwnFnWc+Y56I+TGoaKOd0fRlRQPYgutBhlNlxKCD9xXaxTjz50HKyoalP
vnZWtjcyk69R55N7byfffUyUAME97mL87lz8NX6C36NwGNlkJjg776fHPbAx+xeyhZM1cSvpwpUu
CvVMD+E7mz8AHZY9O8qa7lJJrZNkq4CHMuHuQgcLmKozQH/1e9+VMZXj8OGTG/kQuWjaQNDA3m++
uk7C6wvVcqTLFSflzq8ZK5i16h4N5T2Cfa9XY40+2sKWVhfIGghgqgDK8SSNvAESkFWn1Ei7p97L
nkMA7Yuqbn5spnEb9wOSoWTckcAuKkHpg3bjeX32vUvfKdOsM0FbH7ETsVaN2TdSbhThA32rSg9R
PyagPxo7dahiKpy2ev1gxg76jSaX6IQuTqk9qaj68KNerVDrgEozsi8QILQfVfXqpm1yHqx0nykn
3jhZ+ZXoWXUxCarBJ8+XuDFJZ6TVMYTWCfgxTSIT42lbZe7VqSt/mw3ixu7EqUK1jyjo0DHWM+0E
gtVaqxPaG4l3gAczluC0oRXmEbKKTMfB6Axo7gA3J8QGAZCqKRJadixGNL57VnQytrWTfaDWwfpg
P/Q0U+eDTc2wG35KqwBITjRd1p5Noe51+l8G14o1S/HUuTvtsj6oyV43hiieWPm/tSDbcCDQVsKp
CkI6mIXXjXnGFEXoeVW8TkSsd2XnnrXB2lSWH9yaKcSw5GzRcENCR/W+YCLsotUsrWWgE5hiGgrX
g0O6AzKaVWy71WNSdNAlckvuwswOAGITgxpb8SkhAxAUZokQZyTIzY5OvM7ZU02CVmqIDM5Vfugc
mV8JWaUOA2WxabzS3mD7ecvCzjgQuWccpiE91ZB8lpz6TvD54pUH3DwhlQWGX0oqibONRiwdfi4f
XMmBW8AUU3jE1kzHCpB74pPJBks1senK9a4e6pWnWkY1rejwEjXaJq5abV+aab/RteIbjjmIgpSp
NEogRDq998FE+Miv/lIVChzNRJS8yIondkKsYQoVUque4cW4KzJyODmLMd6gzIGch92oKI2HqSCu
Aq8ktMPQXOp4HmfeCQu8ximxzCmCAow15OGIrR6wjmoAQXfYrOKlR9+IXYX8GstjykskcN+60xbj
8bJ71vBpLBjRNY/gYNDxm8UCCszJpx+0csvi3SMHbwWijH4B4iQXXl8EabN0GV66+GlBl7qkcXvx
G6wG9ylwxt0IYZQ8wmVIjMrcZKJn1qjPxEXxZY3oCMx9TZUN6NFpmS9nlJzRIaQbjkHUfNCa9j0L
MUqjlTDccWN1JisfgA0XsCBOA0aW1ibO+T7w6BHntCvWMLkgr11vhr3TRwmNMPO76bX3JiG4dcou
sGyHxZjTIzVKD92dCn4C85GLkqi03KwOaDPIeqNkWtLim9om3id8rwUc2JfBdZiAhtO50W0obNmV
rs6u6DuS6tLyWzS3bO6lpGJhGFQ4HoQzXHW6zNWidcVfP03o0sac5sU0LmxN5exbtBLN6iUGmmFX
xt7iV4t11CgI4hieJu1LuxhDkqPNc4F6zzZeLVqNGC54z/Ckry3cHQYiZ2q2ozBjeqAwyjrNgCs/
Kz288ZLl/Z/YwP8zsdCT554w13QJ52bw3Th/iya8Cune4ECeSdO44yi9BrZ/cecBbwRzKDOebK3p
lob4k6UICZTvXGovfR09Y98M5q21g27BSHfZgV5cxsm4n4qQQ42F8Usr7sy1OI/P9qHcusNEzhYj
WqJF7BhnT9zJmqyg+3XX0sruQRM+Guacly11HE6c9WkmjZlzCVGpDmX8N7DlDQIOeIVGXhlgd5jO
2secp7EyaQmb8w3Wpvs2k8fIc7YgjT5JgmPD69e69q2ncHq0JHkcAuKFUjNGBAgwJJggiw7VUz49
WEIiMRVsdN2D5vnJPjHg1MbtSY/GfYJokf5gW6xky2mlE7tpm7Aem4nbrlu3+9tZ9j70x01VlN5W
S3kOWmGyq9Jr1qsBWwgHfdi78KWMVVJoZyDDXhgdcpnOmnUCjcwwLtYyoyZNKN3s0CpIHynfA6eC
g9DQWlXOTrTgaQV8wyVsMXjz0x9QSNckhkao1DptlLvEbMCzSB5tLjrMalsmBtXNSLR1JCvnJccA
hKS6pMmdVRWYHSoKDpcEARi1yS7Re3+C8K83mNWb1SZqn4dTtf59uNVp547DcOM9sk+iz9pleKdv
Urxi69MQIcKb6XrRvWq6/4lYqb76XjS+iBQTddm9VkoPzpXq+eW8uH8FRKu2GB1IVp6/JqffstQo
eJ3aQj2HBCkFhPdXt5TxgAAofIKH1Z9CUT/9/q0RwAGj2hqOyuaWKlpEE5ZeIKHXvn17kgTnEYhn
4gQwLdt/MWqLgWmFzhWMjf+CG9fddiHk8N/PRnmjVgh+vN0/P9tR2XR6rZ9/P9sZVFNY8m7SbvTb
GP3ri4TorPNYdcVCByTwIlu0NeNUINSdf6CEhb52jNje/v41tgwLA0NeIKz9/Wx8Yq6L7HSYuufe
fv991ABweY1AmP5+Q1S82SFo6Rn/85N6XcxOU3Pzz8/2ILFMLykO3NKK25fpOnqVVj2NtdPhk9Ze
u5bmSzwOfwOHLmw+Qm0mIdJbJ/AUKGCac5MMIIzzIcYnyzAvYUWJ8YimQ4PSDsPHbG9A8hG8kGVT
rkguvdpkHvOv2m+3GK6idu7KHJ4DI93EIf0aKzx3dr+rIHJCLOUsMWAepCxxit5fkH30AZUPXSp5
PqR70mkqj4cim8gEMtRKB4WhwZvfMP95iuw8uVWEpBKABBzEiBCyxcM4cGxOBa0w3zm0URuuW2kk
H6GxykUKcK7DJgyIXh56zZGHyXGfW7KYd7wR8W6IJFNJ+uoMQjnIOQHD8aaC7dhzua2GKfgi4oZR
fjkhjLPb7kV6nb2FjpHA9wy7F7rf49pCJLp1rFFcWmKDKUymT4i08XNEBbZhBJEfKquwr0lXKNpE
XvRpxU9M0KY/0i72yGFQolGIv5I/yY6URfa9rYtiVbeV+5jUNZ43P8qufokkvAYek0BhWbYQbU4R
CrJFFoHbLAYglark+8acMkGS2M4d39qVtuu2ILz+WEw9753uM+dyQkaDsXKnI+jjD+nF/pmMdORc
ld0eNbeytlXQKODPcDMgi8zmV4NoPCX+MswIdmk8vssw8c+jWWXP/uSshCaHS6bQJ0qq/tvgAEtM
7Ccxmkj6y4Ey0vbI9200e6EZtnbp0v5fHzTPqc/kXi4CBz8RM001HVzFmK0dPP+oAZpZBRmicQH6
sV6Ek5+t09onbMQoYDxplbsvgoQNP/M0ChBv03kc3ZqY2Muh6vdmYDWn0Xc5MnYk1hwd9RbhgT/U
JBdMUO++JttmvFX3j6Zb6DvmeE8j1tTHXo/JiaUgbzQNKHhKNFvmovr2UvVgzGeaKIHTg3a/3JRI
6y+wv0FP5YNxbLzeZ5wFPrQbwxeE4MO5KdVwZmdF1W4X6UUrnrJkAEUWA3kwZGJcYmvIl7US3mzL
H1Z5qLjou9BeOnUh1uM0iGsXuPpV+ei8UwEmNkGWhmAqcIsTQ5h6gWLX3BMJuYsn2HeaxQE6yEDZ
ygQQipQ+xAufbv4//9gbechOMz8IEYTbeYK6PJgdFppMO2JufDNz0AFeifGUo2d5SHnPLQoS3Cww
YOwms5e5ExunnqbjJgw52UkpxGJ02QT1ZPwRHqyCjlkNQWxs0XsgES+/j5XTJK/0GKrr2NRrGysK
XcB6upeqHZatKKgve+zW4Dvki5mEGt0JdmUfuXnlRQ+yzoyjZWiAtWeGoFcLFIIqcDmTO8VpMkvB
tKB8VbTWPy2pn4kwiL66/pJI414n0ruAW6qfa0/GUFCb+NwUrXfnYErn6FEf9fIUkcxOIthorukV
EPU1fyhGN1u1YImXCL13Zj+QJjnR5LMqZkELx5k4uXVEWkQlCEkgQgjAk09UtSBgxyK+Gynt0Erl
4AMNCcq9NYutJrEkVDHenW6k9cVNof9JsubBMOYkXsExc+yE+9VLaOxhYgbPJk7lVWjF+kW2wEDr
GkdR4LvkKIw/CYLCMzvISYeucIIhXD2KPCXYL/FgbNtWTAhGtdTcbLr+fgA9v5/QnZ7QuaWXbnbu
ppV1s9DWi3a4D5kz3HslniCIqItZDM+FH2rLysLJ4jhudSxZHHSYTaeRuAzECr21MvtcvI92fqzg
TsV+8dSqoH5yfffozu4qHLbtIZ0MZ8k8bHhtuJRX3XyYoJP6EBhjtakbLVkx3RgfZRKNj2lVxmvs
OxACAFOzzqUSI1tebKswIt3cygUn4mAk51yLd5D0DYZxEh2yFuivgPqTVf7QNRMoGiiwtCauUOsS
C2ZmREsKRvMSqF94NQPjpLk0DGoAUsu0wYltNXJ8CUoatx62w/PvX40p2FsDfT8C8gjYhL68qHtm
uZ1F32CU2XFiQAHT3xaHvMovjAeMNYiIlBYIoplxDn5WkQ3xlZj5RWdd7aR3tqCh3W2TPUoRjlvA
9fU+aQnbC9ikeJqoGwLQ4iEkeaf21VqLP5AZQ8wKEXoVvXXQcIDSvcqvHiBI3tprGUUaW/M11fLm
NiNs7WjZBziShx7dWaXOMFhAwWhxAB/dejDc+qs3DOZ0AiN8Pj2x/b+YM8+8rwvsOfMkJnQWv6Ki
/5W0cbf+fwTs/nfe5P8/o4mQn/3P2shTWX+3/4c6koicf37Rf4oj/X/AWhM6Gj+P6Yj178FEkO0M
S+cMr5smTmSBwOw/xZH6P5gjEobLf0LgkxXIuP7LwOz9A6vx/DmCfR3LtnXvf6OPtI1fK/C/S92Q
bvr8dkLMYjfkdv+X1E1ZpSbzdO7ay1DfgRaDSpcYnwWhYIuyTuxHyGXdnjEUfqjUNZ5z3Xj+/ReO
a76GqIMWvvT9k0ehs5XKmnZlEqkbaDNaY1LKzzweHqukyF861Ue0BUW+d6x+emrtkWKcM7Fhd8Up
arH3+UjrttQGxZnIoNXYW9kpyaripbVXElCTTMLur8wJz2mlX+/wUPArDTq85LC6DBqVg8A6Irop
udUIwXfCzSucUjVIASv+9w+/jxlsnQuGGpnq+w38TPVog6wkaltieXDrTYJ78k7gcOA05Wtqw1ZK
u3lejBTqqJPAebTpmhB4juhASX/h5CGDb6/qF6MjzDUxrlRLoe69eWVIOF0qxKFmJ3ij92T+gO6H
NswLdfCt6MMQuXb8/TBF6l9/YqifLaAymE/emK9h/tJasd9KX1W4WajuevrhX32nP4NVtt/zPNoS
kkSkqJzg6Vmte7fhlK8bOpgbgPfu3ZHzOlzG8aqsUmwZlMEPfhNvnTANn0sTtntdnzMmc3GowYkK
Aox2hgpvMj24dN2eDCOlY917T20qsp0Td+Ox99LxyAGeH/v7x//6oG26JlUHoaLxYJTyXx+KwkFL
GpGGmvv5Q19MhCKB3vsQ03Duu0q+DI4wtqpL4LIYkfUclNnD7z+AUagv6hgeYR7q6phn+bvrk5g4
NcO006yo+9Nhs/IyZ0kvttwjHhO3uLMPlvk4x7Nfobw4B72o/UXoJh+oWrTzOIn2eaySkoluOp4m
p2yfwwLeSqE7BdmNbnwehoGG4/iO+Uj/2+iYa30tvOoEYi39CSKfi8hhX4zJqjBj+ygp5Ogccvjw
4o1ejuoa1cq5uVo/2/+CftvohrHvOtvkNMTQPtT9r8El+xY5gri7eSs2wNreCJimm+MFyCNSwXhb
0qWIKL6naLwxPdoDnuyXduzUu5RlY5NEZbVunGDTpjGafkS5q4zSzLMbHEgo98exx2mb2t6eMgyk
bcQYNpjEbkhCkgx8UmY15psIibDSBu2bhxMPPTSyunbCjEw/Zud49hdHM9qhZ88NPnHIF+tM7254
D76bUupcmiEJCfXRbsxo1dhgsVpbAr4iHiWaaPLUvr/uGaTTbqTlWtGSaQdCO2LUVBO+skXkqaOk
04QPiKYW6NjdlKbkUXEf4dDf2DjacBr/sdA1Gp3/EeYoMuJM39L1E8BgMoQYTDF5rDoqT1+OWs8B
Bi1p1GQYLRBy8p4DVOqiJbDqatu0+ipt6P9JC1s0bwo2HUojphvdXiq3WkbK+csBwzgaTK802wtw
vy11syk2nWuccjNr9r0fbRsJ4mlKmEw71RybgQjYqc0OUCYvaD2R7TwWFIz0ZgXu80XEdIy+FA5J
OJ9BVRAly/iiIeaMHlbS71vP+sECKYDqk6qLpLIXF9KegZszHdha87+XdXcYCfBkhEWop+rfBbNQ
xnUr14mf24wTvzfzBNIysdakSSHP0hmGUZbPwRjQO8MR+U8CUHJpW+JWGSOJSobcmBmRJuAUlrVZ
tDtqCG8L6eCeD/1R2PSSUGKrJclNUR3/mFVAJ7/AzoKqlIRQGQxIZ9DyKMMHej8k67E07yaHky3y
cEISarj7UmfeMES0L+DATXgPyeFiMF9y3OnjYiOpdLPKFi+RIV6H2skXGCK9E2vBqR2VCxU9fyNE
W5yQ9V47QfAd34gVKguea4aWYqaRxlN4yqc2W2tdzBRMV/fOYfCgwI5ObsV0fUCLy1COP9VQ0bv4
dajgqhOZc850/TipYtsRH8BdOVJ72XFO1wLZDKPzuUdcLpKWkwzzFHQWJMG1fb4TIaO+SZ/2nf+r
ezxJBOEkOX27mA/B3+fPQyVXrsg+bEvjFCTLK+e2187ouoWFnZZq0rIWOCq/mCwnT0hB8aUkA00D
DxUSK8FLI3qX6BbAmDmCjpU5vqaudqzTZhkE+Rv53JyKUkXsUL4XUXJXnbWqCxaJ597ysjV9FqJn
NY/INkbtAT+L1IpNU1iwwLjh0qHqgHf1D5FvPeeCabiFvaBCpJN1dnsRUMdXhkBOGJI2YLrtW+nc
mz74yNOu29WmBiKAyC01XttcE4cIEBMOU8CZaxlSoGcvQ633R9MI9qMrmVuRFzvgE6KPQJArgK6N
LFN9YdnNzjBbtS+aGNWwjbBHl+OmK+m05p75pVsd/mw5XEtlAHPLlYc4He8za/VXajfGbKM6mhlH
k9ppL9WEQog8sLcxpRnFqfEh54TLuB4udle053SN2UQwDEu9PaEXW6O2k01agQ7ve484EBZDpK7Z
KR4EIDSH7lyg0XwjbAdk7GNF1XGRA41l3XlDHvwdFENwQH9NAnjBoKtJPUZUpPHQ1+XExd6APcBv
D7UMeO8weiyKu2OUCdQ1/Nqur13hTtO7QzPEaw88K5oe6ZRwANUe+85FK64ICqRn4qTDqvCqrSCi
dAU5kim5a8zMq4R7O1q5OFqWoXlIFUFoAk3gKgOS7fkuud2lsaZRQ1pOK6xFFhp7dAy3YYifM7C6
KFIeMabdws594TtaTPODlTX4/lI6RbpIkW7uh2E0Fl0y3ZGz3QhfwvixKZEWbuu2pacdkDejSsyF
Ulu3NQ6vhgb0UrbkGcsMRDsxIZr1ZrnBYUj8Hz9M31tCXFKHGRlEbtdPr3bFRuW3wb3tQsD/+LPx
zXMXKsK8/HwNGBkIanaSWn6qzHFRj6ykXts4CyacmzpNLnaZlBtGWFSO7t4HugWbYzeMxykzOT46
PTiCKdpVHHFRUvzo9fwmZXQyZZFxuTOS3NA5387uWY6VeyypFXNs8PYmk1hf/nCAY+tQ8kNEw4cj
8ezp9BJdPfozNANAQSqOQZtdih0AL40J4dyI3zludi+cuZk46kfd1fst0TreNg5OcQ8drm1o5/qI
N1BSsH7PAliFtL1eTyk6xeBvO4T1IjB8REVNdAcQQaxDGQJlJuoysrrkrBnN35GBJuXtD+hSsW+8
dduQuJhu2Nw/PUB+Xt3dmRwM7JLkP5nDwTCaZsPJ9R3HAE+Q9GWMmjWavKJdB3r0RQF5UanRbNBU
P9vVLjSDvx316YLUihBKLQUuEcUTeT+8bPUrOlh88xW7NmpapnrOIRu9axRIulfJrnbrHfanDT+q
XDg+YyyC7Q/SFtXSdio0iXKXVvE7V4u+LyrpclszowtGRtWpcZsvFEAiDxR09tKMMtIUcud7ECt3
7J9VaKFdoFNFtvIL1v8qDYKF3rkXqWQDJy+7wxvpFjVBKwu/ROqfzM6PtN01msJZywNDNWxSDzvi
TIjgQkXvkyXvUVXArGtVsjDVdogpwlqX3wf9wHcwncx2+INNzEZizoTf05M9z8v1z2ouPJIZ6aR+
csF8uvUYWSC4OGkh+iJIbmSzZQf0C3tyxOn+Td5K1tXT6Le7sYn28yfj3tvU2nM8oBzsgvymR+6P
OWrkakZkFw/Q8OiPTDP3pkSEtbRkM25r0IALyygXFpujT8krfSZ1Adq8gpidzui/dT9mEh3Jh5EE
DzVaD0kYfSDQpo3LLF0vMpLkjaSf29DntiBS0WUQk1pvdmhs7GC45VnwSeYiOd0R5zhYGM8Fw25/
SN9waAc8mm7zgbwfo06X49R/T9X0lrcotWQTeluqPIQr5JyFUltadQvD2ziOKPi2Rp+/e0NzcCNE
tU1Q7YnB9ZhXSyqdSSyNyn3xzB78c+l8x0NwSUbtY16yprw+IA7Z5gmeEy2abmZ4aOR8apmYPo+d
9p20JIw4+mNbFFQHmkFAgkPxUPib1vAuynW8LfzwZ0cpQUDml9cAsGAExWWMQXkY+8+KVDKjG67c
cBcDu+/EJR7UgjDM3PoMveqhFh4nqjC/dES2W4LKK48Q3KpI/zTnQtgzqFFqFsbxMxkscnHs7gbO
aW/HkJt8Ws5MTcFrVn65iHwz22Sexfr5KqYp3Rmdd+87m2a1v6twJ6wmrX8oguESofVNorZYeBG7
gatZgOHD5EnFakNI6ZZxZhtgxh+hBefZgPYiRPdQBO+RUb5b4BQgH5oWryv4GSK0lmPdvQRYTPQu
X0NlBu1kfRUaEzdyRcnbwJh9bTNAo0n96evjWxqlXCNOcJuvE2sOqXEHDLYRQRJGokMy8eSmEuZV
/QdH57HcOJJF0S9CBGwmsKX3RhQpihuEXMF7j6/vg17MRExPRZdEApnP3Htuw1A9m0KJ2OWtJMjC
0Oi8BQN3xoAhemCU1MpaQtmcKSDzeEFGgWq5MrUrgby8lFXMphmSqe7+jq2bE2CL1QqhoCwYhJmQ
OfpkSjIBHWCuDQisTkRUFAGKN7e0kRmPyqJh5Y82r4miA54LzkxBEqbrmkj4+phBxpS6wpmsmYTg
mTLdBNK4hQ1LigTZn+K/pwhHqj7bWqA2Zgk/tw1+zFeVo9TYBAZadteSKX9QxmuPrU06IP3h3deY
wWXgB8mFh0mYc6cHQt5kXxzRf545VZaWS+CZ6C0Up9ChYDCS/sRL1sY+jdx4McAiz+syRl6PLs2K
cQ+00VsSUtqN1c63SHl3+xJIDkTl3DzIMdkjJTnB94xmlYamNtAIDouop8K0Wk+Hp6YnH/9/iKUK
Swhk8WGE3hm63T7vqHpTZKAy6mlt3Y3tkYEzGY2kcXXD7talAfwQ5NbEKQMjIGQw8/lrRPRKnezF
h7+pdTJIso4fKrMQfXnujx5HOxt14GjHO+G7zYq52tHjpBOO06OO3lSmhddxeGEkujtReklkfUCn
Me+y4hepT+DZJxyJP4o8Epd2QqGD0TXJyekrdzmJiHBfsCX2nnpJqPemb4TsLjQCNdcql4MRkHyS
IwaAycw+I4sXouoeiAh/ee22UvGXrqU8nGT4AwSJ5r8gijW2jukoPo3Cm+C58cMLQ4RuhXsaQUUY
vfI5CCM/GJl6hj17Dgf8iVFkHBojecvj/oFPq5sXlrmNJCCqsXIV+CbOBbSdvVRSbQf1buM08KWy
f6CTz5DOKX1j7hQaF96THoVCR+iC2h706bJCQJrOW6Csjp7fsqj+TnG+BpLfBATtmSnUcoy1u8X7
C4OtIwsWbq8Q/2eiRpuOGQFhBxzS4yi/jIayUNdfWkRGqEi7p7SrdJaY7Sso6z3pKwdawQ8txdlZ
/JmKIkhyQdgVJoyoyuJkZvnGmBPKWDHI0LLIOQ81fPR6xMIwyAiMFQxBk1CopSolEtRAXgJt6+lS
bjFT8UsQdtvXBM0Mfxji1pOEjncUwSqvBaxMZguudW3wISaV4q1ropYEFV3QDXunYm7joXN2jHcw
VlgWdmiE5ziUqW7B4o35P9mFdwaH1lw3J05F36MHrZW/1lSuRVr/IpRCTgs73MyzL9xlLMi50TT/
VbJGXOLOq5LXoCHxz8CYDvkZqEa0HVSw6n1uH1WxyhXqrqoa9qHFZL3I3IVwSdFLR+cB00Znz810
QQabAM/XPHj2Ey3Vi/0ty0jIdvqFvfVvIr3tgKqKgSuwnSg8D91IT9yDb2oI+XRT2mwBZDvyv83Q
2ua9RaAnnGXaOHjXHVZId1AWtU0kpFO8anadFaCrqFWfdRj3MwIcH0w70EFFHAt6i9O2duxq2YkT
6yfCRrJo4XYU9BDDO3VH4YC1IOdLHSbBuyzuZdGW25aTQ6gg07r0ZWpo87pIIsmW+kOxezwCquvM
GuaVlLXi3ioZ5HQU4mJAfKKpzQE9+SqGHTVjFPQhkDoDS8OPkobnQJKh7hhosYt6Ydb/ZMirrOG9
61XriPHpkohpGOHxU6WxffSM+B2/1iUVPiWgi2gpWIVG8+njwnKCDCh9e065cuOEtHPH+24j8V5j
lBujZDKZQCBptDVLVmYMSk10fGWcQpytTqDv64EQTUm4KtHgU2JRka0EMpysyCYXE8kGvcSglUKS
jvZqIZdGg20SDVaJUQnIMJ1Gw781JfQ3p79CP1Mv6RTfPMnnM2Qa2cQwgEaredLtbHyBI5MwtZWP
42yMUPfRYfci3dbFeIm0V1Jpw9Jy6psGDX5oo+XY0gu3Uv+pB/FwyITQge4s/bF7EW8IrLxGr189
PfphLqWl1+pvRpheZTLdkaNJvMFwN9Lks8nMm9EAgfGDB/VAtvCQNyQ8LDjNbnkcnGsR77JAPbho
63o+SNU0DqlZPa0WJFrZu2u9+I2F/pwqmDKoG1JW22plWu3HJM11p88Y7DWaLM/81FLrITr/lRvO
ImrzfW6NJNwQI9XgxMvb7gOTJF+2DSW5zK1NZKE0so4iCDlUGERLLf3O8uBp4zBaFUyCgpwxFf3f
WjHlmWkfbbhTrIJOY3OQoUig/bTKbN9p34jl8EAfE6m+En84Y/9GrNkq1bqtVZD4zKBDH+scYTLo
GW5G1p0hUd/gskhIJJAJibVEVSi3Rt/tiWZnVr6sdeVY1v2PDJNmHb/KhmW1rr1ZUdutS1Z97siQ
WsBoDJr6V83Gh2jEBXvvJYnLl93WF5nResMvwGHcoc/SB+JXPpTaoczTt8Ir7mmMQbnXlCNfL/Wb
ysSXOeFa6dDmh4wbYhtiQK3VLCT5j2YX38wed4alPhi/4kfT+DbSqkF6USXj/OV0A/jkaPjM2NKv
3Cw8hxreIFSqH8wyUjTjyF7YNi1ziec0Yj6QMigp4htLwjs+AjA1IJl7/iolZCJjQYVlNtpeqFm5
LrWn2xE5x26L2RIqrqpIV6llLhUb77hmHY0xu4O8G5khBXcFlt6sKAfA/8w2Ex4PCwqmQpAY4jqU
5Ih4eB+jS+OFvxXjnbkI0Zz6zq3XawuVBWO2NG5O6rUf8nxONMpZwaw0K1hDBLb7BiNe36sMJmcg
RRd8Sief4WNeEGbuKCdnoBaTunR2LTd1Hj0aS75MFMizgk0asb3JASO/gQygYNLBn2WgxxqFDQhl
2bAtR+29D9Jr7Ls7PwA/gMeDfOgUn3xGrg8M1+1044RmtfBF+jCMUd+YKuVoYCsnoNn5zHw4dZ1u
wIG9J+Aa4RuUr4IONhzqYuvU7Tru9A+p1mdhWCfTpk3zKyzTYWuQRRnFLmP9iHigSNkmGeyxfKM1
9SvKG0LKBS+lXyfcv3bWzGXdf9kjv0Dk5Ni6ioMgaIerd+12GpRR3T2Sy4t5zD9FLWdRpbSvcrTN
mVEp4MoHnDLM1VQx0LORcBSUi3Lon0NBLaqOw6PT1prqIM0vwMTVRXsZ7ZHygF6RqcCmY2bXLHCf
WLq6G/JikxrKJ280xzJCx7zUD4iU5iHir7mLI9fI+p1QglVVWrcp35tl4iIg2w0Fso2UDVc+rmae
ShEEq0Q4d1BwR7Yxb1303gEBmpro1lY+2rqNF9Z0H+WkujCBJ3VWeOGMVmrfRekKVeeZOpW768Np
DJJKlGSbMoLiRVjEZnSufOPB2U4jBpqoadu9bIJtpfjMa6uDQfgD+n14y0I+Cl1hyzEMBzR66+np
HRSEbQ27ltRkaZAb3Zk8YsJeg2KL/Whhx+M6Tc2dKT3SRXIcF2Xe/Q5p++ujeracHO5HJZQdUNwl
Ovp8QTYsrjGOOpRGU8KTs8z0CT/HyJ2IIN5+f+CZGvRP3tI/7JtE7yEJlImFUHIM/pykFSvPKFGo
RCwRs/SnJIV7MbawNhul3Ss1ZkcF/yDPYXHHmPxoCr8GGoiotm9Ys7B86yjQy7vmGCUNApuVABr0
MtG/4sK7GBV4KREqYC0TAm1Uf2Gp+UKP8X/mXyBWD4qNwtMZz1HmCL63YaCRBhzhqWx3mDg+XKQk
Qovves8N7TJGyDr4TURCewOWSy26S3M8lgFVQ9KSZp5oS2TCuEi4pYcxxgkOeZKd0Dnj7ALlQT8c
dvc8alCMDQhpRnqQ+rvOU/BPEsNPbHxEYQlFIp4VciSwiRCErGSRI9NqJwrAXrpvn1zRPtux2Viq
dWKz9+tYIATZd3tzBwUU8OB4U4zJNq+v0s42cROvVZlvCeth49C7H1la4g5Q1jmWLiOJUShV9Uc8
+Vdq9jK4PMZzSrk306J4G8HPZAoR/GvL+lWZKvMtxPuO2Xco6BRqa0POK7eAzBCLW6N7i8rxj15A
H6SO3SqR8uTL6KzF7Uq48tSiFJgZcb7LSzhlmoK+u8KsHiFcjjHhKtSW5UCDUhPE4KrGcUwxvOKm
hHZB79vacJnDYEMLdBAIgNUCu7fEIsojR1gAZ9lK0BjaBBsbTbV3e2Ch6LbxNV6ayEG6JGjWYZ0M
un8dYrb3iot6Wm3mvQsywMT9lw7iokbZpz4CcizCjFGNyKqNzEaMKXhhmGZo33GKhC+T05yQdnVl
q/6bGask8vRZvGoZTsfEPG+KOFjlY7OLf3nR3hKVJ6SUDopnN7wzf1G3evhrB5DLRGXxHSdDzK/h
ke7eels/98BrN5S1Ufw0lAiXmV22dA+htoFbtdLijIT3uulmTTMFILf/eujiC71HiBWHn6hs5AFg
ddiiYO2CGNxBNTcNcqwIiSsJh5mF1khauOYxw5bMDqwxzleu1e8JmiTaz7C0FZF/+3jIcOaAKFqn
Z5V1etklzFY67tyYtIKla5jlXBv0p9mm9sKmv+316XarsQSHGhAShSiFQXC4UttrobFJ8uyed+nO
GzBo5s0yq/I5ArdhowjIBl04RSnI0l0ECsMjxYa4Aa6tMEnM9LuUE+zHr3XtMgzi3avpEKPJeYXO
SeIn2Dhddyx5YlLF+AQCfglF3c1iw/oNPHZ4Mc7CmQSqOCjxt4AIvIwLKRe1uiUxx0k5E2n8HUJr
hs9Ylw+1KxYt6jlOdDzvkStJodLwm9Ah6tC/Y1JEEVv4gHg7lE7jxE5ne7PqEXsHyOj14Jfo8DWt
JS+JR/Z0btgrQ2VCpfcpKn47evU2rgmsJQsPY/whDtNtnJfvfiHXrfPuJGjxOpN09TGcC8xCc81H
+W/FbJymmpoiH+dm8WLfdYg1Znq2xb1MCGuDIIodYKsRW22wgEhq47tHhb7rkXeMZbByNRfIzZDP
aQz2g2DNlOe0bCp6gXGk+ppm1hgy9Bnjq2WjR3fVDzz6BP5XZtvQbwCxXIYyvxSNqt5Up2vADJWY
aBsGy4QXRVy5/nDEtLbMDSM7J/Tj0KJU5bMe8QiSgJceERzYb3bhv1MkcNom0BTK0bUWpqnnu6hq
9XukomPQF7aPfd8NovaQ6Nm6HEj9cXnu/dBHZwYnuXC0ejFaUt11D8tyms+yU/JtlHgluCpmqEaW
vIy0OUpnKN6x2pl7wKDewulE/CIm7Ft6IRCLtK+25MSXJ7/hBiI73v6kL/LgSZr6sWUdR7gfK2NX
WE9V8btX54QYRDIFIacMir3QkaFZdvoek/z30kjJW9i1puxGK8vvrqNua2C1YaNnj3qIh2WMEpi/
zgdpy6eYhCyVMyN4SeDDeK5VHJnTJxmpL1P3+6dm2+E2UZNhDsFnV4jc/UyQlva16N6jxFD2icqM
R/Zd/vCsYmkFaMyrLh9Pg6hY8fbwIg0D67PDahV9BCBy5bNUBbjwwr0OOTM+J6F/RpRuD9fQp9+R
QYqyJlQZ0CusuxorZcaiXU01WCTdWcTs462owaXUKPPYDJ5NJUI4I17H5GVWWIQ3jT2kfZu7uJb+
WzX0xY4BHwPFglxxOK5twGqk1EdnPqrqk+SQrU6SdFHC5vcQHjPaflFLbUskBSGvB1lCBd4oGr0R
QZVv3AdM2Nyy2jWMkplFUbWDvnJiNK8MAFZajvmCrUeB5Yfahn2guSkxZPB7sg/weeJnvT3y0hhI
Bvxr3HAD2h5Uga7LLo5ODCfGv22htC1rtq82FDeKM8FJxj/A5BgvwtzqiW4m3I2eiD6O6Bw0Fbg8
0nJp9D99oAHWsFoww+NIuiAl6MDGBaUApkd3w6jyWVltsbNt96I1icdPoZ1tYilWrUSlooHrJA/p
khY+YnkFgyrvwGxaktaBuorVj9DlrM650nwm/3ri70xHneS4KKybVazp1NDi6ghBiqnxFmJ45J10
aFXXPc6ZQOFb0Uuwy5bBgxdE/yxGQpUGWbMout8Au2NmBTqxowh5PIPBrcitpVS43PM8WtY11OTO
Bn3V6x0DBicxF6K2ZmXlWYC/onCBPL9YiIH5ZDlQoDDFgo5KoEXnsaZmv0Mz1TfLyEbHauUMKQMq
UC0Fv5Z+i7Rvd1io+pnL3IbdKH2OmR+BDJ/Y+7EtN/4AWuBWSh+aQtcYB9A5RGNsjBRWfEW1kfTq
Us9VfRbaajbPenOXJ9esKsyF3ljg7Gg2wQbNMxbjCggCZnsQh1yyPaWsV0id1mnn8oZYBZz14JeZ
Kxb6NrHweZTbKCRSR8QJ0qEqfDAsebrFcAHUzaKbN7ju3qFGznXyzxXod6OabhLbfPSpCBYeLG2h
PSScq3EEW2XUzYrfjaQ7OU90co7KflgwmrEH9DNVnZkz6SCqgg7QkguZa/IaVLGx1Q5ppb23EYc6
aqCHrbAaKa5w5zESt8WWCwu9BBP+wvvXuPqPHfBJ6m31E9XdJcZ15VFHLzG20jBPybQM0nTUQ74k
G1f1mKjiXn3jpypaE6vX+G7U6L0xygvaJnebkDaVOrSPaOmpuAP7GNGBZhEZflznG97+v5RBt8F4
lm3QiSiJ95jdL7uqvFpkhgnnLKzfchOEx1CX7ooj96ZUzgdqpYVfi4kth3enCkFc1aV/AgZsLcYG
rAxVY1KF96i1SRVNnXJb5lu9t7ITszUzcsEu9+KqZFRwtl99xoq2McvqNzXDm+Xz/bUeHigMtdCv
20M7blzjFwAARqtGdTYTYQ78lJwxMeNqjz9bHHdY+zn/cJb7uQ46pmsAlOHhwv0q8TT+68h56+tS
XfkN2U+wwPbmQPkUwaWdtSV+sdaaeX2sLQJb/hqONc8qlwg1ltcmmaqL8GpzP8wM3mk7ltUycyNa
sFhhHRZ661B3X+O91ayvyij2OSIIiFqoirBSBL3vY8fY+iSTL7Ogg25fdzgn6pKzqbCAkgAgSvX8
YQrzkTQ6Xkzvj3HXQ6j9jUlqgxpJw+zWHTjvR452vJuVga+QOWfMMH1WlSrLyH+DDtYvcJVZwVor
JxGZNVn6WzNfsayQ6L6iX1Ywq8hwueHWpW40GKGEen8WFo2VcTQaLUR7Nm1rM5slBBISS0l57QD4
ReUncJNybYfuuwvQo+/c52Ab1w5NoDV2u6AitkxveADD6oNQnHgbhsUvO1naxyrNZ/mShB4mMKyO
NiXpBojL2cPlPy2Jo6Aml2Ppz6t+mI6X6a5yirnXpH/I/DgRzPEWDkZB2LS6NwAAoAdShgWKtc+M
PICxTJ4+NpU1sbQ/JuS7eURr7Qn5JV9NyBnaZNZRMZ0f2z8lgv0k308343konmRvYDwbOJzUYpMo
Tr7SpkDjtqeUJlLSImDDlGSEkJ13TKt6yRar5RtDezc2kmmrR7tFwasSGVv0WAvsxpj3karMDKTS
KO3402WHdKMc01fVHqNC/aeY/aenrPBO7/i/dj65LbqFeca1VH0edv01ALSN2fYF4hvlw7LBfsJL
ALOBlIUbXhe5gdrx5A47UuxswhCjV9kqM20C5OvGV+eBEVJDQC52jnLEgeczD6ES5gYiwdBFdsnY
GUvmUG6hWh7YLR4IDsLQBsvD7nxc1ogEiiB+IobQ0DL/Q/k5bm1UVQo/l4rKN2NMOUeotGFY+8dw
3rYMHEf8sU1kYMLCim3VoXUck5pMDIXtEel11YjZZcicRYpAuUnniZJi+/KBq9Us/rBEM34o403P
Hm/dWfUtLWI2qlG3ortaJBa1zxBBaiNmjmrNceANpR9VXsL9bxtuTgNlUUtz3pqMhSgQl12Y3SO/
fyMF4p3tytzokjVdds2K/5mCVFzg1SyneMJDpBt/cCkn0S5WXw1b3Kj4EBCVDkHCthTlNrBx87bJ
2lbZCVdA21RX1Aue2TkYA3Wr1inObP6xfYlGWhQ7zM4F72MEFION4akRsKT6r0Gqjxak6YxywTqV
KLOtVo5nWytJf02/VFl+RzoHvKvlCu4JsAbdqiyds5sMh5o7ceZE/YlPdyPq5haQpGziaGJVVa0M
U39U8Uqo8Y9Triw12FcNBslR41MJpcJAO8e5kYoFwdzuohszxCIlVPaymsJnwZR41bZ345dsppVM
tfGAPfai2mLbjBG9+HewSldKmrlVJhhinjB33SVir2qpwc/oXc1YNFqwC1t3WY/VtmT8YtrAM8ec
BhelR40oY52k9jWw4Jon1a7QbG8hPDSYBavNxkY0n3/Ti13gbpvLMeG/iHQGU0bwexa3L8gYDJQJ
gG4ESKg4DdeWNmzSLliWbY+6w46VhYLzhKwt61Hiumqd8tYJdCYhKz1u2miumemvltk3jGVwPUyy
Z6mhwOPSbUHWj6tx76HrzGvzgdTvLqd5TFrpPxoyWYBQvxUlQE2QDGbXc68b60wkFMkIPFktH/Qk
vmUNiyjb31qGdxUGEitV56oHaXaEZ3oaYxRNUaivXUBLQqMEdXA1sUgdQabtlTE8QN962gl/qjUv
SPvkLIu7bavbswyd6aJO0KTq3Tfw8lvGgKIDkUO6KW++0To/Xu++k5BEvcLTUSF0GqjlKlISsRRS
q5OcOdf0ahe44schfTcitgaKJgIOM7uB+OOuz5f45dCZZFdHThYknVprKlNag/Gs61GLSCs8m5Z+
wKaXznLNniyGd9UpL0k9bvXBQZGuZMDQiCEqy2/K41mU188yTKgq7R7Fdj/321Wqj9xNODzmbM0u
bTfYjOzMbuHjxRdMtDZjpy9MfVw1Jh+pqx2RShEHMoqDFyrXLsDY3GGb8D15MjxgYEOSBZxEqw7J
h6GzV5AA+cf4Kof4UQRojIqsZ9Yo8FeElIKdebHUna7+c0aS6xWPF8y9RJKKWO2Ijvbjt0KpVhWo
YZTL+Kk6pDUG40nVp59MibhaJkBBsnMrAVegKRgJA60JNRiNv2qgEnPx8gLrIfQFxUemQdlps19H
i1+Opv1pswbJDZdHeIb7dQf7BPCdEfbcUCSRZ0G2wVxwSJXo22OaiKah4wGbTUqdjlB4MJ5IRFAr
AHAZDB6i1vwnPaeaO1X5LBz/o9eIJ4ubW2Xy6JaZQZLePzEyt8RgWbPNCjp4HMTtDvNMrzhwg98o
908SmdboFG9+id4gC9ONiKn+2TTv21AeJmM4axrmKQrKAP6VfivJ+4zKF3lP1lK4BmrxGI9YhCau
tXM06E6F5TX8DVq27+Af8aMZyskO+7lOjI6p18SGvyPVZtGhDS8Eh8SuabC6MnOVlXBiO+dsDGoA
MlC5BmH8Iunonkie89qks7D1h+7Ljn+n8WeQVTUb8b+AMPlROwJnzYYqo/KDaO6VHrJQBUdObQUr
ksi/rOzpG8EbPsxTbheM+3pv3RO2RRa7Ok/MZp9V/MB1NH4oqKzXzUBZrcafgvoGMjB19Z3gnWjJ
wobOrNevGCHkurObpy3uvlJ/qDqUmhZVxaL2vQlHXa+tmAOp/9J9605+w/+/c6kr+OD9syR/z+Ms
VFAEzhstv/fhcGxjgaIzNJa6r17KgBaLVWZax1NAS0enYy51ne2h2XvfZjkioQP0wJ7uhsnjQIrc
kyjwQyPFwOSYygOdlks+hJMW7bq0+AFYm63KvP1R88P02gYJtykhwTCijOpnCj+B05Dzps8dTiGv
GPZFaD1DpVybBVcFZkfCz1j+dT+Wyy0YMadnUgGAfrCnbGnjaqJIsIaCZVBGVt20w287g911oy6H
yT8Aeo4UMDM7dy2vXYd2XgB3nglbkNYbY0uPEgQ86q0UVrnsQF3PzEJrF47411AXUGRuGsmCwXQo
9u2CDztgIji0Ylfq+T7umQO0DMLCsT4Sev/ja32xAtv4HtsRqCg64uXKyrRDiKmdCifden03zCJr
4cnm6TAdYVzHdB81fdCxJXXxiqIXq+f0wax2Gli+JrokoMz/rMF5IQEGesFamU6EwtYvuiXA3lDj
UJb11QHsOWuTzFk2brsiw/oTF8875hXOLOYXnaZc0GDsCn3SvSS4urBFP6aSqgJwCPk5UpZiMIdl
H7F5UfS3jLjEBeHoHDR4fpQQ9I7Hx6MbyW9oTilw7U8QjGQ80c5VegTjdNqOdDZfo8w4lAKkyZjK
EYodialE1ZfUhI0wVkiYN7IIRrXUMZPGNLfQSH7G6aGbK704xk7+buI1o5lIqJmHajX9HkItt9Mu
vK71rZMyoqFT/in95D60/P2WV+3Rdx9NP9tZlvXn8mQUglmyEJihShd1lVIfWKpPu7lsksew/0ri
s9tZH34o1qRtjXPNyM/YyZEgF9dAuNvWs37scNyairnuk+DpFAEif4UFM6TqkP1SxJOBtRRIA4oG
adfGjtxiX0wtXtiS1YsEzIQCTBEY8vRIZVgOlXl0pmG7672iVLcPIDIJJBLHMofdr1L9BoHucs2z
L1IRt7badyOHL5MA00U9FDtf8dslXEuUFcjEZolUPlxp6jNVezQ5U/m6ZkiXm+yLqQv1lpT6pjvg
m16NGm6GRmXdm5XmlSbgPsg2AQoL8dWpg3tTM8seYpWYkzFYDh7PQZOS6R3F+j8H53+qMOOo4Nnb
lomq+dQnEdNS/Nx7VueXuAwvBmFtTtZgt1f0i5vkF2nWTy9HkanSkGvqMUJsFCO/UPrgzI/D4L7f
q7n4gPS4ncYB4MHSWVMhehXIjgO1fA5psh4y2195dVVRs9GuC0ROhAfiUQZvYCMm4UCBd85sr6JG
nbWGe2UQxpdg/QBX23cJMB4bfJk6LjVFxMuxSJ9Em1/6stbmXn4g2jAkzlv96U26p1RBMcAq/KW6
OJMaCLaO6rRAy5RTOyzAX2NTmewCmqa8uSExOgtvU5U91Kdo2rUEPPYO9oCys18Fdp9ZGw2wZ/oD
tpahDxBhciPNoKx+xmmMBCDtH51venPV5AHNqHJEFPx2bGEWsTQWsZV81+DZFp6K3oJI8Yzsw1Td
hnZoz3ym8TMtQAHS2tl8tLWrh2axShN6CcBPrqm2y0iSrcmB9LBdXIxmzJqzdmAusxXMMma4VonK
jH3IoAWQPrz6ouf1TSj2V8Sa3emofo2xNGeTet8KM4KUMKDP8iH/JNP8UyJpHGC6kBrk+vOEEfJs
wA0JZ0T7TNLqbpvpVXT1DVLgpJNhdVCL4NnZy6zn7DIycUnQ30BO1X4cncGwMKKnFTDDILyc6qNk
11Uc2Ec9gJSCZIY9Z4Krngd0yWaMf8Iew41RyJAJjscRqi+bO7mc36AKp31ZeAYjuHArzVzZhbVx
e+/TV6ez2oJGYocPwQSffSvxPxW3ioFd1jMwe/aEMwVw3kDqGMMiwbWQMLwxcyr39CbqqlsSgQ6o
MzqNelpsOErRYCjKm9BAsrmTlmI08c9dZVx8xigoc8XAXUuS1ioFx1uTsV5X7LeKmgi1/JfBBfy1
sUf7xwSrQAs6K2PcFOQJ7XUAxtPGG8PitJ+iRFHNaWbiMtM0dKRgcm2L6M6cB54fPa+ZnjOvejih
/xoitGJqzqUwEc1RGuxxtU1kYJa7hOSKMNkMNetRdvMAqY4uawA0TOFaCdAjYIiLtl2B90FgLerD
rqTyVXZlNskT6Z5qp/z1TOeqk8/V+tpP46YgRiasTbGLEvfPE6jF/AGJSX0hH+RAVfOXRKwXJMjg
hWuA+0jq9pIPztXsbiRpFYuw8XaRYx5yqcxUE+10zQIr8IZfarmVsBBmiUBR0WenAwRLYVKPKdsh
+9Jhm363Jt5/RNCOxwLStBt+LSRyvvB4oIlkY2BXThlpl6JmNNbDHexNVgD5zq7kh8pA4ARcbi0c
yEEd6euZUWGtmSBngbmqE1DeQnD/yba6FVV48zWfBHhuWaEYTIOxcbgtyo9Qwtto6yNdM9lpYvI/
c6pHhkUEH1xKLD6s/Jo2vFeoLCzZ8vW1D4maPU8jWJRd/gx9irK2QxwAqMwd6oT0SfJxqQg63fxx
XJ+7iJO1LoevMOWmjcoPx7GcZR46X77t31smF2WDSzpm1WCL1RDT95TKOVHht8NX+win+EpsE/ii
aSppr6uIB6lFHGa2/xzF/NJK58OKkmg+fogm7WcavVcOy2MhGFFGPjYTG1s6b+nwGKKpPqYIGvVV
pFrsehiNuhX/vsE0giUv/l+FJpH6hDVMPVwUD1GeVajnRpFEf9MMpQlKXnZufGxOdfEjRgmZtiyr
YNM5Esauz8BXr7jWg6hcZfrKKMLm2y+Ae7b4FYJyriTOglLtPkbKJ5KPR8LucZuYKsg0qml7BMgX
YKkknOzXV1DWKdVLocWCd52thWF88S4dLG+4tnboT5vkm+lSyNMt3ezE/emsbO3mbb/mibyWibls
ZHEbsPXOOtMhittC9WPnPzgHNh0w3K3he+q8gW4o9FkOmm6RBRuzAx6twyznVQ2Wk8FSoHgMCG+I
dcjdpW2JRdU472hslrJig6JSKbkZtyVUmnVTG/nSqkqSlIuEPYx3ye7N9E00k7hHtq96aH7wd/+B
tnXDUysUBy5ptjZKZL9hBc6a2tfmReFt8gtHzJMcTKbuxy8f6hKPr4osjfVSsXVj/Lg1pggCXywM
P9Y+iZAJ6kp8U+ysonBNTgogvFBXnHfM3HEO87QpWG04sFNtzUaibu7ziBkfl/ApDmvSNBJOeBsa
nM7P0frGCh0wQRRLyCrDrEpZonr/cXdmu40r6ZZ+lcK+bu4ODsEBOHWAtuZZtux0pm8Ip+3kPDM4
Pf35qL2ra0D3Qddt3wiWR1miyIj1r/Ut8p5BHrygfe2qBiOhjF+kZdL5M9KL6A37Rmg32riDZeZ3
OZyyS2H4L2GECM6SDyZKYn6Mjn7Kx2wDifs4dMWpbOt1aydbN+ZNBolUK2M8q3NPaHoiTbFJpLhE
rEuex7q6MSjs9J2tGfWi9SLMyLGFyo/im3MSAvqYrMFk20WQ4WMhoX3lxECZSN9fylCxHyJnlIHD
gxqK5JMwuRWIetJaWGkD5mcgPmb0wn6gvocEz6A9twwEMYXAUMAviDLrRRs8EhzL0rz5SXdLLFB8
aSCLVZMwlGy8Q0BvEB2FtHnXOaH0lmUjM1KyteAoh+y7C+Gu024TVjC6DeCaQaxcW0n9oTN357hD
FDAA2i5QzI64qDeeMXyLBK9gmTKcNYimSNIFGgAhTPpEewtcVfMBG080K8/HGFHR99Qe9zKn5hif
qtZc2KFGK8tqfnZV9DxOmliXlRkfChR+0t7ilgXDDxJauOI9cAxDo4FFSB4NB5i3F4wGvSmscuy6
TgHcWe0qCodvFuLxWUacZ9mmo9mNXGGChCqIFsNQ7ofNnMjmOqhynIc4M8sycjccpyazvR2Zf/r4
yOUEaumFPWu7kgGeSLwXr9eRZFWXrRrL4ywLtmMkwgpvrDHmvdKQveljhMbsneswehLoYeRuNZ2r
ZrFmrU1ALmJ9EnewecjSOoUGfhVThd8ZGyj8TCmTiIT7jICA5lr/aAkGD3lPcgvCbqfvTRQX6iJo
H6iYGuqWt8vU+D03OSlXUH5cVIGAB9N15UdZ6sFahEDP+5bfhTbjrOeLeoikNnISha73Qw5Ib/m8
XNfk5G4LnX0no6Cx839Qx20tbOtnLnlCglhS+t4mZ11zwk0Xk3kJs41ZJHtLspqwk+JlalXHKFF8
GHhW89IkRJX7WFE4XLou3LGAZYdrdKe4wWZjznGqvEjRIHCjzydUllAQckP/LEp/M/g8r/a7Dy2I
sRfrGmDwLBLq/mcUmBtroh+86aubiu1fHQwexcJQtfkmtZ+JzhyTMW83gEK+aEieVmHD2tycR8xt
P0z7JPZf7GZk8KL8Z7vIWfdZ4olAfbpQXk5TFoZ5i8oH4RAJd8GPN248ngUmXp94zsMUWykDwGrm
cxivvQlXCrTQZ6pD887rcF7OqacEbysRhI3PQGtX+vtSDS59Su2JfMzZjnlDd6N1ypoAFcKmr0eM
9nc4nYtqZIszNd+0PMqOlvhwcrkqZ2AgeZKbCpKLzBk/4naiyFJ125ZNZCkEDQuF/qNDJEKReaN9
KuQ/bdV+oNRlMRXPUYFUZiWffvTDyXyxchlziNJ71NFRfFEvgjw0lwYpuwELuJptPx0RAWJ3Pwb0
iHkdMCHAPXS5uFpMB9dGDFArKYfVICug25tu7oRA5l8Bz7zAsgOCgFPGJM062MMrmiJzCGPRmnAg
JrI/cNSDIxCFI6URv2KeoMBhLGEjvnBl7xfz7pLm5yPrw6tlpVsn0+U6Acv+MIwv2GtC5Hbq7KuR
kY4IEI1k4b02hpEv5y2Lk02rSjhfLTXVlqe0B3d0vuoaOkOhOycHNmqY9NveWmgBo9rShp3VYqeX
dCosOgYSdVQd84l1OA0JSy4lizr3wb4YP4U7n61KFg9h820qw7eh1g7xQK+slWAcDkPmzlayllpG
UJIRemjPtrdo2Q2PnKCgBrhEEgElIPuxw/fdGabcg2QWLM+LgNVTGs3OotmpR4DdMJ0PtBL2YkYC
lZsBQttcS4+FBHS3bC8DJkHtYSh5Uw6Dd8IojufDi99UZ7/qUb4fBGZ3aptkYiybivdPK7jINHUJ
P43jpBXeyfRyrn7GSUig58rNL0p64SoZP/2UjmKeF0l17s5vSEUXpb/VYu37KKmWEBpxdp1pU15/
c3TL2TuRoGdKB486OQzTnRL+OEPVRZ93l7QiW1nm37EZWWhOkNiIiTyFhKJiT90m2R9VW94ShpZ5
aePbS7esjm8lrkd/zB5r5RLtL5FAnYUJUQ0K74VLb0Bgtf7uz6Yvb8SRwamUBTYr3yD5FovgTaZi
xI0fLom0rkZLHxkY9tM61H8Osj9NUZl/iGHj6s6hs9tHy9G4xiY7ShLwfRxdwmirdG4tr7LpzRhg
mCERZtFKo0Fhic9jUSXGcB6zdDnIWJ15u58rLoUHw8SqlQwMqq06wPySuM61jRUNOC4X0rrJvLVh
5/Gi+MxKh5Vp1jdXzCmIuvSh7ux2FYZpdPV6a7zKAXd6GrvtiqbyfmEQODciljVV6MbXiin3Rs5R
ek+3nWMfpzvdUdO1Cu3pqrMs3VtR+R1T/xvtyl4b7u9/iSFgudbAcvD+crYEg6FOv6ThTGSI6xsB
CethrFPAcekz5YPMUr1xP3mxt+L5plWxMx+qrgcVZ516qXNoQubtCgg0nU+LOHV6jEJ1jPXZVxTH
8pus5ePkjAdXi78D+fGubmJkxOiG+shmrznliSLyXn/QthC8tbxlzV9xzITMxf9ySLuAxXvwmI/j
cCOiba+7Lsj3vkX+OGnYG7J+GBemX8YfbUhXt2M82VTtEQ53acZOMJdnie+ukmRcGb2t73qa/jaR
lOVzQgQGucjtPjEWrpgh+4Zb7KveNQG17lAHehBy7MOQuaEnJqI8hQ0zeWMysre5hqecD3sY0/Vq
dL1+IecHGpMgWDDew1+q3L0onHyDq/ukDAPex5CpK1vrFOoBZjs9Gq7Yt9h5YEmyrGgAdR3OiGTg
NZlmkNikrGU7v0GX8Vh8EqLAsBZJe2fYjv5AKUT1CUyHq2Va/fQSxksVQdRMJfb5qFSBGUjvP4Um
JbU/NikwzwJXG9SPFp17n9harkYTjq8eu0mel5D8VdK6C7NQ0cESsORrMCItFUBXrS64hFc0BEX1
p2erd1Nrq5chrdmSOd5zJhQw2brtLnEZrCcBQQxjcwB93PYeJTIkSWCr8mIaGIri7OUx/ZB0Qzwl
pRFvWW5M24lo6amQ1VkvSdAVfH/fudNPv97RoMJugXXqsu78es3hCU/M7V3i80KspkC+OwPinqZ3
J7bqsyQEe0XbOkLpj16D7UlyQssbhvUNOBjfnrCElayha4LU4Mti/dHs7IjmPpYY97tJhEVW96j3
UeacybGFvsSQWWLBzKodpgLqbbpAMKZzdzotFKf7vbCQDH89v1jE/isydLEy7HhcIi42Vvbo6hNz
t6ZeVibdywMbbyQwtx+Jt7ve+CiDin20KaFDeRD6s7q8cD6YK1OmK4XR4SVPSQ0SOzeiNj57LewY
smrfXNUV/BbNv7S8IhTcgaSW0zLz+oZKihFDQaiZ+FjBC2F1qWsDKmvV9o/kFJoz/yA8NR29aNBH
Jpoxydy6gcnuN/EJGureuOD1Qm4jejHh03wEK9PgmNd293s6F+gBs9BRjk6/Kxp5nvxkC/UZAcdz
/BX5segxp0v47MD/LrF4H2U/LCaqqS2n6h5bmVIu18LayBFNMTcujbwT28AreAF9j+1VaRxlNMaP
VGh22oSEkCOie0z5oix7giBZLQXnuAVW5WdYfw3u0bbdMY3VzzntQA8si9K3KfKwxpd5dw5NM3qM
BvNJdm9E26t9yXt5X1luue/zLIZ7nAIRc51mr8ak3cdME1IEC7VSZWUdRGvzKwFQT6CKpi9wGRiT
IFntFCuNGwxwxI1aSC6NoX+rxhQrfsb+RlI5EcfFoxYM5mNEiwjOFaWt+7ZZt34xgMrgMdwfzf2B
GLQcqIzsY0JxwSFOq+xw/yjpLDIfFHNtwxSTfOPW1U7vSDNzREKtl87aCUfGcVHLgMvOYYUAnm2R
wJALKy5PG0j11knON2Nh4OTogpMDqQcRqB8jzktFdPIJHc9mEGepzUmkApAQub3xcv8IgxpQ5X76
uN9j4wV1JMKVQdHVdLrfFHris4AH3ZmTVtkHmrP1uPjw9yQVeG150OZ7PCfALoaERikHcsqgM8fP
DOPlftetvGk7zGQUAnpkmVR7mdKie9Eakv81VJkDsmW/ZsztL7SQN7QdcjVWOnJwLdiFDISi8RT0
2L1qMb05JWgvX9n1uQxlfQW9jpKLxxYfU+gc6K2McEZJewFRrSdB57k7TSNqUwnA4maNEj8/NX98
WEIww5QxOyS7PKuPrp06UMXM11CvGfoDkOsgsbXLND0kWZvxhA4YZL1I0nLrxeYaAK5+VamP1SRC
ek4z75PdzXCdOSWPbla/82LGj1bGKsmjpalzsWcEvT9dutF4vd8D7waAaYgP+F6jDQdZf3JUYRLl
r8UxZjIamGW+6QfYBnQc+j98TL+2i4qVV2WA4tnD6+9ndd5zLLAK8EYKEle7+92JU9JqqNlEJLhm
jyU9Nku0TNavWv9chkPybOXEuIMJAn8dj4tstPzT/QaCNJB5P79iJVC4OFLvxNK7plwybOktiKoq
O1VMDw0gPiZBOj53/2pMbekc/KUtsBF0B+Z6F+4bAz+DoyqTWZ1z0/Avn3sD7IOj29CdwNIMUD2X
cphR7DCldl0HTM+ENH2IqEK+stJigmfImxYG2v5OgRYzCjp3kRim0ExXjT9lDi5aSz8TKgkMdPrS
xTcB8M3e0eJpX/DeIIoxDjUCbLGRwtxcigECiweRma455y3rrR+AhcIPsy8vIf/6Xo/R2kqXnDfO
DrzIXhAyzfRFdRaR/Zm1UfUtC2PzAMsaC3Ktl99qnEI7nnN/cb/rFIDy6zrzb7rd/WhFkP3MlHpN
tHb6ydDvpRjb8ENV+Q0rTffhhfWj4Vruh65Nl6Hj8g+jB+9NID/bsjjqtKd/pY69h4elf1VBt3PU
qMABgF3TK1kcDTsqj2mXL5IpHX+QnlqourR2oSYZ4pTk3Sr3R80OexOLodvgSlRHPzHY5qdlsawm
MyY70xgXVkQt5rmiOvXNrjF9HnNH7KHrSYoO2rCDsVWcAS0QsgY2h+HaqenjK3EgGa4NiTD5Ado/
eMz8FGK9dFhpeqkRXJq2Idtlcdmh0y8F2du2F5wxyQoLenszmpoSZOKYy1C3SRGFlvWUcfJ6cG1n
2Ic+Pa8JM09gwWjvbMIZrVgm8jTJuMklhh92KbZ1Wen7KcMfU+XBxMtKVmdT9GJnyoG796/gpf3z
e3D1CuakLKYfhly/jGaRX3JUvYvZIbVGMis2yHsuZ735kwEPsmFE3KqBhgez968Z07urNq1qyinO
95vcd81zKxBdM5upsuliCcDZ3a/9XGQrJ3DRYO2Ss3cSUeKnmd+TNgi2CqIJVoAiPuLN7l4bca5N
CASy9UdSStqyhr+me+XFsXN/I312WG1u/CAwpMHl14K1pc8QkPkuNlo6FSr2giNhI2j8ROEGsMr7
pnL1Xc3UnWu/jQdQDU+QcxhhhSbScQDHUcsKc6+E8T33TdZn8+KkroriypTSAahxVfNn8slsD4Vy
n6JO/8j7xtu7XitZY3UOSs5YkA/VHAxShthHE/wiGz8l71uQWWWBTDngeX4qcU3kAd6rsSSREBdo
bb7Anao5praNEn6Jmpx9RZ3Fzh2SuSiIFhanFz1ZZkDtaW228JycEXJfITY6QBAjpv8hTig+gtVw
ytreOmg1fBRErndNDAunGP2bR8MMLyROtZDr6i6yhg0rnEWB6y5JEn9n9npzlon5Sg+OeSzDEFwh
CZd11hfyOeu7Yat5wl0wUaacwkI79mmrP6pExceoSo3N5HoenC/AZ72tym9JUUOu7sOAMa1TftNa
JgeVux0NNVzqjj22Ll37Z29CrXYz+X2sdZAninFYi06fO+Sqe0plj3WC7uXU9anzUrpNM0gdNFX4
FziY3qWbRLVzVf+lc3bMoiB/LfEfUTKP4dww7fxVYSzcdlqF5Wv+asAYkG1I8qkZLNT6yM8v/XzM
k9rL2WZX31tL9vM60V8nQ0eC2e3NHeAibcUT77w1zp6diPuOkTlh7jZ6ex92binKZ1kN30pVtmef
ZqOX3hngb4Dho1bbOw+5AzkgCZKDE1T2wbc4QExlNI9uKOYsMlZYITrtZEvWU5Or6jVmOdfvLU44
ikfSWh5L8hx8UlUycM4RBxg+aC2ziCaLV63JGTlweDCyHpwnLgNYRHjF3LzseB+328rP/H5dpgBz
pAQNp6UWgTq7+8pF+62qoEsxzuetSj3G0qim6ag8o7qQhGJ6pSt7OdmcPtqWTY3NmZU0+7wH0rTZ
79ivmKfUN81kXFknKJr3u04nwHI24bBSzUBHQq//SP2ZHpUPziasrIruVTICosLQSXkIq/OA+nQZ
o73YSn8PaDdd/fsw8f8bK3wmkn8U5VjTnNY2//kffxLKl+/t+z/dWeVt1I6P6qsen75w3rb/+R/8
ZPBVzN/5//rFv3zdf8vzWH799bf3zyzKl1HT1tFH+9ufX9p9/vU3sqPCAQ15/yf//kf+/I7ze8YP
/6/sfSry9+b//HN/4sAd53cD5psuHRYPlmfo3m9/6b+a9q+/MRv83TFNx5M6M1dd2ob8Ow7c+N3D
IGrireDnhEvJ8N9h4M6MCrcdISyhmwKTq/HvwMA9x/ntLxhfRyie838Kk8DibxiOI4VuuVLYgq9/
vD9FedDwRPyPUaaJKwKAGXXAuWyMT0oU/qsaKUUZqzTZcNZl5Wal52TKrKPXjHINy2Sb5opakSnc
mz4igN7vobPi5tKtn40pVyAl3FuvV+3Rn+g5i7EIitpJrhUOjA0JvO7A1v+VEsFu697D1OYUvDMV
uqXVKG+FMbLlR5eOhlg9Tz39XTRR0bg5gdhzY7KmojP1Q1ZNCfCcBiVI+vGJnNCpHZS7zV3L29dD
/BiKXAOfzP417Ur/MrkhIzTLbpZZK9jTYuBZCY8ObaUM91TSdnay7T/u2KgJp/unNa35lfaO2HSz
Qyg2bO9HKcCXTANDjfnookv1kBZTR9nUNelq63VUSblEM6ov0q6DHbRWY5tXxk2S/VtW2ATMBK8I
jmJjNOWBtob3XGIlc1gfVul0zlBStoGq3jrXHgmKc2NGnbYE5t0sWoVlL1TaiUnvPNgLgRSkK9uW
E5O2mEt7F18URDM/qelxtRsKEIsI8iybAmG9xiTIGXYWb61TLnusEShaOPTy9NR6pjgY6jFS8UuU
e+T+YVHqIebJlCY5LVdXRXZzVYZWBGp8iq6M7o2FJQb7jc3MJu9gJns0ai9dS7jHdPDdI66yg6pa
/+YUPVVUcS1X6Wi7r3GfEG0ZAw2wW+u+jjYZuMTYJKTZ9sJKYaZpYwsDyW6f9eEDA+uLyYjhcr+B
Cp5enC5wueYYzzT64OjhWtzSyPHcuDnT/yp6THs8ZWDm6FHR0ulUzDfI/faGCc7P+70h+SHBtR3a
1ipwcariKO0eB01d4KEWHh6DikLRaxeOyfUe4c9tBgxZFi0h/laH+80QErBPdX37x728WpadtSYH
2W1QSjBwFF2IKBBHZ/IuN2z4/t7NP9MqFogthX9lG+Rfi0S9UoPXPCBwjet+3pf1bMnCeW92v0c0
+EHO+zZj3sF5bOXQxIPHeN7dZWzzkBHwrcw7P8I3+tWed4P+vC/s7lvEdN4tZunBY/PYzbvI6L6h
9NlaevMe07lvN1mKAfiGxwChZ1ZohtqNTn98KPCLxmPzHrupt3OoeXkpbMbvFlOXXceV/gDQntE3
3tEHmoxpB5EJyyg6CzEfROJtvqwzkZDTtXNNykvMKGJiOm+eYwgGUjJn1BScwrxq2H1n6LW5JrqX
hK25P+/Rx/tufd63E3HBcDTv5YH1/nmXcVByy9nyB8A7T9qsAkyzHDArATittuSa631sMzroId2u
kLOn0/0mqQFDYU6grDNyRgbBxgernJyKF+7V880fH9nGJh8MRL3RxMYy79en+anRip7cU5Jzd1Y7
7Fn3sOabetZC3FkVie76yKyUmHfRhJVpACDJmR1tWE5nbaWdVZZo1lvSWXlJZw0mnXWZZNZl7h91
s1ZjItrUs4w0zqpSNSs6atZ2BkSeelZ74ln3CUIUoHTWguiudWdtqJ5VIm3Wi/pZORJ3DWlWk6jo
NgjGoDDZSE2ES6atfpefulmJ6pGkkj/EqVmn8mfFCiIrTdmzinV/IPfHcH80vvFGG+NTNGtfjFw6
9qToYfasjBWzRkb6UT/Xs27GefbipGCEyBqxyarmGpcQO5KO17jIMDmWzYE9b/xgNU33OabrWcw0
y1Gckx53GfGyF9Wh+bN+TI4Tfv0AAfCoUEh7qHSGZfg/urlMaqxORtnVpzEEVwQ9e+Eweiit2Z05
aeNJjGSfIkrSKgxn6UROzaJEDMVLB9kKOcv+nFwauZupAOZiDFfYYysfnHCEcW5p6RijXM/+MKZb
lMDrHzZexeYvs7FrNxGsNgEhPTN5mGEOvj10yOV7hbcIG4xCVU7yWI/o2CohjiOgbPSAOGY0Ru4R
UhyhVIPBkoNX2euRxVkvDYuxd7dxED0ltXrz/fzNV9m5Bjv+kKEcLzOHpIY2Jc8OvOWQ+OQUU1E0
zEQPQ25yA6RgaAb6SXMIAZahD9dYuOMybtSu70pj4VScfJl7nYcuRrtyEOgyEfmLAKZTrlBoRuVv
El9CRGcJCQYToqSHhUWL2gXhznpr4RZ1w4NGlPGBLcfV6PBPCuYTwroBziEFIeGRaGNAEE5Lyaop
oCe99h7U0U9JqPSBMUX1UPMTSGv9Kg7G98RMTxi8CNMWgbk1sghEUTssFY+5qUZMX/QnVy7sT6qJ
g3VTHC2w8kv2NKTuc2MVxkwFyhxXCZ5KyMYU49Y2YRdPMSFJ+p3IcCLH+OsKeoqokJwWTZXx9UA2
p/tNlaibE4Yzf6FeddEMOcRYMuYEC2XTGriNpyugSRzrLr7moepOrCX3uoEq6BqmvmC11G/cSR6r
ogNLwEQXmTQAAd3/JMsdLaygH5fd+F7RPHGaKh4sY63dUJjfAgOsuiFykhOE26ABWW0X7TUZ/yxk
qoMf++WUFNGSZ7NdLTgZRrmixGVXzBggJHi6Q8kUPgwZA6kmXDUiw2zfTPZmnKDZM1d8DNoiXnPW
KBcRb3d66DH02iavdzPDwjVAtat8VjsoPnJJynm3KCO/Xwa6t7UwxnEF7Hh4mzFUb6nN0TFMBZaZ
vjRf/OQl9PBUmKactirCkTV3+lYOP4J9gaI/HbdMy2DUaadFFgtnFzMvjgZ3hyOal0h3mcP3xika
NTXPexa2MyVH0751+Fu2dZjs5aA+C5sedBzfr37svZU8r5L2rqKk98HBm/MwCmvVJtg92DytPcHE
xqGjqYpt8I/zTdnzGtW9Vq8dHNELRTUN0BEOg9JZE5qfOXv0reIdv1QMyHj3AP9wqbRoR2LxVPEB
d2IJkbYQKmNtKYqaCTGMvo1AcnpogUPgwsDpnhYW8aDgUxP20u6KDmKtwE8Nk2DRCWrpmpSJX9pw
wXRcoNJ9nb+DBnMWVLNTNzESJi4MJngMdB6NQetXrR/9zOKq29uthXxAfKned19F3VnPVBAhu1r2
M+k9uRr8On32ZFni7fcYP1XVeIEIvCu70r7WIv/UGuCHWg80wC59ubWw/i5FjRtsAGABEbPTngwX
wkeCbI3b1P85yRgG9jhay8nKYGmNMvseY9KaP62VTU8bz+CusJoFOOh140gJC08Aiyrkc6z2ZaFw
8FmOd7jf+P50sLLaXIdZsGJciZGLoq3uIZs/9FVtLbqpLVlBFYcGruAlK/wYV1qD/tcnH9OcuQFK
+hCKGShVBCchjOE4Bd4OQA2p6bhk1RxG0ckchFxjzXKhGlMVJ+IkvGVtywVRtNhUEwT1qBnbleVA
6hhptCT0i69vIN9iV1ZDj0FkPRiRs7YiPySNPZ5tEL+32vrhSOcXGOH62GolG6FAp4d2Yqlf+sHK
9Z1sXc5NtlNC9UHmJUd8t+ax96Dt2u6X1U+/0pJTMHPAOWmNKJdALJIsWrsQK0vZ6JfKrzGysQyA
9UFxHLp3IMDN91NOjHM+/SYbrBnuQkWac3Cs8A1ceb7uMA9tSe9uPE9zz6qrPPCLuLT0sTiBKfHO
Xl/SrQH/ycZpd7ZKAzToFDw1xSiwguRvpUR0r+SpmTDzF4NzCtTc0zd7/fCHpDsrp7hbtFhcVbKI
WSCuZONOSwh8LQXLiNN0SqS21S0dYIgaaUKNnreD6edrY+x+FUPbLoH0cKbz1HdzqNQ20LvXwOpI
d7iY5LSICyjGrFL0FlCnNmaujys11dOjbg8TwK+nUh9svDxkakJPZjc/8L6Vnfc9cku0ZtqMdmFP
e25phBRF57T+JkY/3qjLW/Ipsnl2SCZoAsiuHB+fUfA4jURREjkULFC8flnrlCu58+VCQE3zbMTV
SAxnOxHgsf2CcGMIsdatoQhnyFyG2TJzBy1XvnWlxzhUC34Bhbg0MS88BZ54QoKnQuQkYlWaLHpW
buX0EvE/LCl7tMnRNTvQh7hofIs9R0h2rI2FyXWZYTQrwURH+MEQiPO3hppZBzdU7z1iV7KUU87D
Tckzmi54W6jtOHe1K+ePefNCBIJ2KLXJ2QHB5cINY5c/wlZaGPxYsXTiIw0Csne31sWeqRF4XzpQ
sBZp69L1rXZ5ZT0yq9X3VIs/sEvFucW30Dy9IVwiMf00j1Eht8KKxJI+py9CciuzaDcVYfgVeE7Y
SRnv8TZKVrYL0Q3/8qDZ/XeYCSzloQ4/3L1IdVf+KlK5pK7dOU911W4yql6Gkg1bbZIWzYW4CJME
hRjyB1N0bwbC40OII2lBF7dY1O6V9kzgvOhrKyE+pRgo4gkHFiXuwQziQ9oETOVzZrxa+YZqzXtt
6g6KnnJO3wv2kFTL9mbwALXul6u334GqZ0RN2ZPxnHsQ0paxR240kfkb55/hgYoq+hCsXl/lRDa2
ZZ5duLBOS7uaiiUkpXXoeQB+aQGcy2K+yQLLUSPq7MFIgb4MlXCWo2ZSUdRW2zF27V0mFa2l/k8D
g8eaxtWfszUZVLn3BaiqW5SdCVxAh6nB4cP69vD/tRZHw55r2ohj//Mf9b5/kuKO7385Rj+/6vb9
8x/VuP/9k38T4+zfsbZheLAdw5VIbtTe/U2M8363HXbauk67jveHTve3bj7791mLsz0kEHQ30/yn
Yj7P9hxkOk9aBnq2af47Wpz7L0qcxS/zsL5ZEloR0GTjn5U4r3BUZtsFlUOZv/dIQgrZoiX2VzhU
X0qpa1g19vIfnqjrHzrfX5Cmr0WUtwh6/6r+3f+mjtvEoapQ2vb8mP5B/bPoCOuNgCaSSqjX0tC/
tNLakg85hVjtRTSc//s/h9z5T2IjIr0AK6HrzF+kZ/zrn0OUDNieYWaChH6tRmzMpJwPtSWunHiS
xRbJhQyK/vXf/1VdeP/6f0pY1o5EmzCFwwFgzl//h/+Tqnrbm/SRxhWfmLok35fUzWlEm0MhI8Np
xCMtzQBiMnMTJWG7FbH+XYdZtuwmFq6uhQtTFv1L04/4RwQbVqPWif2hNLn1wW4cyGiWTcZ4FPYz
bYDdIhpA91ZuAq59TB96JeqNgibLxRQjoo7xsCfM5SWAdyx/lZZ6d6bWbmdqTbyKhfctNZnujTYm
aE9tnZrLYpPSd2MmyUqvWVv6inI0Cna3vYBkE4n0NaFPjmBYdGyrE4ksqj8iONoz5ROx8MFk3VgB
bmF1DnCJ+o/FMBHxQMFkGkh6YrJOTp2vygkJzKVmiqBWnp/dNssZLr4NTBeVBnOgpIyqY7S+VEW/
CWt5JFnNNDUfi8cGo1vQw2kDKEyAFsuXNmKMKz95aVNCQ1OH+8BZDqHlXkUMQJ1/Hqpz+so6uHvQ
DZakURxe+pb1V2ce2WBj8aYwtmWAvUwiHQc0oxWL1EgprGzPHA3P0TgNrGQrFALXPfgTYtSY9RqL
Owoa6HIlwLqrU62m/sT3l56vtw+Zglpap+bVrcqlWYXLWhQY4mhAWlQTfrOI2QsuyzPS+xuOs4FT
dvsUue2LE6g3OsLizcjLmJXRADwQbrjBDHY1kD7dlEVhgfSGzW+5wUsHB7nDEe1nIYw6zJIw/B9a
rc2Wno7RiAUqzNNJcdxU6XuvYa6iWFKsnF67mCGbGlUAxAm4/iagkvXBGRe2wgDij89zI3iTqWjb
WEyeeuE3l8BgTdC3YXzIekfthhEhIsdwCLE3hpdaWs5ZiPHQ4RbfOabNPrYxvaMq3BUZe+vSIuBu
e+YU5J5SigxC21+yW+m2Gfwd4uRqOvp+QNIDW9lLL0C4SE3B5/CBB+kgngn9Fy9+ZLorJck2mDa+
tnTC+Mk46VQ1VrAcKzJ1lgUnf9Tf9QJ7rZWqlrcUcUV6eH8ZtIoylE/2Wcj+CGNHuFCC6BmX8BkM
UUHZ6kpMBbisi4ptoMEaaiph44BNMKe4u6UsDR8YxdPxhD61DSay+tQn4Rz3s36DVooARBjW8F11
Fgk5bTz57wJ3B4fb98wtyn0+Yv3gdT0bwIEemix6srW5v+lgmYNchqidZOvLlVWb6pbRUg9yI/mR
iSE52eJD98fqMa7wymjwDGR0bCQBZb1PszWgGHdrOTSNl5Ha4s7tKchMdlZvKlZZsKoLvcFgnvi3
1Gy/WpqIW5k9paPHls6nRoXVyZUlb7RUw69C64hYmp3+kIHneVCV9tF7AyeIcPoiKRJh0Vf/Rd6Z
7TaOrF32iVggI8ggedMXtkTNsjwPN4TTzuQ8z3yn/yn6xXpRVXXqP9XoA9RdNxoJEJLSzpRliYz4
9t5rT+duIFnVWAVsKMFKcIYva7c9Mxrbm0haXqamJcrXVg/MnCyyBiwI+/hIsnJP2ZuxYO9paS2i
hymivxKgDlx+FYptVyXv13uDTWNWLd1wi7sBNo/jBIdxVt29tqCNTLYIK5uQ9s7oGnsTdKC1RZ64
T4SRokP1OqDt+/PPslDlmVqy8gwf22aeMwPGcQtKHDJCbJzUinURBMYmmfAVNdakHgtluRcZu8Qa
saneTmUAGLoPzEMHvJKFW5BtDBxEp98PiySUpN+lLv3D9RGKFOOTvhz+uivmONoTuN8a1y8PS0/k
8fzaSfFqicx6l25mg3NonKesc6AHBPZ4waPOqbdp5NExX8MkjO+pnAhvUDH0fdIJ//566A026zDj
Er8m8RAM456QUODFfvBGG9qwr8t83JfL4XoL+RCO4/Xrfv/rqtjgmk6w+kDwo/FaMoSb/eNkO/7x
eovZOqUMJcy3OKrMY0zfmm6MT3lDdGkMqOxWYRDtJLMVZn/ddGN3Tfxu9uB1rT6x9j59gJfUDF8t
Ne3yopAnMs/intJbcZ9rK2EvGEE6GAl/4gnPrAQcCNIU8yB2xX3jWltVt1zcCEE8YLqSNJlUwyYR
LXBSCEonBUSp6sS9cixxL0PIAJ25l7SDfYmCKxTtHVU7AVEv+u5+UmR1Yk03NhUO6kc8nKTCGmxD
DSOBVac0BMg6J8qQ9+2z2VdMAFAzbigUoYwsCYz7AoYmfISs8Hwty/ARcff6mMu1tc/7L66f+plp
iHa2pYM3TKjq05yLT9M11UOtAb8NcfqsHDpq3uIQrA6oQamn+QPE8/rZsD8oOVAveFgFQlT/KkY3
uvPb9jVL185i+IqoQ9ikFtj43AEzi6el9+areorCAjrCdl9DOzzlctoIFvTWsrI3jUO1rPTJZrNa
YPGPN7WhPCz5IZd9wcwGIWejQHeA2k3L3gFuy+M8jvZKLvuKdtlhULvETrz2mdUFmD9ttlWWes3m
+RnvGFHQMvo2HWYxhVMdqWXBj0ogPHPJScq6vykm81xq7K3Js0OEJOTAOOhilzGaUgbVgeRpi9Ue
elrLBmcy0nJdwDrquz7ZVOVbKnGohEu2GmBBcUOA8oSTkSvi1OxzvfGq1gCwpYg6AD1aiVPdyLsW
3DLyxY0V0pvuQqooevfXbKEX8flaBwkBG9gj0QrtGDpC1b8qJ/lROOR8lgFLphuMitvVpPsHoDev
FMgZt9jaiAdNt8Qx6HtCwJzd0SYtgu7pGw/w7r5iYrL45rncF+wbfWycuExsSL+wGcaqvQ9zaIJ+
8oOxwQ6ZF1Akg/GuCO66CThd7ej2jY1kytVK0FA9P1ej+pwHpg1ZoceXujhOzKi9ZuCMWxKX4GrN
2UnlH9ousnN25ti41gGJilsZjEtXnNp3YzSszDj56OrpseTF1cx6F9q5uWkm/92kgyZKB+Ssmd6W
Ppl/2KwTZhspPQ1LXjyGPAw1h4ZVYH0cpolBhM5sRr3pPoG2q198Chr9vrdIuIz5RGEZYkYMB2yc
1EdYEYZsifzetEEfQ7MpAWySzRJjm7yPTlF4HQZQ2DfjN60uJFYg7Wh9++HbcF14z9THcLrpiDQe
TW2mjFr1D7aDpB25ezr+kN4by9mnOpBwPSo2xMlpvwxcNHxnumDC+qoFQhYDuxVLpObR7QDdTWP7
iSDUsIYCE+RE7fCcBOuMJO+hw7x+W4o8uDTlka1i8GO2JaUK7ryIJGr0pAX8n6CM8zSRihprYOdt
o5wPtzJuxwESn8GecGvD/RyiKb0fmwhk8rSXS8gYAkiyYVixLh08m7U0i3UtbYwH6Jv4s0jeN+BV
ap8YJ5lgMt71u8psAKDtCYiFzsJc+6pzojeNYz9xPjtBH4Qr6SZ7CCyc3Zi0Mskq77G7RbtUzk+F
Y0KXjZf+r4gPsZGEPYo8lw8lADk0XbRvcRjf8v6Emwb2KU+qimg35C8HDAYpnnueBw1YseO18XAY
E7ThmsXQVVKpe/K7VG1mAzhau5+kpyS//CvMZp7aM0CJ+yDzA48EHojcYWpWljsTPUrKQ6utMcEv
5mBQ7llJCUMpxzv6SH4qK3sRufNG5I4KGzf69nsZbYUZwIpIrxsZncK4EeZO6VbDlnZHnCOCrhOC
l8Wq1AC3SLI8ciLXypQNP4dl74mdYYxeo+SZtOFO4tSWDJFUaA47Zlz9W1s/6qluvTtE7raECpnB
L3eJZGz0Keifyagg+AyP/ZxffAEajgVpc+xMto/j2J8Qa1lDGBixIXPSGhJ1wSaQuK6dIsThAqsM
9HBwxrGSbaVpWHtr0OsD1RpyEzAmZxRr4vYqWFeyQie+S4DojUkmtqTR+ZLqA6RO/dpRM7VTjHVW
jGXp3bJKKmVGW+HfNp9Di+tXR6XXJoam52GXOfVI0j3aAgOP+TZdsgUkIoeVEZT1nVwOmsPpZiQV
6hWL8IMdZeZcBg2Mm8wCuB//nMyoPeWDK85tVmEPHuNmpRhF+qS2qkU4uVA+HJ2llME2QDLYZdNh
SF3n0nUUkdl2I/cx0wz4oc68TZ2y4DkN4OvtluZenQ9QLCvNg/rgv5fynnRm8Ukzu8Uc3Zx3o2aT
ufWL0zj77kPRly05e/7HKc3e7Xnadob+3rGCeMhAIh7HICPl1/ovcVcefOtkdba9oAP086+oCoWH
ollfjMoHBTTia1SAko4O5d4tlt47EjFHjVa0h1ubU9nCuampwb1jPtLetiJl3qY2GtQGzRj0jd1j
gKHJaddrfG3ewljkpHunNJoKlqE6rYoPDSIJfGfqz1TD8BBj6pa1GYNW6zXqaxKpKfac2jRDr3X8
fMM88lDZRoQrcDwawn3rEx/oRf0KmbA+Sd8S5LtmmH1txCfYbLNNrcQx7O+sMSg/ucZGtO2BnAGK
03njIn933Uz9c1L8xI0VnDjhvImIp0ROma+yosArBZkTszxls9/BUOG5R9l8F8pi2pchi2CfMWgM
8PPbxVUeUKSJuQwTe00ncOLIk6b9Cpf2BGofCHu2/WVJ7vBitj9TbOy3ZYkFJsZBtU9y7UuSyx8E
5YI5OjrLu3AzUwn5XRbRe1s1+Ss9NBMIlwg5uym/RXchy0ctp65mTMNjc4fXjWSMKXfakPlwULry
R/yTRpzpHhLH4u2HE0KhoLg4WUy7eFWwt+hi6zSIccH1sR5ly8gPD3Fqjn2u6IVTHksNX4WNsHuT
FnrzDMdv+FkKRUlVyqLWppnEky3JbzrkkxVgMLEP8FEyVUD2Vqyg9umgs/lOakgDXILrbmCUq1mD
Z1tGtdKs9rOVZNCxprAUGBRDkTp6JNdJZ3MU77Va/oi0Rj2Q/tL2ZYqvrLK1b1Xm1nsWVN5UURiR
U/W8oHV/ocB/924we75ZIacDUE0MIow6dSn9aL7ahfgwAEExYLtwpazXDkzCGAJ0psZf7LqmA2/k
mVFKbUE/5fWtmuYD1ax842q0FNVmnBfS+QhaPzzGTmevsSMkT611Rrx0b0wt9e/Qw+NjVSX0UcJ9
r3JpP/KaYvTp02OWUs+AlLqkK8EBMrvkTUgmNGi3Viaq26xpFivY+NhARtzCJgHbHo+QoJKSRjWc
8yP4uDxYzj4B57E2fIdgHlwyODvlIK0fGnIGv4eIC0dtr1EdwpM7OyOlApwz9VD9oCtdxJn/ZpSK
AUTBG0iLf6WNCTF+ob4FLbmNsgWf3XT9Qy/8WxO7MH0aXLJm9+Y6//vDKPrHlBPn6N+MpP/97v/4
f8h9ytxaGPI/Trwvn81X8bdZ9+/f8+es2/zNcBlJ6wLBUHelzT/356xbMesWtuswAWe3IxzMpX/O
uhmDM4Am4oT4DJfb0pkHNwW/XgyrhvEbc1VMqUzJle44jv1Pht2W/Pu4e7G8WovJFfMpc3fzb6Nn
p8/GPumxWWQy/SDwEd32Fnim2ppMYmUDqqZZSrw+uXN3PRCRB6pj5Vwp1OTcRVaFhYPZ3Zq0dvDo
ouRmdWpfhkXIjrESeGi1+YrzuLgNa3FxNeNN06dd0ugro+5oxfPXZtftSkWGIx2Ooe14yFUrC49N
OE87VBzWKMEmmrsXwRMhpy3N+U6qbuMUgzfrDKxS0zouXVapAKrmQ7fI1FqLCvbVxZMVkb6NKUeK
U2CUXeoAB5vdCDLeyAqky+PT9W5p1O8hG/RnTBoO1crA2jfNoP20q2i4k2Dgkb9B3A6MZhr/LKLm
oBVR68VzTDXlPBovvVX5HntfPuqGFmHsAsBQzZY8094M0WJk7qO5c3bCuJedrrfQ8XfTOOpnHUPo
ocI4eeNLy7ofNDZxk0BL6FW1623AUIS9gn1sOB8AKcp92+nvbhg1l+uh0LQX3aYVGl4oejbGXRwB
gdibM7D2Ec/7gZhw/gTwWMdbzPXtejfp5uYQ6wjaUAWoa4ij59Cfh22SQRJp47F61QQp2EBPXpaZ
GmkdskIQVU+pHJfr2jIdlKHhxbZ4wyOltqrvXhgK0d3QNQ5q+FIbQSnRxbDL/mAZ2C0z+U3jhb25
vujXl7/xoZyTy4L4k075xSjH4hyHEHFyICfXh2jxBXfCHL6p64acPqMwJjwFg2iGLFAqd2FWNk8Q
KYZTmrBDVpA6nVxlL2aAO7fTXIJqtpG+hVW37iESsN4L5DmYg3HXkRPaymycLl0N5pxQCOV/dDUs
rrMlQFkJ3rRcXg1tqg52AojCWiLO5FnXaOl+TrRukxia3PvW9JyUlXHQdKI1zVR7vsjHB94uGxWL
mGQTU34ZzyGqqPwZObRHJVSh7GPbImAOYPShr4ih+xX+u4LFqIshbzKT/rVja7HOe8NcG/PwSqIH
JHyvxDMeNySFf921gJmvBHQaJzhdD5YMtWNzW5lNu+cC1QO23Ieg8sCTWc0rAFR3NURtti7pb/go
CKRnWl9/zcQUb3RZ4B41DljRcPZEybYAMrmtdU3tB+m7a0jNn5Nwm22nIm8SMR4jv1waiG3sXXYh
Y+p88C5RZPxqBVG3VgI9B0o0RYt5Uh9i4epbIMrLu45Fe6CcGy71EhM0SF1NOvq5jeHKOdmRgL3Y
lrDHmgFuGiviZuczrz9nDU98XuBH2oRzbcIp9TWFydo35visWHby0hXTZmpq51YTxlLDWKagBJIV
SZ1fcWG4676W+YEENeMPv+zyQ8VO7kA2OcUBh+BuzMWR2Gm61TX3ToGGGO22vEtNbNlJvxAf0myV
zDVyjpA7AvbmIXQdeWDY/iJTvFRs5m87E0ipE+asROGPbDiL2wdh2YFHYZ//lE6ME2iTERdLz+lC
cOlkQ++ctprdOA92FtqbeLLggmo/rzuaDnSMF8yNvnHjYHwLLeMOe2jz0DJf9NBRqtuZXdc+MGSz
v966HooKNPlfj8UjjsSb378w0xgbLgqa7h4lKf3XhZNWZr7xmWl6seprPz8WWhPcsyuFQ6AFaAUx
0AF3LJelBcwPoouszRqp7fFqUKlwvWk3DMuFqr+aNnC9osuenVJbxSphzKprB4rl+8NkLEycqMGX
VFU+LsXGf9Nq/7tvuvxEKxflnpwwbnAlzvuizvRHrdOtLfy56rZw+nYVwW3e2/WCbOlhJ5CXi7cF
8d6uHeZHzFJD7fg4WDHtsceM5uPIILwf7WMm6VzFTPnIMNheW65RgBqL9ZfZ8D2J5/cja0r6qsGI
raMoEx7PRKJJEBO2h3I3L/fMtrRWoyADLttZ90af8pHIqIyjGcl83QfFexdwAtNiYwPgvHyOFgNC
N4/JIa5b/cEM00NOKKwyBT0mkcinuyoj6krpEurS2MFx5y1xq/fK2eqL1Vo3QHjafrWbZTg/4pLM
8d8hMjYIeY/XA/0eK3eaWNqmjrNKialsVdbfBGWg/Wzz+gNmh7qkbrINu6C+i8U8rUaA6MgAn3We
fOVjWZ9EmtpPA4vv2w6jDaohTIe6dA5l34SnDufOaVgOChrjxnQfghL9MDC1jFSH2W+WceE+rcz0
FJjNvEbrn5/SmQ9mqGL3ebSlF2iiPAXXzrc6PZjLCTpNWxqHcaYogIIfzEf6VVw55dpv+ZgYNLHs
JgPDKrPl8JUOL7GG60y/Ouv+rUgb18vrL62axTebMa75c6U91a4a1hGEuVOpZukldGvkQsM51Ybs
mtrW3TqJ9Ssf8TKmPUjqqrO+/H6KF63O4ycjLE1N9CoIgb7Py6m3zMoXunerC2MrxLp7zbRy+HvC
Xl/vBnkcnfiNbBW/gkMdSa9LpcmeIDLPs9H8cctSdIHYEDM9DAOBvEHi4kQNHm+tsnpbuVX9zSoB
BleTD09aUaWbFNiz1yFPhbrDoHA52NgdlQ6jJJv8g6U102Hip+PN1NKbDIZN1xGUoiq6kKzby1x0
T5LopxenAqdZnr26kp1q09d34eh2sBjt23++qN+uH9bXvNi/8mP/vgn4P676/21rcHr0nv7+r/xf
GEq72lkMPCv/yQiT/ficflYdBonfg25Lxutf3/jn3sD9jeW2TvKMRbnuWC6Olj/2Bo7+m3INigOU
IAlmmQoDx597A+s3vuFqdnFBQS1//dfewGa3wbWErYHDzgHwkvonewNT/G8+EccxXMVg3XVME6CT
+ne7hlG4rcY4vcStVh86M3jFiQEyFVM5HXidePAT2g21eRsMc/YeBcYlsEl202/nP8gFuS2L8pmL
gQ7uEJxZ21rFpxs9ZFqqvff6qHlKzxkVEwvewZStb5NlDmYuEzHyCyBVlilZu8zLhg6QUGcfAifQ
dmKZqcllumYxZnOvAzeL0Zu+zOCiPGSoZ33JwdUPOOQzrx3c6VgvB5cTTZNG7nauElpa8jJJVzJr
i61bWuE2DS0sn5Ud3V8PfTCOe6q9f0SY/4QepnzS2v48LYA/v7IOTdtDBDZo+hHmyG5AVs91zTBd
jgEspZC6HMsPRhrgrOFgu09TNAanrBvBcREVOOdu5h6d6Fcly+SsG5kJkicrN+3sDVlsPgNsDvj0
RtaWMP+0553C2LQ0V+YA1JaRx/ym+q1Z1O27PqPZ2U3lclJ/mJQ0PyIt2pjmiCADLPdh55om0kHc
6zdtW5fHyg3L4zVw9fvdaloQKnnx1A/xA1JGi8ZBi6metupipFThKUSeVcGS74drhs1dQ3/nWnfa
lwxnjqcqbLy4WA6Ep8ZH5ifzGaMfMP/chKI0G91GJSakHOqxMW8577m/1D035ZNWM6SsKceIzfJu
YC6ph1xhbWysUxcGm9AR5XbMMviAIjBfJNTCOBbMTrQEs85sLCDMIn3sW2QqTJRnIcdDXejW3qTD
+izVPZlr7OtZCHsum3Uu3Y5+6KMOSGMowm2dNPGebgcQPbpvvkHiEjcwkwBcRXV3Cdr6TLMYKDNm
grR6ZskR/3t8bAzWPCn+1A53I2VD+vRuHIIa17Cr447NGgAPbgwXvxrCjPFvsc8ipd/nuEMgP/6i
csR60Nn6ng2VPXWtk7xFsiXQ3twWESIwJpT5XPQ4PDF9Vx9YAMiBtP7H0JB/qhn2P3OJeffTcTg7
mf1Owti59XNXP2bTYBxZVaQb2CPOLWm+c+ZHjMZKYL0GHbtxYpk7EkTdnZWM3Z0KNBzDaoj2dpoZ
e3gssA9ys+ZIvmNVljgjnTL2jBHKtywvZ0RfF6ACH9VohABK+jCAKJ3+agOyTzB373n96PLuaK8I
BEjpUvePyYJkSMk0xXX3ELmg9dQwejUWGJoT6ayJ2ibdsV3ub7oYWyfwl2LTJHjWR8Ae1D7qn8Oi
VrA0HvZE/58rozb2fDmv9lQAwnVsixaXAixBxpLm1IYkyMFjn3JEOYjJ2V1IImWHk9j0mLMAOY+S
+NLk8yLIRDS6DHSE673znAVltLXsbu1cC1frWew4JfuHavTnzYwsc65yUhqqAnKXJ011CKp3clw1
7KfMPk26VVJx0NSv9LfKTQt9YuAnWY9aMZIsKx+6tHJQpuo3JZgtmCLW0Iu0iT2mX9xnA0/n+hWa
rt2EWWO+6mCJByAhN5Zwg4/GUI91DBZn7lpB211q00YAqZpfXvPCDinbaQ50foYbJi/HM4t9Z2tN
WIn55I/PM20xOzHG+JtkWj7l7kueTSV6eh2vCPpNL0aA4Tpk3OBpuc3znUFYOo0MYOfyt3Vf6XRL
YMcnUbafXbd5Ad/7anaMna/3Ujf0snx2HqgvbJ/y8JsJ9KDG+A1yWnHs/ISSeiD8b2MROxQ+yJCQ
zKDhhq4NkpBrJw6qD6h00cZVOrHVujY9BXPI6yPfE+Ok/7Aa3qh+TifKjDIFXW6bFXa28X0/Jhij
HdyAss90QmSLnIAmihLloJmd54A19zavafsVw08zo9NsJvS/p3fhjqVzvutpJE2r8YEGecG0YDBX
gfE1jbQdWbAZaUyj7DJI7jsbGipbLNfr8/iz6oDGSOBCQmX5XZjhmYybsL+F64NT1NXem1rnNx0y
SE/mg10teBgjtMB2yk1TuNOW63/umTqDcjwMxcU08AtxeoV6C0yhyJbNRkeVtJGdhtcREznIJNPf
CveJaX9yKmyNZtWwP7lo16cyHe8mEJzkmGz9dqSy5VavtEsWTavr0zdNsNl5yERjpBtl2eK7NruV
OtJ7SGR6/bud9B8Ndv9/WwO6+n82Q++7/H/+V/639d/v3/Tn+k/+Jm0JWIBX3FaG/d+hBOo3Flss
vXBJ6/+GJDD031jcQRCxce0qmz9/rf4M8ZtSJr5e00DaBEvwjybDLPX+5hJWjmtKQ3HWAE5smn93
CetNmlSWM8JUFg0jXxtcaWJxYpMWuvlIpgqzf/S5CPquWZ/QIzBWZlN2nA365Iv8V2Zm8l0lJah2
QJNppxWnTEsIIC6PY7BAOo7ClIhNXu/GMiN8lhItG4xQvfoFfsOy0oPPRmnPtsZ2MCzdZOcyZMbW
00TYdRz3dYROzzUc5yxBSFqvW6jHtB4lL3k9vcU1tCSN3nHBJvrdNRJ9lWvTfJIsTOksW9uU1Lwo
PiRrFVHabrdiS7rBP1wPTqXwzame5khZruqus6Dj5RrhSUoIHSuMJIAsfCI0aN5HfWs8Kj+hcjXs
6B4r9W09J8kZP4HFWWeGS5M3NKvm8pmrA/lM7gHB27Np75dsT7HtJlM9RY3yIrbnVACx2rCZF/b4
RbbmkLJnzphWHJO0Q9hHOozdHpsa7ieWqEY90qfNLXaCIG/aH4MzPrtj/ZPpORbnYvoEfQQIKi5m
9HTCuIO5RxkOyk2nj8MthjVcjGrAutS8GYOpneI6gemlPoOCVWVeiHLVCqbcvW/j6BDUaaTJmYqD
wLNdCQtCu0RluJQmniy3gioZACEDWkaSjatqHxYUHA7NkeK6b1bTxcrIdQcAzK7vcP30kdBgV9O7
qgaqOskHw8s0a6C8DJlYvxENygZmtaKf3wNnZilp9p6MOjJJQ/vEBY4nOsh9o61CGjFmgXdd9tYD
Kz3cHSPYhUJHxMiripYZKe4S3WdgEOEYAl9EW5bJC2tUyRkn1VLd7qwx3Uwe9v55nfnlfeGP6Udt
+SHLEPNehYm8HzrIzJQZ8hNSCpui6F5a8JSkAyHZKQomfGC0WBbpMgnYCtQ3WkPlCmHQdVAh+03t
EGI/X+L32sQqOzM2jUGfXTmNzRoBmaYBQ18JssawktBVhriGwZ76JyYTBivFkGmcX7/nkMnyJqDa
PaHmxU/CVyREbCAMdv3OxpTeUOuCHRe/e69tRNy+iEKMHjF2Luj9mQvcWkbK9RKuPvDahPbYBuU2
6Y1i7eraMqgQ4QHkA6PYNAPOn9hrJdv7TBYFTVM2rXAmk77YMYgYwqPYpjXw5klGwZPbg+V1mjna
Wa2BphiLx2o5uB3zj9pvoz2EKpo2dWZ32qTvIZNXX5Ycvtl+YKZmhFGPbnxo6AE6XG/9dZjE0K71
Wtdvgrgr7oRKwsUaApV19MOTaesrE3n5oaqqdtcpyhBCqh0eDBLoD7TAzVdzHaNoI9lpwH7wP3ew
F/HHw3By7irHsh4B/zC6Z9SOnjMfGP9izqd0EwuqJddBxELddBqCT5HPZ6cFMJmd3NDuj4ZKEkrD
qJ8SOs5VpdoDjgIgrsOO1AJDZPbRd7RTPeFzWc1AmDBpkD4Igkk/sZ9ySLIO3T7qaBmQ+qVvY4C+
3UxDk/s1OY373ozhQ+dYdyDyxqMuJv3FnMMLfsX7Pil9z7UpOmX/EuwckYY7iquoiCWIHJWzvIyC
X4hVD/Js+0N7iy4sL3hcIHEWoXyPSiR4MEPaXuKAehELw215fEqKe/BT9sZu+mxrd+UmkuV4Yt3d
LBvW6671r8P1sQC6SGUZweH6eA5XajeU0eM0glmJ0o5JaKiJ1bDcpZZoPrfFgkxAyk9nISGdqWaD
bkgzS5SYryYOyhs1T+bx+rfp8BIqUb/EvmsjEPFNU2AQdqZDmYQyG2LItVZ5zqv8g9hbgbRN71G4
JBClOEcKLySg4ug4RV8B/HklBn8zRFDqQpb620mP022hdeGDTV8YDJve+rY3vjK179mceBv4rxK3
7SkGw/dQxuFTR0fce2IY1AAg0OzUnFpvot7R/mi8hz0onVRkNqbKdo26OBxzI0w3teg/+X8D8gTL
Y71u9ccpLiFRAZW5tWRBSdPYZkcYcFnQIMcDhQGiXW5933kbcJJs6oQGaTcojTt7OQyWBJwyRKck
sZxV5LpUhxX6TzupwoMZswlTfR3fFQoPkW0PD01beYGBPJVehSoUq3SRrkrwcFcta15krXQRuBiU
engS+cd1U2CfhCKeDL486WZT7LRFJOsXucxchLN+kdDCRUzLFlltWAQ2VrFrtUhuBBER3xYZzl0E
OcJMXMSQ6GhhGU7RItsN/S5dZDy1CHrlVdsjatns8tJ+cRdBUE/y/GIvtyAUUJOZF2QGeMiIYPq2
i3jYLCpuv6i40SItFmiMCq1RLKJjsciPMLKrS71IkuYiTtqolKkRq23e6m8Ri2fPd/rV2NpLKxVe
pZPVt5tScFrkE5q82EW5s2RcvTaJRuFuStg6LGX4HOMwxnoR3TRV1Rw62eZPmkE17Zzb8/p6F6gF
bRtTQftkBwJPjcNW9JIKRZaC8aZA0eTjUF/+OIzvekGLoozRIRapd1hE33KRf/1FCGY7eeMnFIRX
7MJv9LBGLo5z/TyjIAfgLpl6Iypfb4lFaLZVQaNt3Mtzn07RbbcI0vUiTVMn73vzIlcni3DN3rf1
sr46ZBPlC4TicdJAXgQRTAijv2uk83O2vEml6OHvbq+3yzackRPy+fU1v776v99ddPV+oRXRIGas
u0infw7t/EbYy/9vPdbZ9F1QK3zb16PuFXUF2rap3gUUe38x1wGqZ3XpYpLRyQWZpvYkMoyZLgEb
vO5qB9X2Cw/iWgqWK3rmiBvOM3tXgpM3+b1GhvllDcOT7ZhPo2P9ElRsZLO4ASBLi519cp3iNdYw
z3OKgzvtuu+9ZrxXhuHZA1zDvieqbaoTOqyCKy0ZGw323oSRgXrf3RL3eqB0ZQ1LML01qaxyTOZ7
IURl3jRHlRcsnCI856njQXjQbukoJLSNm5nzCybOeAvrjzd/jbfAhLEQBWNCp+llRMyWRuTSAJ2/
G5P+pVvjU2SXH61VrzSTshE/gqOSvDOgKij+iC7T0gBSmCZRWvq/GZ+84wVAj1LWWwL7RSVe4AJH
oaZpMYXGXmnD/+ct/a17YLnfqOv4Mf8yOfGF7l4raVALIl4fe6BoCVdRL7Q30BAUXcjoKVNeC0bH
FWyfXQA7dKH5pIZGda5IL4tEPWecG25w6R5VP3BGjuirjmfjU6ZPlt6vkHsxzgnqZqTE+Z73xGwc
YDeZIb/JsGcFBMflP9QiSSkBPbdlA3g2tl4ZWd2OlHmt4jyKbsxRfiW5f9b06FwG/JNxZrIfr77H
iZciS6fNKPQfvc7m3NAJfhe8USimqLGdlDFtepFSl5KwTkPp0oMzUqSuDAA6tKg4d1Lj2mv3mo54
59p31wNDy6MS2rTtS+QfvOngI+mcgBSTxR9uqccHS2rV0SxYQqgiqg+WCr+GipBAmWiH/gM/4XRs
lmmznlcEDHT7wKJ2i8l2eF4wwmu/JMDMako94Akq16qmPON6F+S+fjMUTbzpLWOgKoXuDIcukEzo
1dou2Lk3dcT1nwHZynW77nOhbNpx17/0vc6OAxUxKh3hcWYITr0PypZ0hXbJ9WJYYzPk/LPcFXb1
1LptSF0RaSF/YtEyFCp84uXZtcqPvBZO26Erh3JjOBrlWn5EbaAOw6bLXTJGwggPuWz+OBRuucba
HSCBxnKfVMmjGVj+k5v67Tka5meKWLSn3K/PXVoPizPtPqTU/ndDqdUo+w4R+vZqL70essaKSeqE
G9OmDXEQrfxI5+k0B1GPSpZ8tbnbemWAVzz1O/+uyKAcGNFUeE2G6bbQCn3VDbW7b5bD77fiugf8
WG1rZwo5cbCbuRVYrrYTFqMA2/1zwYSRcS+/6yFnTpeHTcuKmmst9krKhZELSeVTl3PGnEKP3GfS
1sFzDklnAcv8dchNbA8sx4szzE/7Vh8DIiqk2nd4LDNvhFtjJ0195s2twQoCZxT39kyH0v9i7zyW
G7naLfsuPU9FejPoQcMkHEECoOckg6wi03t3Mp/+rkNJ95Yoqar/YUf0BMWixAIBpDnn23uvnalX
ZRf2u140D5EbH6pYG09NRN37VGL2ex3Vq7RUaKjTmU/l6HmEesZHx9Jxh2j5RyeGBUSddoVXNt0o
aVkzBEJJ6TOZGy5wAEyELTeT210TuIewk5vzqlLn5KayU1JENkBWNxPJQnEj/awGObHVgjUhbqE/
Is7/f0j0b/RKz7aIEyLq/btQeC7b+ot/8I+f+XNGpP5maI6FdGhYyIBMtf9bI3SM3zxp22O0ix/Q
tmSM/k+NEI+grhG/ZoBkkoYnav3DlMj6zQDEhdyi6Ux3XM/6TzRCjWz8lzGRozkGw0tHk9l7E1Mi
//2HTLdL59Q0S3YdxdbZaq6jZ4+QMg6bZLjMZN39iWvCoqk95TDqeXj1+dXkEXf//ZswCeFnZSRx
QhL53ENK6w3FaAucw9h5atss+sAprlKAxR0pDjziIy0da6IB2k3duzwwf2GXTJlgUGmQAyvYuO2o
uevEFDivJB5cl9I7TgttH5aXEinjuknyaUHIQ4DYs8VxmMIHGkExurmDt4lyoR8IrXmbqjPCazvg
GsP8GZsOt3ZYH+l4gsg4nlpIQh0C6DLX6nLpSNxrqZbnOY9uHY2aA9So4Uy1o++m7wp7QaqztJwK
WOMpb93sEE/8gqsGM9ZVRuKitbtpn3dNjSPF812Cg2sn65NrfDWOpP4pm7SjfYtbBD1oONJ4Y3LB
OqumgILJdXAoZpqHhLBmeLxmQLuyrATkunP8jGZ8PswwOyDt4e6qtNBdzJMUdNgB3aqY9y8dkRt9
yG4FtuSF1WriupqdVdzr2f2Udd4xi6eXSljB1hi1V7PTxZOpI2GhdOrMllATSICaG6uLmf9hzcHR
wg8ppvPGTV49EJJjYd0oCaOjYSLONjrzARL+RlEL8nyWfZfkHd06pRlfSj7sNTmQEf9dolNOp3hX
QwMoDBThpqLEwK9A390YrZjW+JOcc9S33PiNzmIFRX0rv7f3WEwsl+sCh/6Uqc9jf3EDELSDx7Si
UyfrhrlQvuckAjRD2u4eWf0bZi9iM6A3ryk0zjdR4E3si7r+IaZAkXkDRLfWtfuHXiNX3sxOjyIY
vSe1MFdtD77UTWfABkJ3DUyY1l4LIQbEgYi3YurcrUEBWaKCQ1SALuCfyqJVMHQm631qQ7L0zdJh
oVLb7ewt/OTrRLCLZsFQQ+ce22VmigDQzpTcml5wcdIh9pl1rl19XJXZ7Cxu4q7Ezy5QJkh5w7hZ
TnH3BsyUii4ar9LSUFaB4H7YUDbYAQAyrmICvWt9SvxwGO71hg61Qtz075a+6BCbSpt4JfaYldqH
j+XUQw+gkAwZPKKSZtyPGtXI/FL8v3oMO5uWWyEJbkaqXyEyuJSTxBKxx2ZtStXXvEmUvTlFTzbA
+jWxp0tv2WQupi7aekMdXNEX/iiIbWxiMvN44AVllGMYbVInt6+6XGRXddgcCgG/LekdEu1dnaxS
k/7mcbYL6Z7L18E4bq2uoWquCR+GWm8PVegdYM8XD1rzbSJ+uCbRl66HblT3k+TDq/JBcXq2uamx
b0DSkLlbOqmTHI1Kz47IqGoHA5Evbaup/CwkMC8UBcw/r3gze111jhuLcaHWrgCwm9fw/LJo2QrH
z7swug7lf/z83+i44SSvaSpsqMqck7rAytjH8FJf+ti41dBoQEto4bVnVuZyzuJ+lTgm4V6HwYuK
TjcOiF1RhoqWUc6x6KYyXRiDLIdMoos5cPoOXmeuiSm+06eshVq3DBMQ/hx7NE2b/RKJlVrJlr65
gHitEcUrRTcTP3HTs1kKf3Tqe4pfh7Xblsqq7WhuIAYxZuV41j1lFdYdb0IM2EA00hdY2PgTFO3k
KLV+ijf1LKS7uPBoPcZQOHWKuXLa1iQgpIllJaOkozvVGwPZgcOFAWpagZhS2ETvKBMC62u8lkas
HVKndK9TBw9DM0GiY5R4z4qJjjILyKoRbDfmIHuD2Yyw4+YAiXKkN9Gwy7QDZR16SrseA+uKAkbt
ljmr7BD1XLYQnb6iW7PfROxXdDsY74y6EXdRwZuT2OWxJcEax4m1o7YnvzjMUhazaoTf8hniPkS3
h3DfK65KuLXVnxJzPAIjyN71PLhOkqR9Ghpiv5prTcex1C4AVfVF7Inp+PlQpCaKociSdKsp87ML
nGttORXRwLwjPlZZ1rZK9IHqUYv0NAP7s1EGBYTkaLjvPXayGnx0X1WqcD3mUX4U2YQAQOz9obYD
49ArwCS4Eev37rSB+s8cHBnljqUcdVm6OS/GqIu39awlVwTiXG5M2BKLWWa7PSeHLGpr+zxJ6l1W
F+qBC+TBQqDxg17ASSfccxFFoS48fLHvtDtFQfoKyn+hDuCRPh/qligfYeuE3BhThOS9TQeycEN+
H+DQ9am3YcDZptoePsy8VILYvCFnPNQzLrZIAwRC1PFNRJqMUan3QgvE1gGVvCxNsu1oZ3tqpvRd
OTuIpyk2/spQNk3c5k/lqF+cKJzPveEwJR2yU1ZGB00zqyfWRd8D5pf3VC/3/pgQfE8nB/e3SHbg
VqkmtUz3usFMujODJNiKPg5vtHFgAN8L9QEa40c7j3RPY1nGwfUxFNaDaU72TUKeezE7GTWDug46
1DCaVcD8mQtcckNbr3FWaAQ+MchexHmUrZLEBgFPmQXAZTfxDnhON1putVvhZtcehWV7KuS9NfNe
MGzSOm4NTEQMrKwURstywSy91yv4n0XXZ75empBbg5jCPqZ72RRFfnw3505HBaZ7y0dXr8a5Ps+m
eFEHvEt5nBLa1JJVIYKODkBqBKzyA3XmA/n7ii2DDdjjqajdB+7i3wsTH4OZu09Kra2zEgARhq6J
ARt6imiXXllcOQo7b9WFAF0VSxHSd5LnpLLhwOTccMQ7o7uFExmCpkPiq1PikGbNSJWKeqNn5W6q
x11KoeUyTtwn4G4FfYuFb7X9M3fd/TRZkz/TIalYKXlpKHfKRHeuUtT7NrbSTSOISXT2oUvMK9uO
jYUD8qbQaDmeA0K+1rRUYNAlU/WmrD3aHKT55cCQcVM1LOYIRRIoH3D3BjfFoY2MlmxZ82pp5fcw
5FSJRsNXo5UtGl7ZeG9E6isLxxlAZUpMKvLID1Ta2ba+ozKtS7V710pmGUmBG9yqbknM3kasPdSA
q1rnzVSpJlt849hzt4xWt32T6Ks+wzMfD/2LNeSXER8p96Nu1eiUD/cHAwIEmRt2u2RjfQIcW5Ul
1yrJsxfC8yviQLtC4RJX1tNtqcg7sHvBoM+vAFzFCaxT2FBsVeFd8MLrOBZbiqvrhaCivRvpU8OR
Dga64Yis3APBAo6vucWG6zpiFSfDBPVA55jtU+QG217GanDvTNqJHztbRUAO8SEqCJdM70Ak4dO6
zdbDsRW6BZXwylNrMQ9LZU/HTOd4bQ0bXjDb6gTOpGrEq6RMGc9Pq5QK6W6cmFLly7DXvzdZfReO
9hr/IeXk3UWjIEPXMavHXVQuxtB8gohMHZY5LCcFIAN9EHGQMK23XpxUO1lYYyZ7LBEOkRBa1NaI
sW5pcLmttPZJzAxScgijS23WBadGixMfeXB2dMz+OlgZJXlMRaktM1dc5i56SadxJz9fkt5MmJqO
A9TAbRcVlo89qjDsJ4pz6HwuK9DCFfeJ7CkJ8PyPLpMyshOKds4njkx2/lstATkMaaxaMuy7BHN4
F5mBvizcCQYAEAKbSpfkYEvQXGone0z3EWVW6gfwc0z1oaz2LoBRNIO1NLEETnp5oewG2KMRX+e6
Ei01m+pYREBsgrdD1G859DZ5RKJmcl9hd+OfpgQcC+CtEyMqalUc+VrNZ0wVBzme20Zv9KUHuwTm
lEfo8WSM9o2qS8T0aN2Ww/Q9qmlJk7sOicZz+TdM0kBabB0qm6ztTDlIQPqqiq1TnDCUsNobGm18
p/pmd8RBc9T1OtQ+IvkyKBPaqSNvIbiBkY0X8MiYuXZ6l2s0ZgzDCPzYhTbRrtNs7tetCGdQuBz2
DdjjeXBuSa4wObTkkoq1vkelh1K8gsKa2RGSojGVM4o6ncnBTUj3czJPOPVZns5ZcLJs8spJc11X
3c2o6LdwxsFW9b1vC6Q4lzO6mg9d2FywEz7oUHeW7LL2nabtoDldK3lDaeIAfXZKSScIS9qoYByR
PD5oLpHtmpgm3KVybwFug06MGcGEZ+q7KveUz6/MOFuxySAgkQ4syEFb4ZvgvMvjmtoze3CfsX2c
2ginBFgi5Uo1JtCSoxfcTV2LMUEtHoqoYbfYsQD6/Ksdf4sjs9jXgLuhZg/B71+hBbx2bkb7UGpP
C9wFxgkVnE4zT6V8C5UwGJRtlLRohg51Rr7TaGdTU25UkakPRSwEjCnjph2Us20G7nOfOd/sTJne
miE6zdUJekS6bbui37u65yxZpKhHBcLTwmBK/dxjqdWd5q42PRe9Et1ztvqdbenfe7AWh2AofTLW
/QJLU0pPEOIppQdSSq2lqGpIeVWJpNAqJddRiq+zlGEnKciSGBgfCfb6lRRrBaotY1/kWzVDyB0Z
ySEQp7ugbsZNrHp0Jkg5uCuD6gLDlqBzEne7UGrCMCtWGK+jYw3bdhUAO1mXXVJCuxxVJvQ1/aaC
Qe//PLRSk/78q6szJ03GmM6q/jtpyupbE817OqG9NeG7Ymt0WbxngcXSrzC021Q+ZGgcatMgiXsW
H4iU2y0nHykjopFiyIS57KScHklhvZASuyO1djT3WYrvmLsioJkI8oGU5lOVLshKK7ZaXNNlL1o2
1MynfWQ9jiKu711XPHuJxyTC6vbD4Iilmka13+T6sXWy4Emn8FLokEmhYppntu8AJmC5dWwCN/RN
v+NMLv1MR2anF3CrFfxLcyEeGFSeSHgcyqm+sFsoVoqTBxvXjZexPTx2XfngegDSLP2ZDk9CQmax
7QPuYyz1x6Udhs9qVMyEMk+GLljl0NLCJTp+qkaqiQfqp2pzSq/o6ND8UALuc8N67CslXU6Z6Wc9
iF5nnHDsaM2imVKSpJn9wb2Km2dbPBep3cJmMs8ls+pWCYyNk8nER7xltPqo08e8bIv6lRYTFN1+
g61vP3TpHRtHFx6MinzaswiytKlfTZPdLoCgUWeFBr0eVBRpK+clZMqDHTN6qrHMlHHVX8f0xRwb
sh2sjHGixthD65ZdN4ueVRm4d6He+0kBmaewsALmyrwilyjWI/rhog040LwZCEIkntMsemjjElcy
WFgZ/NTWYUMPTG3kH1Xb9D5EqrNKDHXVzVzoxRRxM3HZEUxAg6c5OTgqt9xURIe0gSSSWdw0Ldc5
1QDJ1j3b1LxIaVYt91EKM6TNn2vqH/wS55FjxKzaKGALrOaty4dbD2RIo9O7HnQjkIb8yG4SqlDb
bONSu9byGNNHKZ4Lxs9XZYS7qCHOB7XkLR2Am4egjjYcShSuvuDx5V81uFEkm6Qtw5UScT92kkmF
mEaeqynfA3VIV7bVGQu9qx8Z/NB7kY7XuRPhk/BKUsRQODgj6X26FVHRXCp1VLZWmdDd5+k3oqjX
jceydqoKEpeuAuWtTc6d8Rjp87TWpBtbSGmwDJSY9m22y3hHqGI3YPy6YljPMBogNM2nhi7uMDaZ
5FnTa+7CBRDVzhy1u0pBRFEcm6Eg1pZ8GF/hc63iWLumkw4mXqW3Z2XFGMpvYOGfo4GVp7Ai0mtt
/Nz0abeImqTYFjrbVty6y96uYBX00Tbg9Nq50bPQDHONC/jgERjc5jW0bac3NmUvJnDYRys18dzg
/oEc89bFnLMunSIbcBM1ZJfuTYlc+D8u1ESSi6cCNGGsNB+BANlDIetHFCREf91H+hrbfTS4F+5i
Ds2kNDqwrQKHNUpGfclZqXjKolenb/PMCy5GIABCh2Sg4Ry2OxrEkD0aXUO2SU6zuYY/FL0K03oW
VM2vRtBmSxZJ/V53h01cOlQJdfMhL6MZuIOB27XXrvOcSSKdwtBnmO+543gwi+LG0jPhA4U/t5q3
McNmawF+3fZcp9cmY4SFl6ugVNI0XJkpGIzKwUtGi7q2AH4Efs/dFL1T4zEu84VX0WZpa9i7aMTE
1uTcM1BdwGVV1naon3UF5d2ztbtRV8cHNQW7zOJoQSlTucTSgNfC4qoNn9KU+6qiOsa2C/y/CrFm
MXYxQ7k2Uaw3L0kuZLeLJZf5zlfchynih2sLpbo1XgHMDH6oU4sUPUZ2pi0qUgeZ4DgQA2WUcX8c
I2zufZwjZQLmcFJ6jkHP+Qqm/z7orlpF9Z/Mls+mmauNpT7gVqoXphFe6Qo7rChQbsWYYN1AUfSg
di2wM4NFH3p/dj3gU7OxApZEx4ygjEEVc4FQqDKYHX0WzhqHPs3uQmt9gnBvptXTjgn20IzdZOWl
7Td7MqN9z2BnHutblyxg4I49MQ3g8E0unk0bj7UXPNRUFCzs3kj9pmV40ig9NHs+K163QmhCm7sD
L17BpN7ji+NekM7m21S5K7KBV3lIvpA0OKP/Vnu07XFjpi6ULmpKFj2hu2VC5BS6B2WB/QyXPa1f
ioFPgTv+W+pq+NfC8Ekrwhirpb4NzCanfIJrldP0BbsafqxwYXRBWcdCddaxLF4L2ojD4TjpiPmR
QYqFj9kxhEdoFutWFbOITx5SMwl2yRlx1QZhmo1rSKH3wwCmqinxSJbdpcoOeHuYeRT6k5HRSRqN
9kcxsApQvJ0dDxc1tHCBRdW+xZSHrwfkZN9rvMAx2ldLbvieP3YAV6A8bA2hhZugai4ZvVlLjZwy
Ah6Ia2/EbT4VuBe8RvVWkFTywd0ErQlsxRbLfiq7PaWGW+LFsUyTa4sAYXATFrRgmllgrhAlt/Zs
MJmg94mux5HNe8C6SzcOXgCbjHEqg+BuBg7Yj8AutWsMQ8Ln1rWPa5o9dUjy+3iKvUNNg+Gm13pM
BwPVLHPGFFqrTQiHE0XkDKOc95DUklX3H5brfQt6S3vIwgFwgyfZQUFY3ExPOS6aB8PAKKMWns6F
YbCZXEWXIk0oXhQ4bi0gjH6HJwYxw7py+jE+CEq1IRtMoApb77oIDe9aLXAcac2915QQJOQDK/+G
O59+maZZPw1GDpCqA4SuKDmsFHbPT/DF6QOUKyPJT/DGnZt2ylZU5gCiPtQuKLYrQ52xH/FpAozH
+ZFVc/QSifaejtX0pe4wb4zdtSKs9jawFPuoQNekn3vcqi5k3NGCauWo11oxc6tn8e/3ZFeWtdrr
90TKtaVhjtxCs3T7ad6dpgn+rUqKSTPbN37/8iWe2Qbq6LeQrYaa9oAWNIRG3n2WvPZ0vrKSeVfi
h7EoWjzmKZWb/URXip5VKB83aFzZKQHvdFLpovEmL8NGDd0fAA7b9vTJrdAddPoo/DAwakIF5WpO
mP/asxZdu47KZCB0qlMRjggsFtOAVIz63QARm6Ife9qLZquQNVvQlTRewmjERjYJZTE5GutWjIkr
b7bcTaY6e8LC5vuYkthXovEjw4UwokCQA9HexJReMJWaj40jglWSqs3RY6e0N+KHLOKWRsvNcAdz
Rj/aQ/xkuHN/F2FnKGMNdC5dycdJG6ujrcd3ZJGwZZgsmsuKPHDYldY9/TkXNGyKKRwOMrpNotuK
hDQuseVnh/XnA2POR4immMxpjLpFCvrG6nRutqVthAfabqrb1phbVladup9jw7ppoewuiBrmx0YX
mDKoJdnWzgCXKrK8Q5/UlNQrrLy1wM6+Z6lUoGYg9UkLXq23VnakVOdhqOtzrdj3Llekw+e32uLg
BrX66AHTbKL2mWhouSMjXK67emifO6h2oTOP5yEoxpt8hOXYyO/nKR+cEQYWE7BAPcft7PeO8sp+
Sj/3VcDulNau0Z2Vc99X5nHm9GTdy4QbguNz4HA2WoLlmR1CGEDFqq/oCLKol9EDgvQaGZKmwRVD
r4VvMg3c9j0fHXjFzQiP/Uk15zVLrXafDVZ41ZVtdMVN3c/I5uGrj6MrL+c6rbcz+dCwhDPWC7HB
fjZcXPmgT5e8D7tzOFtvbttYOyzxDLYYGO7Qgiv/P88iH+NvTdmWH93XKPFfssa/TKv8PxNGtlWA
+T/zGCxfs+z1i8ngjx/602RAl6XjsHU14etrxieJ6I8gsuP8plu6CpgLr4Gm4z74wWLA/RYfgcVe
HDSf+gOPnyAKnZjg7A0SygaQAe8/shjI6ssfqzFtl92+RYLAsT3pNPgC5O89kDOApMUabohngiPm
Qr0NbsW8rONV9VLsf3h7/oHF/xWI9Pl0hG8cw7bB8WtfmjhFQrC6Z5+zjq6En32rgEJ/Z1sz/t7/
wGFGF+o/PA3v3d9fFctI07I1VjzmF9uE2YZz3pssNaaRhjatoL6C0ASDzp+/Gu3vKR52NCpgFZNN
NV4R+Xv8YM/Qe3WgjpOXY2V+Mi7uaBkRDB8zeJSL6Y61HHGInz+l/M3/+nn99Rm/vLIhx9Q8Rs64
7hjGknFfZiMjees2McXv8IF/fQ+1r30CtvvXp/rSJzAP7CjnMR3X49m5tdnd+Yxrs1N7zF8gzh9c
Zxs8uYdmo9wNv3zuX73ML+CsRKiEnpk8r9u1ttDX6qbYoSvvMn/0lTWlxBeurUwP7n7+5mp/Pzx5
yZylnF62rdvql3e37akcIG06roVnLqmFPHXVItjn+wrH3K68mXxj7exy372J5u0gXrqXXzz/P77s
H57/y1te1pSKRUoqeP5FsutOTPJZZYavjr7SHmPI+68u2zzCW9z/wfz84tj6PPv+dnD98PRf3nVX
1GrhkmxdF9qqTT6aQ4dXb96Wu3XswJcvfnWE/fPLJVfneKaq8pb/9fRBoOiiWvApu+dpXayCk7dG
oLyyfPMjudX2lIrRU0Tl6S+e95+eFtQeyXFVNw33K3kBQnI/w3NBI/WL3XyY/Gz788/xq2tLnjk/
PsGXjzEsE4V/n49Rwx2SrcpXCjyNfGG6G9K62fvPn8z8+yX8r8/25VOzxjI0UzUR65iB1EwiHwtS
sUws6xlB8q1yYyaw+FaCtl2SC0YXAc3ppszdsITtQ53OJawnHSF0Oh/Ibl/UXkkWTPYGzNTKZlKC
rWpNLwh096aexph1K1hHFZEPQkKyo9GlOwDpC8OTO1yXkrQQBvs0mO5n0RwDuzqrfWauFWM65vQX
r71W2fz8Hfins/aHt9v9clPRaQ9LE6UQXCZwIRjRQv9mfGgP4vjzp/n7TeUv77MrbwY/XOwtLPJa
pnBTCdi1Vykg6hs3+8VzyCPj6xn440v5cjvGF5GM9sSR46WY4E1AaCEyFnxmQdOEWYtfnPGsI/7+
dBRi43KU92T9y6Hj6IGdFD1nAikZ2pdJtoRXP3/TKNb4+XN8XWGkzDwrpdXZ9sPfMc0NPhegg+Ux
jiIw3ik+6erkulg5JotJVanQAgdpsEbJ1bSUIjs7QW1gv0K5SefchBTEAAdprVVVR68ANM5iTogM
UnJC+cUS3iPjAWcRWy4a9fxWhZSWmelr0Wu3eq1z8A/GxjMvTrlLppc8w3A4N36P4uqERN2b1B/0
+jFqcSx0zG+gxN2FBpxPNJJNx3CzTcIram51e9rYFuJ3+91hhKZlEOEwCM0dSXmFGE5gExEJ0BUr
Z93U81JuFMLAxg4T3cZN+FJ20Vlvjbe2KbYIBnscDszU7Y+2yPfDqC0Vple61m1TRXkyCLmr2Dj6
ztzB6wKLKL7lLUWGMTOjys4MTvWc2jEQqHax0dVkCS6NqHoOPhblvmhBp8LyG6M19QXPAKduqsLA
FVctsM2sE6vbIQ+sU6JUiz5ytqhxVwFDZW+cfa7ab7Hj3SQazPoaHcVOSCD3H87QLKjD2U7kO+uY
yCnQCjndjNuV15PjhfrKzGcVpuo9M9CFpnOhKO1zh/0PH4I/t4Wf9lChbYTj+qz3N7W6cxxK87zl
NCnc8txToRjrtowWSprA3Rpvlbw+2bjk7L69H3GELpmN3TfeYzmWl9lVDl1LV3c0GYyfrPXQoDuM
8S5lHodXbmMVfLhVku8wRIpDXNjLoR+ZP1Aa0GJzioFiAQ6sFEoRP504vBMeApiyhh61VpKTXoPf
B1keG29W3y4r775ATC3wiwVmADbtwXRYLOOMbZI3LxL3cYsvzIveK/swj/dNcjXoV1Sj55tqqmef
AwvxoA2mTYLdwAif4Nsua1mWa8ANhrc2wXZ2wYKk9kUFBrfJ01q9x5FTr6YmwUFjN9814YFXGGEs
iEBtaXbLSH9gXgLbkSlwE+rNMKfbSlDiOCdvVECSmalqe1F7xmODficM7y6meQU64UpBPm49XAgt
qnFytJ1jHU7rPg/9geZMQ/V2RRgs1exO9OYWOJsjpLt00cbfhIge1QpGfZeekM40TgGkAJ0/3PBk
8EcbXZv8ERunNKVZib/ZDC/DE56xBdNAwB/E7nxpiSn0ueVcp3x4NG5TK78zxhjHC8UZlH0206oY
LrZ9UM37qTo2mLUSPwrPjU3668hMEOHqqvfQP5jvhM4e0PpiZkCEmMGBCrSUm88h14Fd70NoPxO3
CR8k9dogVZIeQijJAaYDymrnLU3mD8GcrWpSGZYMZQdcG980THVZaC07Aksid0CIAfQODloc7lTo
KIMK3ci8KWff0t+p8/OZwdTlYWAR2bqHuNqP+Tc35New30HK39nZJqyvLZ1iUeeqNk4WCbIWZaN/
yMO7zorJmz6OSrWKo+ss2TLTXJTK1gve6CZBULQQY94ayetY4f7IiZtmyksYqsexSzQ0Mt6zn1/C
/3FZyNaQGb6LYuc4X5Yz0FdcaqAisabH98I59U3kmJPj4RTNLgkx1lAzdSUJxrlQ/8UO65+Waj8+
9ZcbFOEUGHqEwdZ1mwGRPmTVoxVQd/mrbdWnkf7rjdeCJek5rEWx23+5uSfksGN75E6IJFQmK4UB
HDjBbF13vjP7NJRiX6f6iSqJ93TwIzqwfr8V/0cRjn8DOP9yvCKf5b/5cFCi/3jW1Wv3+pe/wIWP
4ZP37810eW/7rPuxb/D/9j/+gV27m6r3//2/Xv89oQFbQ+fz/PeExv9pwLjF1etfQR5//Nif8xOY
HI4j0xZfCM/WbyiKjFRcrH1fMB7mb7ZpE8JgLcIRi4Pxh4AGMxfPpZeP6IbFloNj+c+34PT74fA7
Y/ufxwwae5Qvqxs2/SqFe6osGXTtvwU0RF7GvdM38OUVY5eF7dYsNg6KDLBMGpgbCGU3UMe0zagM
txUAxVVml8lbZL1nsgfZacz2gRjt1jNyhnx4cHDVGOnx82Ecqp07TdnOmNr8SpMPuilrj0tsdJGt
qnvMCeRfAUmto2agaczIjEMZDgY5Or4K6wzlXbHo/BHTW6cH4dkxWIkDJZ2vENmGgx0Ajm89dPgO
pWodCBYG01QeBJB9LL2IsKisRAgT0c83uCXvhzYi6WeiV04dLLhgcMuXhkoJoopjfKa4trpudYpb
otSzz5UO9G2Kji3z5lfUz3bNnLfb60xMbqFwPGMEIuiglZuxnL+F9O8ccU9Zl1G3L8nQqodKGVL2
NHgqYo8Bao4z4JJBzbsYnbPC+kI4hWoTUrAVJVFBVcKZncvD51ep/Kp3xn4Zzbnw486qL67sdItI
S49VNh2JmiEE6e10CSgyWhela9MeNND+VyQYPe88E8WVKAQRy34ygH651APmFcbGnshDV5jX//N9
I8luPBcPoTc09bbQ9PlsJnW4HGZ9uKYfDdbYTDcMOr674HAWN4F8+Pyqz3Bdja4RrNs6Vnal/UwX
0lwgdRdLCGfjY+cUuJLdiQZJbc4vFQouljPKeQbuQHBa7nK1jY+tSxx4nGF5tdA+0Z2QGoZrFt7R
d6tWj6LRx29Q3R5BEEPSt+3iyhqpz/IaWpBtF3tBMXFJredeP3R2ckpMF9YZfXJmEioLxPn6IRyV
grBx0d9XY4daFjXznZ1QtD1TrAnetrqp5rm+0ZmB37RF+QB+1N4NJubrxef3wIR/zHCWFhPhW3RR
su5N4nS+PrT6lZfUQAU8snGWpUCbliGYviz3HgiKtdCZZatyqh3L+bb3Oelm5E3LZHc2posnZ+GO
fBjkfBxWrLo05Mw8kNNzQ87RczlRB1Dq93LGnstp+yTn7pocwMtJ/MxIfpCz+bD1im09QDaz5OTe
lTP8Sk7zy4iOjamhFXsqxmmbtXQUBW1MP12adc/h6HEO4P3LG8U4jkWpnJFQDoNUEAypJQyICgni
QidVBlPqDYVUHlqpQRRSjRilLhFJhaJHqujl9x2pXjA7LneDVDRokPCkwtHiRVPn6pwmc3+odfPe
kZLI57fmAeRtS1FZY6fFSxQzl9Sa7HthVPVCJ6e6aqXG0ki1hVt4v22lAuNJLaaTqowq9ZlJKjVt
M7SYALLq1nT68KAkWwtVB3FnkipPIPUeRbMfq9iZbj4fWqek64rLhRrFt1x5ofdCI/rmtObFrDTr
nkKsdjNzfG21UUxbwhh3s9SeSqlCkcuMMMSqW0pj+jsYck+m1KwiqV7lUscy4wfZvLgnBtPgtELr
wq9lPk7IX/GnDsYnR2zdr6VCJpDKePvM9xzxjISNu6F9zlvVTJu25GHYX0rJbW7M4dJk7E68ZKtU
KHKMwvUFvGD9LpR6XS6Vu1FqeNye6oUldT1qMoeVBO0oHpqfJtW/1IJxNygF6J6PbB76pwjhcEfR
K4If4qG0BuPtuqHOpboZ0BcDpesOnVdBHZNF3KrY0YABAnx8CnUWr56UKVHn660hpUtslpiypJyp
o2tqUuCcpdRJ1WByNaJ+zu5/sXcey5UzZ7Z9IvyBhEkkhvd4R3PoyQmCxSrC+4R9+l4oSVf6dUOt
1vBG9ITBcizyHCDxmb3XznNimnxA+U5kPQNlN1Y4FcodOe3drolG87Ycztw99mVktxpOLFmNZd0a
TixeCzawDZvYblnJxuxm82VJayzrWlRe9MQEPoOUz5Y4eFK4fn9WDgRf4iZC45VSe0YZjkLDMNn2
Z/1P03+wIx+olWRpjgeH9b3CqXAquvZmyIfxTMK5d2uzpFy7nUl2FWloSIaLJ/RmmGyQiK9G5T0V
oskB/rJrHULCRHsOhEtVtqA+lCKcow3YERgkbLRGHRxqrlJMYPO9MdQoYmogkMqpvbNv6mrrainO
wCQQLrfRvOs5TtFHDvoJfQ3mSaszFhC9fnKdWBKsx6sd+85thyWBZXPuORvUnt6mKFpGXDFqmBvz
rYyjcxg1/hNPg+LMmhnGuzcWH10Yv6TBZ26H+tU22OVCHvWfTHh9G0bO/ZXDK2GMU+5ND94me8NA
7c0w+mGN/jP8JftHqPJnHD0GsbBLUOsQqk1kNsOR+Dbn5LDzPERxA4mpLZt7RysO1rEgFBad6oFh
HdrT0MlRThAu1tam88SewNvAuU44ouLp0DxMRn0WRbl14vQu83u0d8V7yj2+NpdgvWjp4ysd7UWZ
ihvPn5E8J86Z+ERnGzqoJvo44VnFqEOt+7q38KtFgAObaroJj/Hy+Ri11g1AZ2daGTnr9LgJ1tqf
iEt3cZOtTAsVsKeK8NAH9dtkaJLR3fR1CjvnufLUfGsG3pvH1zugHIo3jYKa0imwT26NkYhzZz5G
TDpwTJGpGI2iv7FdjW+DC+PCwty5BgkBsaNdX/LK9Xdzt0gl4jx/SBuZPQwy4+3WHyT0THeMV1zo
NwHKkMHPf/QwIefclmy9uF7xDF7syf8CQT1ceyOd18vg6DyX9bG2h+jwVNVNSOQDHww5fhCXGd4M
HW6HNsXs2FQvCDe9R4ID0+dR9qeuDDC0do53W+EDqqtwOrso4VGiEFAPrlLTzTCTGvLeO8fpbOyj
yNg0+CH2LZT/azF+ZYw3j31BEJTj1/L6+8PyhCbBLQff6GkmASJFRNVZ8U55WXspoVHL0EdjTfjs
SuGjOHDuEJYosmxbQFobEC1cfn9wrcL5y2epH1KnJPMljKR/Y4E99Ic2vJRI3G78BFuVN+bH1JUI
0uclmcwP3dexx64Spf2n6BjqEf5rhOzvQ+CNp2ia53WIy3Elc2DgXmDu4gXGj5u5vkkEdBL0KtYk
FpIpOqHBry+Is34gCWIwPfnOYWxiIvskkSJpmVM2p1c3B7Idk1RYdY61S42MigXo55xbD4u9hRkm
NDHiw8dMhm8GheWSkksY7Q9NHXLgyETfbsNEyaZxlyzi+r6Vp8R9B+gLzasqv2WFBzGKJf5Ol6RG
0y0hmhrJY9gm5QPZwqRuFyfPrrH1ZsV47dDk7Lto2KQREdThTC0/2Xmxsgyj/xJ1uNCjzIc6K4zD
4HUr7ReYKRkx1magiegaieZgrxJEHW46UD3AgY2VbZtkeZVAOwHzcke6HUloT5YyzbdqbuNDruUq
JZFgh/Is2TQAv9ZcAZ9951NaYYZCYuhgiAqaN9VZ88Ygn2iTthUKM/Ikf8sGCigyaxNhH8YSJq0d
op63nv8VqwLZtTgWs5vMD/1VBwOUoVuv8neXmudKE/Ad2o5ai4gbkH/QXZvU8A/GoEkbj8p7N1XG
RZh5+WCX0yZ0svIGZPoHuit7y6L9ZSLr+4zVbsAb6R8DbEAWXfW6rBIXLdF0HGzANrZwyAABhFhV
3bB2AA6tgh46RGClP6uuIzVzrpO9GMfyUMLyZagcbFg1K6yk0SlODTykbnFTo+bfTRkD0joQB51h
YylnC8enmz1mxpgdeqQkLZJHsoCxXgYT4tCYq1ciBDMzr4UJMj/C1wih6XigVVPxkA3WpaoamM1e
fnAW1m8/YZrp3fIp4KHbemyYg5583Nbu8ifie6kAemmcgzZc4F0hNYv0JqotXHdejFZ3tqjZs7R0
VgWOC3Lm9EObh7dN2Yy7SARofQnBSkOlcYc5Eq1RLHBeBoQ4GO5mbsdkH4hyzfwzexuzH1wSByIe
yPszIXVjBWC66T83HeSScooJjCuTzyBJxNawpH9My5Y6gSyULG3lE9BnqgygFoMgDLkARvUUeq0g
1aMgKAM1tFqoWOPg7TLP9a6xi5HJwQBSpWR8GX76wUgl2IX1NioJEIEWGO+SxHjTBMCsNYqZIVuF
JHJdE3v6NWuXZIkIVEhhdvQAlap3MAqgEqoXxzQevMz21p1NjdNJbz3HmPXJg12CPEhWzPPmjmD2
g6imikxxTMDcws6eDKUOOB8WwI4WayOHr7RFe8kQuEHMh823h5roixvX7qLH2pHRo51w39SMSg6d
4r6YPZTbKhruVZu+T/oeRLikixnSm4nbzcJGurUUPOFIUX42DvmqY3GpcuaGBLKEC5iTHEIG8fQy
PHOM8RbjtFh7LSu0EBjiBm7g2+8rzR1QUQoZPJFkpnaklniwToKLlbvumliVdFdFX12jXhqfB6an
E3LWuXlswzF5iFcZqiCQ1I38LMrlGSgqUrHdEHFXA6lkuZJtNzghRSQkJovNB3iBlHhFt2mkFGQP
AtZCVpTtZ1XKLeHaq8hny6LxaBylX22GpvTWym4FfLf+py/aYR96KcjNAGZV7OGoEeGpcnO11b33
6rHZW/mkK/6EtKPLC2a35t13bMb3iyu6wQd89Ay8xjEZduOM6QeGlvGQ9ejE+5DgOTEk5b1dqKsD
v+BUi+ExxbN0XwhD8oKQ2i6cV0WE2t5QiXUpFhD37w9TIcVlWD74HQ/ANLDDHRjes2jq7qLNFgZf
w8oy6+pLz1mx62l+197gDfuJpcdm6Ifp5JMxu1I6shaqYLDOvTTbOcBpkniZr1TZG+xBcx8UKLVJ
7Uq3njO6e/zPoLyTDKxCi55L1rR82oejFQ+ocScIrVaoLjUjqxVtYuPM6OB5CoJN0puWJoKG3gx4
tJQM/+lwk6be5sU1881vRJDOOpJpTl5kfNBtwTgpnoj8cLsP+sgJHXZ1FzTIhzsyqkDmlNlJ1/Ye
nWmNVys1MVYOGUOgUHCSViQ+9sv2h8kPoVQrshANAswt3IEDg9Q8OuI64GSTbbgbvfFrVAnQm3bT
mXaz7aGdLYLju96irNIxDXKdPrQD+UW/v0FoZnsRKRz9bTRieadosMag2HVWtNcOFqOKRAK/yY0d
swW50cv6GAvxI0qZ7sGWpMBqv0NH4SAxsFuYojUI7CMsVh/ZX3TOpqE8iymr98bGGMgfd6tGH6B3
pzuRs8TuCnzgah7ju8Lg+Cjcql97o0WxBDHzQcAAUNiATxGSvouXaRJmLQ+pczl+xZXujnmTh1cr
dENAZEly8tq7oMsbctMauACjuR/rxrwxEbUXSSoR4tIjV4yARG2n+1hVROQwmdpWZQXpCFyeVLRO
Oe7JiSgr7F5pi9tWJka7lnjG/qJa+I8GxP9WWvc/miD/f6K/E6YgHGORO/zrEfJTl//41f7jAPnv
/+qvE2TyPggBoVCwLHYYTITZIfxVgafEH/hDXcdzEMC54k+YH/sPNF2+STiHLyQuXZONwN9iApfg
QYIFTWF5SirpWvZ/MkXmb/95C++4SAQlcYXCcpD7/XNKoDCrqC5CQLv+mEqApfLBGyFdROyGlxWl
5FIbx6cWC9UwjV94vc5ZXf60sfIRuBCvB5hj66kZz1bpHniqEtVLVHhpKblqM+fQ1B/+mM//ZjHj
Wv8sVYD4uoh2bF4eZXrwM/ip/kEOIQyhe3jZMcUmhVTCNICxs/U2FZN1TGnbr/AH19F7E1g4+uZ0
bYQh+d9p+zAvABwxB5TnbvSCIWI1SmIA3kaJwzCLH5LEph7Snt6kKFTYm+uHouWZPgXYW2exEb1+
rGLyWzNB4VrDExzjZ2l7rM05HE070TzF+nMIpHc7G2AWW2tHV3eJop4+iMzclkAGwDw7N8gqxHo7
K84w6TUIHo2MQhAfqeu13ySs7/27xhM/JDrwtdWgOodao3z7hQNI7gMHLBOj/Yj2X5TMcJKf5APc
1aBhjM57DZscXZMZamxAwZ0x6/CEqnhjjM1pgWODIHCDDdkh1yG3IOA+VIbh7PPBC9aWanZjYvMM
HXF45EYuV8zdz8rqH4vcYSs65JAScabuGD1e5BQRipHbB1q3b4M5wEov2dWd8O+MieC4OdrG0c1E
Z9CW1Y+uSDURgFDucFzFtUMmsIsLUYGZXvsGEaVuYY4nPA+3tGZI/vz8LEySvrv6eWlyVi2eq9Dn
kylp+EbzZu1SLxTdQog2AxwdMz6JylobuYliAPuf2/pPQeDekNvxoD3YDmOOULKvQZ9ghUXTIjl5
7fYNctED/EkY2taHWqbDlUuvxWvDGxO8mJGwN1ajr0nAGjUI+8Xc4/2qGZEEw3wJXEFcXP7VD+lj
yeyHvIcZoXTpr0TivJRggBFsl2TB69LbJS6qbh6naSDXQI+8TVXIL7DQIwjFwVy7sBdUpzc4fD5K
d7qGA2Pa0QlWYcMj0IuK9ViL9mBoQJGtZRoHb+zfs2w8DAmpUrUJuiCJVsoGl1MXP+dUYUu1rC+L
643+9Dh5+HOKmn1OHW8tc7onDWVjLaRIu5j3PK3FRFR7Vv3qsxMTLyzJC6NiftHN4+yFL7URn+yO
Ck1LMvCms493NxictzxKTroAVjpBA4saOJaoQX4Wwq22k8CSGNXmZ63s+Ez037dhEWbVJm+1Yd2r
5qgxJxNKLyQRDITneU5JdT+k8B6aXaGDeWkLVrNfU3ygLUiFe1slDJS7EaY7dLtmcZw38XfUE4/V
81UAR98M7E0tNgrKXs/2C23ZRXQoGeuEaVDn3RYdrPCw+Ix75mQeHXHD0lx10zkb3EMbkC/MF+AM
APRt5eSYRAlYb0j5u6GS2Kf02QnAVYaETGzM6NlLqFTn8UydvrPQKKghP1lh+imTl/Km4lXx/OnF
HfVzHhGvYx2Kwjkk3GT2gCqg7nYlOCyTMOXxCGDqicPzPCTxiZHf7TA+0nRvQCycbTv9to3ppfJc
Nm3wQ8EIjVhcx32Uko4eNRDRoht3qHbsGbO1O8YGMgmI2HD/jkMu15ZVQE6qmn1awL5OBgw0IPrP
o0qTTVco1BY1sgVj7k32an52U8wACPwfpU5hR5ThN/CR7SjHFzGhuJse7da+LYVd7j3dcCzGwcqv
iREcK5L/WAFyCWbxt0u4t+NBZrWtY9/PZMMLHMJ5EZ8kpvpyGr7yCO2HwlsQ9F8ySr4T6W3rTrz+
/jq1orM1UnHN6vmnThPMah7IEqMiKW/Iu9uuxvhosoNLZXqXwtGo9FdkuW9B320y7Fl+oLobHgW0
uEbP7bcdOiRALd79RmefrH7CI97nW7Ra6UoWhnMkuSWGJuNYrFPzl7QW1iV8JwGQ3Poy+NGnpN5m
8Y3lzi+qS7p1mnqwHwvzVyyz9yYzfnVCzjgTZ3a98acbtzf2PEacMdYh9qw3S7q3pm+9FcF9O3A1
9jREhe3lW5o3vXGBqxfFpxZRuZ/jjLkDm4dBg6xxkGCtQJYzJK0HgPb1nXT0B3F7X05jv6VJNm+0
L4+zzu77nPRFHXF7YPqR+EKmlDfH3kWJddf6vJNGkn0CnnuYbFISIIfZm0kXeyOIlviGYwZUcLV4
8Rk222+qLe47Ef706iBbU9HD1PTBFiD8HiYfmn2xC6hOD3P4C0UU32HPKaxNpkKjydbKPw1ZcWpJ
IOxL3GImDxWd3ZXDzzBKdjEh6c/41NatJDTF7ctzUhBQ4/IESPvI3XYY58WxK4vrbFV3SwqQscCB
+6768NwC8V1wE7vjvXQnliFdhoCrdTZibi5eX33kNaHpdaHh5Rn9lVVusDcM2vxiNjbu7IDH83Sw
QVRfrW0vZQ7hMkiJI9rIwsaMZ30jjuIv6eDUmWuV/QIUR4ExklPhSPksLIixIyzdFQCHr3wsDpJG
o59JVwrH98QlX3lOGLlyH7VW+0YP9ZaWBN1ALXnzOY1lpO9phDjViapCoUSosnYi9uPIwoRvir9Y
Ef63bP9Xwo/fBbgtkZr+67L9/xRfn230/5Ttv//V34Qf8g+PcQagT9dDwvGPZbunSPf2aQ1sIai9
kXD/3Tqj/jDhZPI2oePBQoPU4+9l+5Lv4pK14iv4NdaiKflPyvZFevSPiiG+L8vD8mG6KLVctC5/
rn99cnJDYwoIKIJksGqRJ6yjsm+5n61slcICXNPCH5gqyH8jX+fn/Of/mm7GRbvierazCLL+6b+u
c9frHUtynk7SXCnfm28iyEPjIN6nTMlNFqF0tUDSjWZWI3wswVYN3ovuk20RZtOWx663rbL2Lib7
9VZhJiYUhbi27CatA/iEwMqMdRwinCMrRx2CsK53Y0uMhgvpF17UkqQcy7PjQyUTGq7HQJXiFsl3
67qaAeDPzpiSdRoX1DxWeiRqvaXXZvSeR+KeZf/e9Q3F0ZuUO5PAgjsrtAd8qK+NIq7M0tW8Bsaz
D9z2NpJqfvBV3t0n0vqkg+jfJFtypt8i2afLvpUZwgsbgvLaj12zzTnvAE10r85CTGGQ4mxb5XeH
378cAtakVq+3LJn6o6mb+C4JNBD5amP21Y0eh2IB9o57o7B8HqKT3LEPBhGkhuSRqyp5nFFl4zni
VFx+K0ti5qxT721+/yHzCb2LNFDquWAVMpV9cTKXDxOyefAcNkmmdnRIUc38IKHO54yP8vvYrftz
6osMHqnlf3jVFvDPthc6uVjaNEALYiYgyUzXcIhKEDfLbzKRvqZVJ++CPOfpW5D5wN45ea1HyPDW
9ArRU91MfgkUYJ5fiK2KoEw4FPTG2F+TJy2b6CMx4muHoICGAaeoUyzOgFm/dCAMABSKTwM9aw8Z
+RNVFN528rFuHTWYxx7xZJmNxdoZVPtQ2EP74CxqVEgH2dGT2XgEVAAfFSrepfZktBrToIWWN1mP
kwXHsNZPgRjbJ9G9sSy5utJh1W9k81NQGvZ6LKI7X+vwMOtRUruQvTvrJn8NXfXqiXrYV5YKD21q
z3A7o/wWGrx8pKg55pQcZroRTckmSEo4R5HiGeM9sJXT+8iP+00Npci0cCJIG9oq1vhKXdGkBDvt
Gv1hREU9opbZtcPI4oTwIeLCld7Uvnd1onRAN5OPh6mv1oQM2LAjyQIW1slj6lhnZbxvZySjYig0
qbZsg4P0rY/DemeQ1surh+Oc+qAmDa3fBQlMApM97iX3o8fMdFljSGTccwBe0rYQALviuY7n8jhO
1naKSfiuC2oGWtT7ItftcRj4SQszGLaVU31lHVjDpLHMG4vIOLbl6aPg4Xs2FGisTuKAjZIP5qLO
iqhCIwCq0NuD8ZF75W7Mc0W4oJaXpgnPaU0Er5obiCjALUf9Os9oB4IoO8azz5Md4UMmJv8YZ/cl
1Z5DEsp66NzsRNATWokloSJ0I2uLJIbBmz4bkf9SyeLNptDdgstxVmPTL4FuYlOphMptbIhriGpS
i2eZQyDUr/DWZpTmpdq2gWHue3B6h35ooeR1ZDumfgzYaP41gl859LXxVSRg/UIHdABiMWqk8dsI
+TsaFMv9FCz65kW0rt38oeNzW/+K0uDRGWGsjjbyfnewO1A8Kcy8eUA1HHcHDv0z02p1sAYgA9ol
cJPMg/iSVhCC64sVTPXVM7/oktMbdpLvpE7TKTV295jl1TZmXYQMb3Q3SX/myoKsGj9AHKHOrOLb
crKRbqiyOnWx86ZYkaeD90l2ltjZVMq3I1cIhnA0gAHIOTbT9S6a2dOhDycq21sG1ZHv0pwl/aOZ
ZwRFztWNsFrqNF56KLW/qpTLky3JKstxrnU1N9TUoCZHloSU2UtPdggZuqjybz+wmpWbdeSvlgXN
u/h0KXNXc42UpmmBLMjCvonMIFw3AWvVri4L0ncGtU0Ts3geq9zd1607bcza7K4j0ro2jJNnIwgz
WH7dfClsW2wSX/GKakJOg8G3DySIsMcoeli9o3Duet7lqrXJakXIufJyojHMkC7OQRlgjJI5CYDJ
ZbgD57acuyNCgRgAHEv+3gzau8Zhht/kXXyYfbwe05PbZdnZHEG12FnChqpmDdYEG2/JgTcmXAxG
YW4HQ/VbYoI+Ebt1665w5jVPeAwePkvmkbWEGSbzfR4Zj41qT3PQkhM1hM9CVmuipZwt7Ih+j6LN
2EL3pZVy/WFdo8pI5zDZF0PzIefmeUz0Q6378WBW84cwEA655V3tpdZutBLwoSHdhYVjxasrRk7i
nl1ovFbA5LFrsM80XNmsfehoOglPZZb/nFRlbAOLZ2ZZeGfHpKGy3WY8yGVDLSLa3dBmLAJNcZWq
eTdyPQIiYAqkwD15+gI51145vRPeRbVzSIuwX5Vp8qp8lPNzgscwctS9Sj3ILSSQZwPLfPHZzJOB
RaRChdF7PTnY8VE50aqVeXlNcDmsMtOGndLtkywrWZqk7brtDBAG9q0xfCjoFFs9+vmtKgwCQ6p5
2BjQ2BgdODc1c3+ygtnqV7ddSKAOMmGPFiC89awK1KkCdhX11SbvGF65cA7CG9KQo0umxS4xs9ch
mudVxyrmYJHpOcpObqLQSLZwlY+qgQrtNKI7WLF7rGysJJX30pQFw0BopK6q+9vB2VbVoiOwO2dH
BOm6qdl65LyNZa0btLpdxgTFTA8yGt5ls5Ry8HhB6QmAeYHVrRvVnCfBlsZqxB3ZcNeGsIUVWQPP
RNqyoOmBpo+Etm6UmN44f9pDgJqUltNixgRMg1ZG5oiAIPbeCB3d203PcWjPPtkdu563lobybCGA
2npC52sFelxO6ifc2SuPT6Mh9EMJJzv6lnxPO2qG3yaHoRJ8R212THvj1ezraGuUIVacFmle01tb
piwh6L3gtbSWiBW2+9vI7Z4CGy6XyFlJJ4xamLKlhGPAW+lYa7UdSrYwD0/1aPULd9LaqoR/TKQh
EjleVBh0SK30hzBV8jA4z35VxfsFOItCIoR1hn5jUj4gtKn7LES79QOD5yqZtqvcBHxqJ1yuhfXR
xxAoI3uMdgRgHFvUVVmQnYKgTrZOXRyJxR0PVk2/XjVWT+XYnXF2k51sGvVWh+KuaoAfJaqiqgwy
Z+0Qj5Tm/FgQP9Rffjbet3efRDzSCXvYPP1bVKVEaxBr0fOYxxxOwlCHDqSOC2D5KL5X0OI3gRu7
G3wvhMR5JI5B+uKedW797oj2jOMHEdQKmbJJUtPiSRLOaTScu7GCmIfSwV3PveAK7tOdh6ZrpZoe
MlsyQJSvPg01xJug5lKrjd5ELJDgT5Gg3RL1XAEFZJ5DYmqnh7uYTflGVdG0X6eD4a9NFJJGaPbr
avC4dm3OBa/ywP6MqJDUxB9IK0BhltRbO+C3/EWpkIj0I0sWDVyvPyuCpEBcumtOvO9+8on6EN4W
eWN2lKySLZftNcFi1B7JW5nuuqx9s60p3c19RnoXIoJe3jpO9tE6sIeqPCb8CV8UlwKjKpcl4zyr
a7mkENsucrSsbt6CaOsYmmMkC8EUejwHeUh0kX2X9PlH7TrMUZG+MTvMhg2HVLpK7OwYmVyUIseG
0Ws1bwjbAfu65Bir0UX5sYNwTaof48ktpwoCNTvdMCvNd5aRP6EoMXlZaIRIvmQBG3v1LoCrsJft
o+vnnEa2viO/NlgNTCV3hm28V+KcIDXJXD+882T56RTBYyatdJPpMD1qNr8eENmVrufmPhwaEnt4
9fJCBQ8OOC/TC3e1IP81A0VJKTIg5mFvu0+NtsLKyHgDpbm3Mmrmh4OVDpCQ2WCOtXXX1dF3rWCV
y+VdZCk/ANsn5XFCjq+MjBgYDsCZ/M5VVfJuFCVVHorEaWGn7kzTtnmisLxskDqtarfrtyC8H5z8
KTVSfeAc+0qhdq0yeHeXPC62+MCOc9bg/aXpMMvox0yq7g304Z1fRWJrFbjNgxJeYil5kSgbE8bs
HThsYv5YbQpdGHc9PmHbMKDmeumPua7RogAVM0N21XNaNNCRwgOhFIv8hsdC68/IhBjdcByteoub
36pkusG0uxmURgKG73XlqjzfIVSdN5T5TN4QaTNo5IefuY87VAxOTZJCxcvRjJG/8u3rWAxv5Kiz
DPEsd+vf937vH+KYS1IR3S0jSpky58szMM8PuV3cDRRTscSuEBJTyvnMcp/DwGm54ULL3dhEoV6S
2LlvNfT4A5uVaS+mk2B3t2UVbMHVV8c2iGHMIi1fj/2woSwd1oMQ2UNe5bc6AgnphkN0JHaVuX2B
aCVvKDSFwc3jdTMHZ6ZXEs35yU9Bb5UNuxIdGdToQfULjfSKZ2/0IZBl1zXbgsbSVMgZ+u4suXQJ
oyrWa8UZX4t7a+hc3v7ItHJuh2CQtw1ZlZvazrCzo5XY2LPXsKzqbai4hWJKjESNPRHhl7El91EG
+K2dyOvgwH7wY8/bx1XdrO2yxYc41sS1d90piOP8M06AmXl5Hj72iN7pZ8bmgupFHkdzJJ0z1NYt
BBNcaYH/QY6Fe/Lpwa5YSMuraxJuRiibe8wmE0bssq/yg+pjtMzyuWvKDY+gr8gpc9IV5hwleZDf
TZVv7URgbfkFQ4iKO/b3pOl/B3L/7UDuN9nlXw/k1p/JZ/7ZfP3Ji/XXVTrTpb/N5Lw/PNtmKS5N
aDELLub/rtI9n305liuHiZALT2b5o7/hbJw/YGKaSBRNoUC+sG//+0yOr+hC2yBymfU8Z5Uv/pOZ
nIDW8c+zMQfJgC2I9ZHSlkjV/zyWk37kMn+Yc1azGa6AxB7PKtsq5Q7PmcEcH10oeOZRf6puxuBt
s72Kkmpj11190oHxVXvmveEvslLkt1ttVeU+N8tV27rqBJveP9HJQTBV9yLMh4ehRHQPtfIiBLqn
uL1YfpFvpNHrjy66K2qmQfi1f3bjUi+3yPK6zkvfs8a4FmypDpEWGFmjsF75XjR8wpb9sNHiYeSd
7gVqwXns5FqOtnmdw9a8mpEHHLZ4B7cPbi4RH4RpXULWkTyhOsLo8H6wRpQxmfP9enbED9tUDKJQ
yZwdHW7bOPoARersm0Ifa9/cdoP5yBLtA6bhAIVOnpwQbnZkWZzZbl5uE49pRngiAOSjqslIiQBD
QC8tDwxxRuCAF4Sqyb05QLlpsCThonmWpbVRLHpXhu14q36CM9qX4V3eTngo8/SenduxCtIfgnpL
N/3VnHnAlAhBKLfEfRNQFA8hRqA0LPfpZH8Z4sFq42Rlso6Hnp48R7UVbWwEDhaJEjWZs2vhma9T
FV7GBhUgYXqmjgs4xvPWU+kPv+5fR0E6RjrreBOhdQMYiTGmGMBP9v53kMi9jECbVMgYVpx0Br4y
eVn5bnKXoCfaNFo8IhbeWVFzqidojEFD599h2YlZ361yGwxtU70NXZ/uK6d8nAVPqFTz6hYEcnZq
BuNJBbNSVYIwfy7vq4T/ZOSxUdPkrqvJuQUE11N7+/WxofBhAnNCFXlxFVV+XsU/a9iva1JbnqV8
bQhvBVmPXp+1+KNiEruRpUOM0JC89CGWZtJKzS2T6Z1Xz3AqyU9aqPh3pZ2T5+oQjzdZkCSseuB6
dIuP1EeRFXQp/hgMQEUU3FvMTmgShjfdFd9FKylkbQaEwqg0yWdcXuM5ApxO0Vp9yMK/yVs251QQ
Zz+7eISWs0Ox/a0wfyJw77e8jNaqVfeTm5rrOKU0t31krY7Zf3jmuNDfcXwUpkkeZrieKgEQj5vJ
bGriR3WIZp4ft+2r7wQ26Zo+f15JF30HCXPDm0t9p0i8IBIp3XIUnDFAs/0OcE05pd4riIWTYfwS
TowGFGkMOdDXVv8evYV7lVNljXb6HoIQncQkTmXtXFWFRgyIk2oiYx2m/JUOZvlmiB5zghmT3vxq
p/mRmoNRlqzeK+pYClaKlc7s9mhPEfQaHg94Zdz7bjCuHVWv24yJhSS/YNNNsFZGtu9t+AgLVEMS
5EVPR/rjCFUrqrxjlyyQiShkbhPAZGnS0FxR5R4J7mIYLUa5mauZ8ctp7LJ0XZkFgXph+JATU2B2
4OYDdnGFEX4PFRzuyak+BMmntj6VuTus2HlDaw6ihLKs3HkpSoTEHG8DDpidMBc7EgDwFt0nuZr+
AO2YYticIvwtfYiDLTjquXWPijUxpNsoui3RGmXWMIHiJg+Y36pX8QCnN5eUyzRj1aXufToV/yXG
GvrY2a7C8s9Fr4oHSzJkzUV2MScCHSyTpr02oW8WEm1OCFxXcatFTo8PUfSvzlhDCQS/2BkQJ6tR
A6TNum+Ukv/F3pkkR45tSXYrtQGEoG+m1vek0ejsJhAn3R0PeOiBh243uYBaRW6sDiwiMip+1f8i
f1CDEsmJCY1keLAxAu/qVT26ScZYO3qNogqTKMJA5I8p9XHuTminiF9Fw+Aga7ouOsnRlUYJh+Ag
xR1xuncaJEmhyECWg3dup2RY1DhVHC4uAfxnjJcUCXVT9OSU5o7XdnYBz4mUVfonFhnBxTTG4uzQ
btp1VXDBBe5fYJNsZw2TpJmbbzRiVSEvi6PRlT6nVE1uWRX1erGOGrJKriqLR6U3F24KyCYdoYrG
eOgpEOUVlG8hgXcrnTGjSEoQD2XY4voxf5ERgQ7aXIpB2idzzE6do9MzUFnVw/3KJ7WE+hJyaauS
tfC6NOqT3XBmQy/+xawV47S5sZm5FFMWH1Tpb1pqPxcjK/CXWONMbLkxRo0wo4y14uzfjO3al/4A
+LHtXvK25YKbSHFTqRuv69DxH+wBKokQcXxOktLd9UDDDnoU7HHkDacJ68I51hGiJ8oa6rL7anv5
lbsNVcQQ4pftmIWYMIEsTm25IWVmc7hWIflUtsLImLwZZ9HayWprgzp1tGFJ/f5QFYpFPctsUqoj
9lnuTtswDM0TnFmyjJpFR12s9zvNGYb3rn6mHC5/45oUHwBS24hsvNvQoy/SVuy7K9gibelpT0Hi
QVQdaJyMkANWbpa5uwi9cxG1uTw0ev6j6kr3MTaLPd1K48OYYRkOnbLcsgtMn5uO0ZQd5HPg+GJZ
1p393P9UASOR19oh8m5SkQkK408xcheSlnEtEwpWyoaYYJBkKz4pX4syo1uGcmTyBami/MzV1wi4
2FCabamHb55n26DA/XCdd9/Chl1VMJGqcBoIFSXRcpVRGEgszM27/KoaeoNdYC7FFJCCeIzEGgrU
NwsuOgprsbXb+jPWR2eZqWzXDD7U7bnEjQ7ugxt/DxroPEMLyirCRics0V80M9lmLru2sevPvkFa
2YEZYwiuZUGaPRQGM804kp6kTeFnw6V6XZF7t1sWi37R0WIFn2bRUzq7KJQLaKbRh6U7hc4qGpDW
6BHkB25BW+bjXu9chJ9s684Fmeyoy6jTDBKwulz43cx5N6cfrI4O3B2KVcG3TUeXQwEE9YP1QNzO
kIfYC0t+U2KDyLkgwgbWg2ASbdknsx+cpYHbGfhH2BfPRd2z12jpJ3MzFrqeliGhGChwuJCUSQLO
kMnerF20O4L8Sysu2QmNeIzZWL6ZIF1M3P/phB2dbcK3CaGCzLr+oruK2GdbUQnh5gu3t8WOjMPa
dWEoT8EzKRQuUIZ6NMJ5ueERzpiAmIpe/8p0Z9g22Yh0n+UcpircLoaeIxj11TaSajlNNjlBIVlU
aY96Yo5LHJUPAVq+JO7Gaf0lmaZXh6AE0l0TnjNlB2clBzqrggaF0anspS5aMhJuoZCCaQ4iz0EA
I4wIOKiqBqWSYCPlcgFel7jZmrv3dEbPGIeiO1qNpo5ZncMN6zTxFJfduEtSpZ89kv3nsdSfeyMa
5jaF5nx/CGXyhoxhbWRVrye76F9odg13RmCW3Ej07knH2bQhnVWFnobezt+O1DiBpmHx5I0VBcVI
7UBx+ZJKyqloLQO26oz2T/pcV8g/mzKnCtFvOqi+kfzWF71io+G9u1X1Q0k+tSef0voRmg+a7KoI
Cm/lN5wnVS7sZa0eRDKcEptq9e4UNGo4G1N/8UPH25IMJUAx3iLor3tZ+urQetmDmaEWVcbWss1h
IekNylLYIaVO8eToZxzz8n7YWh7mzprj7xCXVC/BlqFEDRlNCGu+fAExniT7RHc/otAsUprp9wkS
DzQ1WsStMH3olMn+aEDOcspwI1LvvQ/6rcYRFMY+rwahgq0zGdvK5DZSZbWaKwrVnm2vcoExYfl6
mszrSPx80VjjL9PAgjpUExKb134mVO7x1xCwtcacSauM6V75vZqXqtCdg8H0hO/duigW/AZRo5s/
Gdmq16RNZydpZLOYdpkZ2S89EXvo3mZJ1ZeItljxGCEs81h4Oecy4gsqz4gjyJ3ta8Uz0O9T6dLL
ormTvq4qa6mNhtoGORKgHrBzk6aaLobXDDfSc7xOuf+Evk/OYaxffMuXa0dY9UPvq+bTpa4Y+V9n
VRkI9zEP6nHB/r75rJUgEeDmBDZHjt5tXZ6a1i5OJSBx3uKp4kRH37jtHXd6J9oniyTgUmjxdnAt
+8PIn9ymYm87dWJvFXX77nT86dbTm9Wr6KCZpb1ioN2W9AMdnDx22LEH2rKoTOubQ5MKss6Wn5a9
pAREXrz4VxZkARz6SV5SNXCVipH13OCZV2aPoTGiWFUgrddVht7ZFeUKsPQ3wx6aY2V047qJGjVb
BpzjyCuWy0Z3UZktT7HNetRPP72iGOgm7eLr/WHIsJINziB2FHQWu6ykPQZeV20ta1YvOxzSyEFU
aTfzQxi32aYudf0oqq/K8AFETSI/IBebF5p4m7OT0FbfdmfI/nQnTBMdavc3seimWUpFBHOeGZX1
gz4/TPPxERMcEFk6kZedT18XbCWHFHjMNgQKgldsI8rySGt4hM5T75Q7JPODZuzfRkeD4exq4T72
rPrVdD9Isflf+dD+bCaqAFkFl8uSb/9GpUpGb3yO95A2063d6zX5RQMFKsqynedH1PR44wGOQoJ9
rWZBw+oLBCPbN7223aPqFKvREVumaoYd/W/NSbE6uSRk9kFP3ShFW0xj1H3TJn07sad/71MTHhC5
wBmG4Lw39Y1kZPfmCJuG2ZLBwy9HMtDtCO3dHOL1sNKa2D9g3X+mPnYOqU0WAZhhlbh6Ad+pnln9
WCJbY6Ra894wq7EIIfqOFw1UFFZnLd55U/pjEik/ciN8G5MSv8vws9WnhzBnz4kYUG8mytJY526I
Px8ZcRIUevpKAh1AmJaGeEut/ArZ4VKb1MtUXI5YezvWhno0ugGGkIVZN0vT8WfFOrmX3NkYAY9T
BfNVgLYIq+CapsbAmY4+Fn2qTiSXcVpOyJ2dnnP/MbGUynLfVsyTlOJ0CO4UN2CsrNh4szbEsPHs
6WpmssHvtoGCCUYlylAoiXV0rkyjd8Za/MyMoBZurX1NGVsVpz07mcdiHyYGh2m8xdyLowYeIgsh
XM16TCbboz3Nsot1wc5x6eCersHCbE2XTUk5HvomVqwGxvTq+tlad01/1/c99tjKQJh2/Y++tpgE
afUamCCeTUdJOjBcuP3BhJnLY8tk+Vb0yeWiMPPo8b/FyH+JhfpDU8TR9s/FyNv3/H+cv9ftf/7P
/P+wCN7NcH/Kkc5vNko+gmPgkAbkQv2XHImuiKYXeMZfSuWfciQd3ZY3d3SbQK/Z7bl8MX8me/zf
PHq9SbVY3JzAgPn2vyNHYif6RzXS4X22Z/mBHwQOtsO/q5FsDR0S223CorU/IhfsfMfaN214lulI
7R7nvpU99vWyo7cYVsKvgC+KKh9Uuy4lRxd0J/GB6hKUzUOkS3mspnhY0rLFZWlp9CKhjSkHvjR3
zRY5NX9J/j0t8ldZNvmnxNQbZe+sAMTPULIP1AgP2B1F2mJKg4NmOaRlaJG+1XlD2ViOYbaOG39X
eqaxacewPDgZAEAIUONeV5K+KCc3d20XVCuI5d4WWwul1DI03hX0+6oFwNrlLuVKVdnctImqX7zz
iGbz00Qv+7Wlzyt8JgAy1NyVPbbNlnT0vZXpbJrogVxmNNU+ZJo/nWof452AUgvZsspYbnQvU1T1
P6eZwhfBZmrroF5VY6PxNXhqFzDZPeR94TyTWOACMnhPwhuDA467chE3WUKKtlVkU3J2xHXZBkuC
sRk+ZwKcvWrCjUKsvbDlR8hFR9F9VW8QuiVKVqedBzo5FoGgNBXIQnPVbI3a8ahyj73kyDzmNP55
WhFcBs7wRCqHhRbQJVOpsr241fBilXr5rGlHbgzBgWywpIc69b+33iG3A+/DUJmGTbEHIDaAJfDr
+cuxnX6P7/ItbKb8YbAKHuIwf4iskWuuLX8IEuCrPI7y1x47CweGQe4suh5e2wBtssKIdL5/1ET4
CVT/s5/0ai8zP3gIkjx8gBkzrHq0OGxBdX3WNA4uXp6dkmrITlHSMatJ9aOyvWRTmbrzRopgU1q1
92kRDSFf6gwPldzXddqsk7CoXmrW/WtdH91t4XvlS29yec17IKBJlZrbTqrkpGmRPE122jEYsu+N
QpLA3D2H3f3Xprduv+Hu0a5LM7FOrrRekSubS0rR6J59+KqF6xSLaZuWCnWplQGYMqCjWHDD26To
JkWz+F5DoyT2aR8Ro7JzTJzOSECD6JBzK78g4BmwouYQ1D5pqY3M0uv9tuMG5w1zt2apRQ4il0ed
11jsQ88Cu4hP7xIXpGuHsrCeswgHeeFmC149+hN+zBhDYmjsHY9gt5hAA2amCZit5wXiCf6RSRjM
GL3jXBGSA+6R9lc0hk9MieqIn69jFBFLrUYXLiiaefQ6zl6dbr5FeWEdeKHry15YLqSumgJMXQ1P
4RC5pF1jgjjS3Bt51hyC3ouQ7+uAFalebSne4iBC6PebY4Rqo3TU4HB+qnIa5MJK7nw3D7dmUD40
RfsjohY9xThIoV2gv/nhRfOb/jXpBzaOTUXVYxtFOzyobxDjcKKULDB9DvrYgJkHfa/tN5NgsA1L
D8FO77gktX/S0e6ItMRFpdDqx9Dqw0el0BpbkX0TUXsr5n3fVFc+MhPrhq3dscD+/Z3z633MjQfw
CGphOsOULf5qFb+/VecR76QJixMAr7DYUOMfn+NpwuBnIsKF7hfUBrleeUwaCJ6Us+kLNNjq6EqN
6vkengnbmUNWcJnLCHXDEjMwUIaRtaJjB80t1psbKRmJXShuH/x4HjzybqCEqqSADD/Rgztlib3I
bKp/JlFE19SR7xnRy6ONM3Iph6y5tmWvwxO1QZyjXlxaNe3JWFnHTMNbQoFA/mnr+zjCCgSDFzHa
bMyHerJmO1NJukKa6Bx9rE5SH7otljiFeF0xOpUHgN/Dvqs5RxdRigEwHd9LK0Pdd4qT43bFyWZk
W1o506A7tHs8f/pPUTqHuXztpzNlrEwG+4fp2Oc2ldWPIYaDYZY+tQzlVfSj+sqy9BZNYYTfUX7T
OfN9qrh5xX6Rfg7MQx2kmJtf0AbX1Eb5YksMofTDtBh4eCoyoEm5SCyue3H1YsTuj0jTq0sYcUme
BaJNqhkxNxiLTGJchvnB7oFkabr4AmLyDpbX+3AD/sQrfbDfEkVa34p8+0Wr2mU6Mutqie0+uPyR
7/nbHgjDVs4Oh5Pv2caFu0AG/khY6XwutJagBc0LhDbzEkE1P9Smc7OZuzg9y/DRBqBw7DuKp+xq
tPlZ4dMcqZVYUUSo73PPcN8GTAtR5QyXSHk331MV53gzvRZGJw5moytsMFXRbkCgcFWpC5dbwdQB
oHAmRIv5UtQG7uX+Ae43M1KnbTARsdp5pCoypJr8zwdZIz9DMpygFpOOF4N8joXWP5O5X+Azblcp
NMDTWKdYPyyp1hSF2ky4JvBAE9/J/andx8lKKq4sBcChlecn6hPYC8J8GL4PQ04hplXmW1lOp9hD
u/NVYW1bEfYU0JvxNh+SI3w0zAh2/UoAIACBxoPo7elBt79kmoeHKa9vQUddrIhTcSHvz/m5SLtt
UFibPocvJ73q6KWGsesF+9b52f0hzWIG6qZZwXPCuyRy+Vih8D2y4wuXVWH3K9vtE4yQgSp+H9dt
b6i4z77nCH3nUdf4Tnp3e39Wzu+qMd8sZC+6dWxX8bVGOW8azXk2J67yjgQ9pMxnt4v8ve0U6YP5
Xw+d0L7pw1cduu2zC4jpwL3JWSRamR3sUpqIAEtuR/5rPEbaKe7xSsrR9V+rpHao9On5icH8vkUq
PnJrCE4SoNepjCpUmc4Pt3h9t5Y+uB9NDR2gtaf4sRB2jI0II0mYq0c79aatLrhxMbIIAEYIOck3
Q10bahSPWXrGa1xuugQyTwO3InSrD21gEyd1+7UF8VewFVUuBcwBfO9lO1B31M0V6URmgTRN6yxP
170Fv82H3RAp7dyoql+WkkWuGXcamy13vNwftLb6SCFA7rhXTxfXfcg4tN6yIPpuEFODuQve1+ot
+VhebdxYqyTVb4XQjJ3hJtGeXEj9MFZgzhq0w9cBzlXUzZsgj9LfFA4Fcd5Pw3Qe8rEJ3j1PI8iQ
6diVsupX1LHXpJyu8c8Vwe7SU+f7E24w2lKQD1xnMBQf6CaFaZPSZFAOYfCQ4ih+CCQKAWega+Hb
HPMG5e+4A5xHJ0zOAcYshLlpNqxZxtFLevrzbFvfjX3jI8GJcBPHVvtsGor7b9c/O1QN3qrCvHll
Gn3XnYnbriO7nWWUryMrczBvTb1t6l4+shRWBDTpIAZzAqgk8G6Nbq91+3PIZX8Yw6Y/4HjoD2a4
SeJJHGSudlPW4xCsnY3v+xZ8t+SSsUY7SAdHoyg7+sXnaxZwrqBtX2F7x7xMu9coESZFv9J90b2P
OO/qb6ae5k+wXUFh+vBlOvEWZcpcVZpTHK3Adp+sqfiem2713WUkWURmoV0qQg8XlXdfvs2+YNL1
azk/BFqWreiZLjb3940yMq61hjQ6dA5VW4RRlyLv2m+0V1vr1tW6DR7VluGbu804srotpRxvsaYb
/KEgkMVFp65lC5emIfr3g0S8iTz61Sn7YAqfbbZjXv1KmVcn/co4sUItLGxkbrK7AaWRC5u49BM5
TpiGneHsgs4QGNRiroUGffYFTqh1JgjwGB6uo0wD5RSb3G15yGgOPdvuuJe2eA3kUHI9lw42Yiyh
rmqS90KocQEYQiwdEcV7uGcemEyhs6sfnlkJ/IpJwuPw12kD0NlyWGUZnsZ4Ck/3t2AxcR4IB/sw
CnxqHURyKLHDwYTDesBkSVhdi/oB1YmH+1v3D2tV8sbqOdrcP08nrLRtqnA/e0y5BITX+wMXGv0A
QwBLmhTJ1bNfjQbqCccDxJnIGx5T5UNwihqUiSDzFraZOe+tZb4aeTK9JgIy6vyCV2a0MyZCy9Dg
k7Oe1Ml5mt/662mhW+ExSX/cP/3+CfcHX0UZoxQtu5So2lzIIvKYVoETzEyCFdbo4LHG6H5jy8q0
EUXGdjI5XVIl5ywdNkqHvx4qc5iIrNcoO2qqVxC25Kk1gJaxXg/jtVFTzvv78/uHiqiXp/tbNheI
019PrU7DYNcP4Sm8Q3RV3Ry10OCMSGU6/BykxsOU2oseokHnkzkPi+55cNq3osuM8/1ZUQVi5Upv
1/hDvom1xCBW0T8mMe0rygVUgwROE6l5thUKIJ0b0xqn/xWz2WeuT2/yxYzge5NDePZoc8XYYwTr
aPDXegyBXbYVUHufGE+za8fmarnTWziFwDpzwtKCtcg4vkRYPkfuv+A4wqXr92+olAAR4h6oWnxk
jZ6v0rQ76rHxKSLn+f65g1czQvEe2LT5ElXhyIFrqfPtHcggEfOyp2gdsvwG+oWP2cJkQw35AE+y
2wMH/kz95sqcLxdqzC+Ry7+ajLtMY8mZF0u3wJFZSO/NzrE9e763BCJcr8yIhXZu4ZcRwYMjB4zg
lt1uR6c6jLR7L/4fqF2vsYzLnz/i7/+yZO7/L4YNss8/l7t26j//I1dff6uR+0Mm47/7U+uyf7Md
Oos8E2INatLftS4TQo1NiOzvNXL+b4RAgWa4cGosbDezF+5PoYssLLYAHHeGiY/PNf49351v/2MJ
EUVr6Ga2QxzXMHzX/YcOnmwq2djMvdEySerHtK9fcKJ2r0TQyz2Rb7XSMMc/94i2qjM4uPSB8yVG
e524iXeTmvdLNUawE3b9w4sMBkKaazekwqwNJ7P0rAXRwORlac9BmWE2s2PrR+1+hYJ2dkHIZUdB
KxIMMBjaPNL4terZdePsCPa0wNHAUPnlGow3JKgxDT9m0xBWVOdmuV2DQ6QmKze3rodmee49a0Mh
RPBNTiwPbXp1nzVo0mtZ2enZ52J8iHSbLIelZVetwAVsBU/O5BRb2jLFuZ0fCAGLs1mXPizygT9R
2n67oMYYlZLFz4ayPle5/DLy74Dg4hVp+5GK4Lp+EEW2K1iIPIqZLhD12s8K2/bAtnNX2iIA+R5Y
jyZZF90S0+3+EEgiP74lioMWtNNNUuW97w2HGag0dlKx53FNgZeIaOwqJcuKV5+pRpg52GabwPsi
y6hSFSms1lZ/olJOHsVsJ2syUX6rW3ObVV5xqbvq3YHCsE6MyjiNAH24NlIEMpolZwzaafnlVhYX
6WrPaEgWouFZ7HInNdM2BWXWibXnZd6H5WsbGQ/6SxqHxb4cJZS3qehubAx3fe55J8Q4GdTTKWHX
RUbJSrVj1H6Fkz/dCt1bNlaX7Gp6E9d5lrKG5wxzsBODbXlAJZpHagXC8ajf2tKaDhjW+NcmNsOE
A/LzlIiflIKGbwYsauAjHYjqaQwPTcuioyvFiQVTf/DLaF2YBd877baGW3+5DQnCorG0w6QLDS/O
/GaqlHYgC+sv2AQPK8blmDV0Z3wXAdm7vrSjK9bJgrWaCxTeaczvdW2uPb3vXglSOnNWSEs1HGma
oht4GMYULDpvQl5uDsBhmsP96V/vu7+VqpreN5WDWuTc/9SaFsDwdnhjvtW39MSw8Z/3Z1TR/8oj
/42joLf1XNt/Al807ZqY3iVDsB0mv209lhMacxIE4TPhZLGBSeKjR9ly60baRpGAJXjmk0/Qq1Sg
8pD4NmTnH4wuOrpubzCaYXrhW1AQ9bGirCsjjz96y+u2TpbW20Cz/ZeBemjqhA5drlPmVksKaTws
Wf3oxGs7Lycoka51tYAqjQgqyynRg/c47R+NbmiwaDkXw5y9fMIMV1kim2ModXTborNfKYt+7GTL
xDiBrIcdbR0t4iwVOkQvNlFa8ZZvq0svpbq4YeqtRJoFlLHwvhpn+yUZuI5hWQfg7k0SWN38Trdo
HOP3/1BncPU1AXV//oAFEtfAPjfjSDjf3P/VutR3wPLcN8UrT2CzSev6CV9Ds9YElpjR8bnIyNc4
av2nQG/yRS6HH17ZLcJc7x5s7aUuy+5pSqX1yL59SUM1dLssdF/cAT7rVNXVvulDKKaED2Tgi8cc
fecGH0rfaNiDVyoyNGC6pbFy27anpjAtm2MdR80xwcx0sIvrlI/aDjPg1Zi88qvGpxBaHHsXbvGe
x+X0qzHcmzDH5EPQZsT5c6yeex2hVTmiekg9Ep6wRsRx9Oz66A1q2JZQ1h5szI9wNXMA07MLqSZu
/mElw1VqFiecwjr98T/xYRY3kfM5aUg8XZaZL77DUNf3Tn2tc1LQVguEOdJ8a8+hM9wxgNCvO4Te
OrLa7mnIahQdtzzIMVCHwW36U6nM4tDFzmPeVdNrZMpi7VXVdDIC/+ZWhE3iQFUX3fLSvZ7nEfUI
4lqUgXtKiyh/gsOsX8pg3N6f3R+oJmu30ACn5V/vm1x2si1jRpHKbZNDjpo56QBNXnNdS9mIap8k
ccadgWRyiMrBOjSwXbdGgJk8KdxH5dQZTGHRrFvD3qW2XrF6jlcmiuMzv1lrqZik9xG8ghItGscB
kV+csgd4D/RxAHg/t2RrlkGUO0SkBvojMONVxXBGIEyWuuryx5KFaGp61VPc5fWT4ixOttPbCDPO
L4bWpxsVpNSwh6AzmwlSYU79AxxpHmqSOOxkxxV/+P5VSjzQk1lXF9yxknS8U2OYjow5rcSwYFbo
ZKHOj0JF4zKE+DJ48MjCUo9fWTkDGx38cmfACnsNTOooK+FwepxisUKbgf6QIb1VFIbR89xSMNCx
19ayttqmZBE3mjGKDU7ZHHTie4olVrZafQKvxe9UGd/dxPKwiRvlwYChtMml9HcFUWN6u3JuA8po
blOPKyY1ff+ARJysA2XFyO4GW65c/OyG5F3Ol2jo3o4vX51Bfq9j4a5r/pJIzoMXG9x4a48YvqvH
KglhToNlP5Zt9aC4MXyEbN56NnBWPGeDBdeKIel/TWN5sPOmXkofwhFX1BwWpX/WK3MfdBUieQcm
nFPzxPGZg1K7pQNy/sEED5kV5BuLw7Yzn7qd+fyNvHcqOZB788ncnM/oufYOfAquMcNeUwLA5/8t
AnXlaPFpcMhXktM+S01SkAwA2jwJ6K0TIRqAmzDmOQFZe+kzOEzzBGEwSmSmitbmPIkQEHme3xPz
Rerz/BEyiNQMJBZ2Y4zU/Rt2XuBz8+cWGIMD/YX2pSPwUJhUTDeEi9/csb2a+o6kN0u3qr4Y8zwk
GIyGeULy77NS5jwrFcBS4o49vaWT+dlp6qrRLLAu+pF/m7FLzfNXNk9ikpGsmEezeUZr79OazU28
scWqnoe7ovX1M76ot/szGfXqGfxuR09AB2WDHSZXjOWUjfbCq+KGOwGuq9rKw5M9T5FI8PyM50HT
mWfMv57e31L34ZSDmkX8nQn19+f3D8XzBFvOs2w9T7XuPOn+9WDP029CXp0TCB8AegdjagxdJGBO
S2nYlZcoG35irKpfZe7FR4u+hmeh7IbMH/kqH4Lf3sGTDNEJx9U4YQVMfB/GvGiLdWMFYjd4YbYy
vLq4dBULBVeYu/uzCZbcvivip6oiiZhLZaxzKQ6OypKT7G/4pJwlct7T1CARUjrjPQJJ9tt5zRSi
+bGS4gc7kxXKmbHQzbSFfGpf5cxfyGcSg3tnMsx0hjbUV4Yq6zn+TTHezHAogDmEQB0yKixmxoPG
vXndzdwHZyZAMM2nB2umQuTgIUT6KGdaBHuIYsVB/TTNJIkRpEQPWWImTOg+rIkE6AQs/WOuoFDg
IvOXKWAKrpLaRzizKmyoYA0ZkQaIhXJyoqUGjQUz3wIH/A1T70QBn6mf5UzBKMBhZDMXA3OoXGUz
K6MBmlHO9Ixh5mggK63LO1kDxAazk7tE5rHXKfgNOXM4UoAcyNMFlTQEBTSodBijq5U98zvCmeSh
ZqZHC9yDW8yHPtM+6pn7Uc4EEBcUiFbABDFnOoiTbAdoDMlMDaEMAOkVkMg0E0XCmS1Sz5SRfuaN
9IBHGgcCyTizSAouzDObhFS2dW5mXkm5jALoJZyVCDXo3lMC2AQQVrPWa1gnkm8UZ5FIun2VNu7N
s8300gzIqi3K2U5TCGx9477mSZi+RqXlgxrP3XMZpkhGtXYJR773Vjnjc8pu+1xn6VWINzi7zfM4
g1uqjkNkat6CmdlShYDlJjLFJ+LX/A2OQb9PYNfsCw93rxdA9yysvnmKQjLn3OU39ljoe6Oz1AXL
QALHLhHfPazMvt4b3zN6aEDuv0S2pf0asCs67hQtYEhcByOIPjSQ8+3VBTfpAyNJxc6EZQOnYTYP
g7dxZ9BNOSyjGXyTzAicYIbhJCVYnBw+jjGDcuwZmYO1vVqqO0fn/k41w3UqKDtuueZbCz7mbwGH
BiAeMSN5mhnOk9wxPfB6aJ6x4DaA8GFUyQ8YX/NDcSf8mKN7FKXFK7HRhp2cQLVPjh5c+NNcSbMt
Lkk2WXBoRg6GKXhwXZPiVddmH2uWFJ+ghUD82JFAAt4YygWVA0p/a9sFO+LG+2ng8uXWVmGnDShU
IkNfBMPLfysy/7qX7g9lBSnknysy376+j9/T+P9iPuI/+1OQ0X+Db2VbPorMn8LLH1hhz/kNncYK
XJ/cKyak/51P5qHJWAQlA9R4QpLm/LH/0mSM32zb9GEL+I7n2Fbg/DvmIyrL8T/9DVHG1+U4ru4S
iSS/76Px/A3Ra1odLCNcpmuuUzvSE/SxjD+DcdiN+WsaUs8Zl1d3NB7hvHxrEXWYLiVkQvD+ldJH
KAXesGLzgV2+m6HmQXAsZZ+udOYbMI8pCZtsF/UJyx417toAv2Upr1rVHCiWe9SYGDwdS37hhNBt
+0PR6bdMo/LU0X323fyNZOmHkcYjmCny2bW/GesxWth5QfbC7o6VuZM9FNA8YVzssifRqQ+zrPD4
14m5ClKEhnZnG/1j5codEXMuTESJWtgiXYMVO6xvnWxWOu0ni1xvf3ojQYTy51BZVxrr0mXvzqgh
AlarWje/t8E3OA04GYlgmDblouW4bJv6x9iq77UAopAd9YSkCnaHSjnxsjXCrU6Fq4WP1MeisiB6
N5afuGZxt7DSw+BY9yWm/am6Om7MhjyxT87cBIuI4McRBvC8OoRc8hf8ktZUPI8k46FBEpGnnMQ6
2I1618GJE5wjbDeEb3LEgsUGem+kxZ5LA0HxYh1nZEpMCoWohXcHEO3QZr3pJ51u2TLNOCn2EUt4
t6QlxE8fsESSbStytI6hWQ4KAEeKv36I1HlqibdjL62TBAyxbf/AYvBioGzLwl2k9dzRFv6qneJX
CBouG8IWQ6yRrNJ43rERZRvt4aPQm6sPpnTlaOEtx3e5rV7KIBebRgi69AqxxvLTLBNPTzdZjpMz
bbNvFp3ki6TtfKoxxLhIxml4+l/sncdy40CXZl+lXwAd8GZLbyVSXtog5Aou4YGEefo+yfrNdMR0
dMx+NgyRxSqpRJjMe889X9/EwK6uYE2Zhf5h8MWdRMC30PHSvRBz++aM9aqzZsrrVOWqSMseCsf8
8EdpE50Q/LR+nDfbWyhRabwwV2UlfXPEnjKdGgiUE5yPuRdCOzHUlp+jqlcfSVG82HYdbvKUMRyU
z4y0h0PT3bcmeQ+0hldVz+5d1+f8SGGqOEIS/Qxhx8Uc8cKGIqR8xxJ0TOwZfJ2QEKwoc3nP/MQJ
crs+jYUfX52u83fw73XrWvekuq0Z2cz4ARh1pAFjuseQHBszHex7Z7QIyysj5wqxxkeU+OWmDQv5
6NHcvhvd4NA5Xk9SITfkSrrZycjCZCNHyWirTYBHkY4aBrAX6qKvnQpF6D3LutiMZx+MGeK46prx
IzWM72pu/CtzU9nZl3Q2M9GaR+bI8PMG3chQQISUV311m6TuihrAywnOt9dvLxFyeHHh8HfpHNfR
VsZZtgYgJnDa65ZMT4fvTMixCRrs8d5x2obQ2ARUmTjKd8Mg9gBaKz01bdo+RYiHPUOVPQb9g0wm
PLZOV68SCyesiU7oUFQGSeUeKwcxbywrVcqPDNJCFNmKiAxx0JIifksKLiS+SJ9cbp78aPPn7eUx
7+RWtn2yGTMqB6MfkhcXpGKvOamDDsmaHmr1QAl65hv7494pm+mBgejo0hG9fHt2e+h07E9MKcZp
6248pHNvbmdt2K20XzUuouVAlMudB2pyLiRjVaNAoTSnpr/NOvY/diyH6yTidlcbWLsHFpTX3iFc
2s70EGYTXYtuWM8y8O7tSNqHzu/eZOO6l049VF7qXs51Kt2LOQvv74skmryRZeIcbm+5vTnPOEq9
7oVSendwNW94jsUwsjWw5/3t6YRtBXY7IFhGxFxk3VLbu114qiNT/0mL4s4dRPUjxcDW1Qi/GyZJ
JOHQQFwVMXhe9pz1nKOFxEGNCNO7usN073Xy1LGER5WdjksZF4RNGomMdn6aH0c2/I3in4B/+rKz
r3mR/uTDZ27RpxtqM1v3DUONqbFt9aTb6cyjLtKfrJhQHYkCaojpOszFNuWSqP9iaMZZyc55wZT2
KGfqr7MB3plYKt/NAQgJaC9vp759Lx6lKGE58SJiTse64jkV57i29ceyPaTM/C3xIVPmgXIV/GBk
yEx03onXyiPiqYlJvE/aH9Nwn51mm0YVTnvp39kNO1gtt5+DrPjNfYsW8DxxE7E6VSS/9n6issRB
81yd1ueIEwo01YIa5JLcJB7j4LEt1mEPiM8grM6KdiCpm2zG9H2aUdvmYfrahdw8fdP4w+3xLFvu
IW4kfm2cLmi1G6KBSnKTtB46X8odGD56GAnnqDHZtcIn9ySoVCyKyWdrZMo19Z+9m7fWku1+ugti
j2LdaBgbUU+TkhEWa0AdpECTUrmlTzPL9ZMygGmTP279qDMWuQ+wW1vjby+pAtsGxgHStGsnya+V
l32WU/pEGeNoz6ZJmo9Pl9tK761mEwXBvAXZ2LQjMx41Nt+FdIh+L6PKIYAotygFco3ufYZxdISd
Rq85a7+mz9NPtbu4K9miXcfBWs94JJayQwXO3pkGZkvpmeKttfSNxkPRZS+TcJjWbBEoh1oZwyX+
LvNh6ObcQApERMuDy7ZT6Mkx1TF/NT4xYk7u/hIungxavkXf12xakrgDq964dfMcwx1smG8MPOtg
TthpWJaEE5XzLpqR05Ozo4n6iZrXVW+Zz2jjHhpH9rvOsx/rtsfHUs7MkNRCEKhIXIzQDbovMWag
7DHT6aqQ9YAIhkEdS1wppmrOBxwYYFJEyq8hGKN0lyG81SvHPrubN9INYdQsoL4B1c6d5d+heCRt
lOj0IeRmzuza1mmGPyLSaY/EZJjNNLijDOavRh6TCawLubSW4ZA1Sz+IUbS1FRqKns1207N4KmZn
7VRFmCzHWjzhiSCizjcf39OiCldIizKWZ9FSIEwqinLnZcWpSdhSM1bZMkNokEZTU9DMUQGGep4s
2yLHGtTxgLYLxiCnhha0JzepyoOewaAWjb6dihFFzu014PDykLXziPmGQNkAquz2UqNev32VtKLf
8J+9ZL5VHG6va2pH9u+njke8AdlnBuMyeXGoci/M/n55e2NtaPWCSfMBQ57StN7e9PfLgo686yfJ
NqP3QektDfMDdqn8cPtK5NGn3ab3Thnp29JEuatpxW6aGU2ThapwimHtjZgRdCIsN65N8a4iP4h+
pbEhymZYBlN2NGwITzccom3RaF8Mg6LcoQS6KDtxlW4ul7rrPPRauRFVeMl9f9qQ4CPXfTT/VoCf
dc9kS6czXkNbgXnGwuJHib3loHvTo59cfMdw8Zv2UPNuveAIsxapiTy7MDhVpOX0924tkn1fG2+4
9AZ0lvpvpblM7nVMc2uB8WuGbFmJmAKb01q8a13CAYi1w2tPg8tJaqv1Yi3HjTT4H1EO3+ep5y2F
pWvqdGVofXxupYSs9plTzScOOtMk+4lU+z60ft1C1RhnL1iZdPBWiVYlz2amoyWtPwEZd1VBs4eZ
+2Xgi+GYpRENzxgxC1Ueb9a9dSmaYxBbNfPu4ckfXH/n1SaV8tnRlozuyIVMvALAmOyBZsKfUTgY
HOMWX0DoxD+0w5n1n06lZgfHqRu/Dd/jjtwUX4Gylde+/pA07HlmJCmrpnrNMuNAL5F/VYb9OvJz
Bi27/Clo0S4YyeyvmB1XyWmB2BEOkiWqdDqs7d4f18jjmTdTh21ljv84dvm77h5lga0O/7+HujqI
/32EzyBEG1fvL7cj1WSlB/Wh3nJ70CyJb7UwsQG7c8CstjFdc1/fGQxXrNtK7HzI/oU51aHKzloF
MckFSd7gPps496bQ80gmHOpzZFl7EJ35JEVxp3fhZ6vp2sHruSvJEPExS6l5Q3IxFUcuXpCOnBVI
oO78rGOdnyYVLbmZfYQ2/Ri5I8+jb09IOuo/bf2TMzVFzy9djD2bRBlZ9hKLsmVxUc0sLdsQMaxU
KNYLPXN2hoXpb0RhfNctas7Cq78ptS9qU2cSxNLD3TBxLA7JRMGY1UqT0/TsWSR2gpEYUqFpIzTD
S27OzFIKft3TYLOpNHSCdKrWJoiNWXEowItGeg1c8kxSUwISKi99+pVRt8ETh+feljsGDeyt0cr+
bDc9QxiWYPaSOZHoAxlbvUyp3K30Xpx6koOX+DGqlYcK4rZ8F+NhtHceCdMLzqjHwR9pmtj8T2Uv
Yc9F/ILWkQ3O4OVbhuzsBb9YBh0D61kr2JhWMWI8fUAc0kdpudcif9lpuYsmGGVZMh86Qx+eLLtp
1k6d9cxH0AYDp3rJo33OiFvDFkGJcZCrIdrC/NPSCtKpCetDvtT5jcSOvTFqr95HQfEruHsw25a+
cG1mKLFE7eiN3BOlWCFjSTfF6AG/1RRdZSHvw5Ih5Km02DrOo8acePmVmrW3JWvCPDGfyzrMpGoK
frk2uF3msYcSbI8alTFgZlRsSW3OcuQe3BKjuESugVucYn9lLYMQdyajfByfdo7sjsRmDyJgMU7F
iavqT8e+iqSS9A28cNzM7oeXJg0fgxqkCNatGb7ELMk3MWoVKqdluiw5EMD24md2pOU+GQdnLcir
2FhxUwBPZMQNDz0JYm9mFj3ZGNq2YTmctL5yyRhHCjWENnuxssCjrHMFL1GnQqai0eiINjL8Hjfp
9BOK3vj14nd0csOi0f2GOe34z+x2h8RIuTSF2UsFnHac4uo7NDDYJOyqVtIOKH+PebxtGl9bzPb8
zoS0uFDlWOWVnx9g1Mk9rzqaT/FAAgRLYhn+YsPjozRIzzafxni6WAkTSB0cD7a5+dIVfL6+MwRL
zrcnzyMKlZrGiqSFFQWBB8IKic3TErHC6rkt2xrEkounlrU6O3byKOm9ZMuwQH6AMIl+F2u2hVaG
V6GOVZ1eN1m9j9wUR+TxlI+kCLxlKu4HzTxR1vL3uC0TWkXJvKQo9MLQ64KRaEEzeL62zXysymI1
kAS8CskkoVOdbiKvy4DNfKojAhKiYq3BginbTqWx9vPH1DbEpk0w5lhTDTDP2AbFkF8WBpA5QNlD
Hd9pXhsukmQmj6OLg7VenWhaoNFNSyY2hLEhXuPNd03maKc+W0UmDj0cfw4V8BaIpmMIHvJStuNp
mmwbtTGVF2MmM7Jq0V2xXv5T6m/EVkZX1sDr0bToLtqszIyA80HEKalOnVJpaCxZZ0xSrUg3PlpZ
5rWbfunZllyaGSLqhODzNTYiQpAdSdZvwFCqn4xEIwqPQ0BLOOf6jIL2ONM6UOEblQKNqgY6Mzs1
bNAha9Fn1WhpO7P+opuXEN6ji3k9ZRXlEu3NR5W1iXTTeJrU2JHBYu8nclKFXILq6nSISg3frK+R
GZI0A350ZljuOz/BPM431dvmwBHuHLkUYNJKon3sYIPUMzEvEWTdtYWr0+Y15k8dZWgLNkK5KDnP
QL8MSVD2t2K/fcZxMp4on6GpdEsw4dQMz3YRf0H/Bgvl/Dswzjvcl2CVvnWIMeI+Nn5e7kUWk4UT
r2dSkN+1qcIMWTXGElr1A24ZFMfzzQsz5Yg/Q7v/4vNlVaNbz0PoRTvUxOZ2bn2GSzx5vr0h7dk7
TGLKL7kFHFROAerueDrcHhyF6Pb0Tg/RdvCz6fjvhzisSGm5PfcoXx77zCAWtnEfTNPWHqQgONr1
9gYXjMeqY7o5qemTVCwDJISXnacMFYKjcd/ZOuwRL3gh/IWFWmCVmLTF40l3n1rbmTbGrNPrFLH3
VAW1B/7LviYMtQ1Itf3hiemZpp//M+SYYZuIfWz3wtAkm95sEmszma2HNHHQbhm5diTkUaOKxVe3
B65ZX3wKEZ3JMLyI4s+0KabaeyublrZQ6WWsY3L/rQtNfkH0YNZZrzZwwUxrdsYy3iDgwCxChFLn
tccohx9pbTYH6C1KglW14nXODoVgJ5mYNVLJvKak6MirTdj0lffIzZgs6WeCH9jJeGhid/g/Hm6v
xQaJbFZmk2TXFemjLl32NETBMGJV3dU4SzurjLZ9HTS7JidyvUkjyq3cpWDKMlEVL7O0xYmAkBW0
WnEO3TzZJl3ITsrpC5onwwLhEyY28qkfBq3N9+FYkk8JRv6Sx/LqlYAvg0ZgPcOGkviBATFTmk10
P+lHlgm/7kkar7alG999oz93ZW8+w49EW9uK+/1gW/a1iedp8fcdlrt2mIHZpYpVyIAWckUv0JgJ
Fc0AuAYTrAiHVrEOtaIeKsU/pIqEyBUToSs6ojYph2Fjadj0OfErjfZqF6YQ7aZCKbqR7lg/ABUo
6oLLNpNLcBiUhMKjRu4aqbbZV7VMFLEx3dgNRXEkiufQ2mlVK8IjV6zH7aFR/AfFePbfignRFR0S
KU7EAhjpFDkSK4YkUzRJCVYyK74kVqQJ00zjWcdCpBgUX9EoreJSHB1CZVasygi0Yip6pVQcC0zZ
tVNki6MYF0PRLmCCq0zxLy0gTHIjYhQbkwDJ6IqWQV4X4spyuTgojMYKsccwRvKVK85GRQi92i2j
yZRmKOFjSAEKF+CaDsKHh9tDPrPWbL2u2/77tS4nttUsjbvbS3ZUeBRe06uetdFK58PYI0OsmcmN
sf+l2mOhsQy2h7pcz4EFT594Fw6B8jC48EapIo+CujkE7F2Xw+jIB0nG9doFBzpzCIQ7jLR0p7nO
UUj25MYOs/aqm3G0wrVivmgZBYK5ks7XVHNkJoAWC3wvLemtABfZfC2EmD9YSGBzr3X7yTaYByQ7
jOxVxxhV+bo9+tKPj3HRO9tQtvV9VMHdMD9aP2GoRGztRdmH7/qPqWbPf1zz/e83sWZzWxl1/c3d
5spItrYr9SvK2umATBhIopraYwIpxF0G2GaFPxv+TDFllMP1Ta44M8z98WUEPWtuDJqi0fhk22Wn
CLVAsWom0Nqk6LVacWyW9hIork2yLmy6/mccKroWcew/+OZLoiz7TSDZGrfMC9MtrR9kLK5UJBA3
uW9FMO1s2+nuMIyCirXmybuReFLRezBkybGt9F2rSLzkxu3d/kClBW4cqbE7cxIAnb/vVm8yIG6W
NTX11e1fvf3FKOC6m0V4oOa8AxSkHG4e60aYx5QaNV5txFip+Zq7dhssTc1tMGYO4YpPs1wL506/
IYnUUC+TohRHxSuagIsJx+/VUiwjpV4ACcU3tkGT7VJSLg6hbxxEg0yFUIeXoGaEqIQ43E6ukXwg
o2AHzPSWoijZpDmKqtQprOmKs/QUcekzuUsKfQ2GGVqKQHEChooL89TZvc4vhhWHGP29N1QvHR7N
YxT4TJVmvbX3qcS4pcCwzK8jrpr+2om0QiRuUHj073FkIeIhRJQB0BjbW/9TZW58RLxTMCnrKBEm
EM0xKaF6LCH/kG28So1KPIamIR6Z96Ihb5cT5x2HBBGE6d1ISDKG5PI7nFjNTJSEn1g55OvA8LO7
kdNv3wwejSQv/CT3y9glBZf1Aai2mvS7YYa/qofCWkWZv5hjGaLbIQoxMQN9pxcEiwYT7IYrm2FL
bku35v//Gik3gTbV6TOZoJhVUogdVxspmRJFTL8+aHeynT8HJvzX0jbdAze4dFfYyc4wNGcRGMcZ
2TEpIWzHhCab7wKvQSmzGBc9P7hVU6PwnPY1QnNQHfziEAL27Cu77Q7NktuDRvnBj863B+M5aFJ3
xYrGfHa6ttvqTZPgGfvnU5SDr1wI7HXfBXI9kRby6hsBJX8SKEw3uAJREm9JmtCDJem7+jDbhzRz
/FU7JGfGsRhYVgnsvnqosy5hYy1Cla73xkat2kEjiajFe6Zp4LtWfuq6yTwx042jmsDBVa/js+L+
O5wcc4gYIzXlJ7HWYnt7zU+JbJIUUI1cl1wpai4jDFV3s/PWGs2w93sS8nL1sqjSJ437/QNAeHhu
2/jNanU4wTL6LfZWoTk/lkzcRWS48YObN2LXzbDrnNiEmwubELiyX4/Jt5iH5BS7+B1Ty7wrYtyR
FbPSVpeU+7wuPpDp3WFIu7gsPyI578bIyJ6ZgeWACAOPyRazecmGl2w2rVdnnuwTd2xqYUlmv4pG
RHQZ3JZsKP709pfaUiNeBTxEovu8INs2gYF7bzWqp7JKHlnvj/ubo6lyjOioSWvbWBib/r70r69u
rxXJju3aeHb7ausyi71rGxMTRlay1oitd+qzVElj+YJ8XOO+hsj29rrG2m5BZJR1ofaHmbKLvlwh
Q+xqdni4fVXjTj84yXdEu/elxpy3y+OGyD/1dOzaXUvp9slXla+Qau0pE7J5pId1Yf/lv5uezNcs
NlfBVPFZNUJdR6cKcF0TqzIhFhNgKrq/fWWbXryhT2EvKAVWB8URsVwI9/Y8H00Vhj441X7MaHVm
ckZLq+fk6MXpXWsY+ybND4Cv1HU1/aWNmge2iVybf128IyAD/SZlHbCAvHusqu4+rqq7IEbWKrDK
dvaoeHsyOwET5/s2buD2zOAqHRzkVHyXlVZ8mgGYQl2siBE5N17A/UJ6j67Z0nvoiRgBY19nedeD
/bZry/NZ2UDSC3bjQZY9BR2pumU1n6G+oEP7FWY7NqpJSy6g8UeIfO100Haa/a0XGE7N/r6GJKcR
cglsR+FAzap0cwU5H6kyLjonZcyBXEhELOuo7g40837qwXn0nZox68G9dy5+9ZY0xXqsmaEowA1F
+BijAsE8uHAQ62+KiH8DD/KjOZsxV/r0tW6+emaeKQC12z7ud0E6PDIuQNlXMb0a9UMruWMLTfyS
ydUgiVZTIzl91MQ0I3JHvwgLdB76n0JjNZGaSXZwldi9TI/OipgAmjQTqW2JixF0jp4CYT9kSVgt
R0DrReHOOzHRR5rjh4r7BQgY0J4Fx1eWb0bQPCRFV7EGVz0/9w2bMv8rhyhiojfkUCywsRE0AUXh
R9PeCtKPSpuZLaDJZ2kpgWv9UTIhusgDtd6OmqM+m+OKuIdyOcyMKdMFfiuselqQTocwDGNeavO7
cocS/NoCGbQuvuF81FH+gJ1nhSd307CO7iE+VswmvsVdXC5MXRIwFNZrWhMPSGhO5eytraZ9KoXz
w1zLsh1gCPg5LShnzSLlTLeYsUmBYFN0WpUjt1grl6myfbTQk1AG2puGvIw99d+Yvv/vmf9fPPMo
kP5nsur8+dP8/sfP73+skrL9v/BV/OV/8FWuCnn0TM91oc1NRiuYhfsnX2XifbIx4/wLvPqn2in4
T7SqFuRVYDCOZujKQv8vusr6T8tVjnr2KI7LWef9P9FVuoMm6r/TVQaRpwzeIZBCkYEv6r/TVVlj
E2HARnrV+J5FFE0eUXCiH67HitWbzOjBxkBgRa2kZsuzVvOobASfejMmKHRibdrM3F/5FZRLGsby
lUafs66LcdiOFaNCnUVumDDDEHje6F+r7lDFcnrpLbO5T5vo5/Z3Is8ddmFhYm1F5vpaUoJE1G32
oXPCwz0+xpN3f7tHhJ5N4f52Q89F/dbLz9vLTjxb23AionbQOSXHZK7OrqFa7b3ln4PBdF96gnys
Zqoerard6gEJ9eF3xvV8yd34OiH42zidQR9beFCTGdExJuY7TuVkWSVNvkwtF2icwsPUqoRMVgpd
l62FpjWLutq0XfKtJL/QsEyOJ9WdFuRbtkSEu/TuRllJ3I5VTQHEihsYIwX72Srd6jgWVtKxuV4a
h9gyi5VNzR8MGbuPG7Vr02ldZpeAsLJoiz/we5hRKdnN3uvqeh3EoUYiuE1iT7gHlf/EFEotKAYC
p2FhDnJi+x78aHLYa0MRLpBBwerSm+JzmrYxBydlTDRSMsC4WrpvMTP8y9wznwkOwRhU/tFl/Spx
wxJw4TG8b/zBLf1akqAURRPaOql9+2l8jUfj1Av9q/WiaTUqoWvqFksMEhKHj/+Ks/taGxGSSU//
IMTqk7HyYNW6KC1qXElO4RKbC6JiOpVGHWTcRhOaSWP8oMryi3CWeBHbfB6lzj5Ev1Djwddnf4sc
xiGfu4lcgWxaW4XLZbZkgOYHr0i5DIZZpYAku8Fyaddk0zmq50c7B4WPnPcwNPz7NCBCzCoe6gER
AmBy0pXvlEQqtub9xJC4OERU/KPSYCmWswWO0XSvxD6dnHeOUWvLsjSEMVzJlubZWIKtOSHFbT3K
9wozsU26XiVasUWpZcTJcEDp3Jsn3/iTNHVxrhNik4STPtZR5j2H+NLq2HUeU46zZ6N9xbbbrZpJ
oyrgl5Qp+d5Vp00POROlz9wxDpnXGJcZxTISySo+CCt4z5syOKdBFj/z4bkL/gXncHtqMJrDPJSf
7G5PW2/KN4muOgxesJxyf36uATk3VouEIaa/xjp++CxR2YNRUL1FCmxRLqfD6AQPSV2dLIRRnJyJ
vZsNL39HzwSOF2SvVFtxFE0m0212l7+PI6lSHmW/iRHLNUkuxTJkNFglTRwb+IFrEyRvnh22d12K
yqAX5XumAySST5BvGI4o3tnPXfI8dh9GhgBTo+mOQ8FaaVTf1aswh1kJC9Qs0ebXwPiK5qp4L1qn
WWgd8maf+b/14PjDu58mj2bn6g8zA7J3dk0/2Qb8eLIZUSSwgAEHKbtTIh3/aZitXT5G1YmWMdNH
pt7uZjN5MEbnUfP753Kc7LcwiVDKSv9xcPXomCQT+JOHrqQZ7xK60CAT4BmMR8Zro3JwBzG8gkXC
5trCupropex9srNi1zVduO6ZdH8f9PZZTkZwDRKfHpfpfyVZmi9ubw3blAANWJ2AMuohJrfmGf8n
tqiy/Ugx7zHSpF/ioiBvtZ/WSJcJB/SGdF/XGmsY13wxrNk9FpJh4YFW8ruv1mlzrpmLmHbUTjRp
ta69qGUaZeUABxyziKpwYwh2lnMiWS45NRLU76HmgJ/wEpBfUL70ydRzbnifQFso5VzzyQXkVEcI
E6p0+tMxO3hVmypPrL9J3CW10eJIQzsjwSKlo2f141rI+QBX9cgUEmXcrP5jhNO6DDxJ8jXR7LGX
P5q+Pm6LQq4JIvpD8DaEedpunMijCoBjdyyuNlNfbD+hL4l79Ah5KyysnoB/XUilJvQni+5MVW1G
P7ZpHfVPpAI151GX/aMB91OOfnkUbXuHAfWLfrq3bt/KkugokrnR8wCWEaZwcMb8nqCj5sEmUlOz
qUQbgfyQaW4uvVQm57FHuw6xsTEo4S87vN6929r7IMZx32OANlSOG8GaBRKS0k66ZcY9fxFoOhAy
YVqT7VlrhLAADAxYwQL4r2NcM9iV4j8Suv5sTNNeTvmTTal11cx0SQ0vGRe5Z/T7WLTzyjK8kgak
99A2LgNPJWEczFa5nIWwUNU9U5bjxgq6cMvC+SPXtHdKe8OTzCXyZ/0jbgZ/3yfkGgAKoT/nAook
PGI4KD6AejLHGTyKCMVEVNlbB50Jyisfgljow7406K6NRngfFSQXFBS2GAeqaGwPzGCmVVUeW48k
N/iNnS98E4KopNU4q2C3xlPzQxn2DQ5P7nxsa6oK5mPgDkO7zGCaOC/ojQUCPU+F1aTJ7Y0bOW9e
AG3dNTiq0ig7Myel0qVyMjudpoPIAePZEJ33pMbx7WORuMHu9m2wos8HQYBC1BfODpIVgjMnSAcG
lcGfhejteDsY3b2JFMlOw2xXCktS2wkDsegQVuYGaQukkTlbow4PwGY02NJmXFhBs8Q5U4MkuiYe
2NQ6QGPivSu4zFq9udSMtFtY6mdr7aw8EEtMnMXtqUb9XLjCZnsGBNJzQDD2FLM8mb0r897jMQuD
YVF3ffYMf1TdeVaMG4QE1SEPv+cSqK8wyx+tFXfTnBNWYvoqAlfbm6HXrroJB30yzBwIQg7PDdXB
vcGy7e9TKCYCNcbmJWdcvkklVKZ6cEcoKzxLr7dnfeO6l1rRmututp2/b7m9mVoL1p7cPniac+9g
enmmzLIocxF+5RNjMwOgxMV1QnPnkgTJQHs6XHVc1vwyel+VbLq1Z1FSkaVjnCPMzXegpnQgGf39
mgpzw+GeMeQu3M1AR71OyNnptPHh9lARqjlMhnZ/e1YO+rjvRIkvU6GutnpI4wjmw/UyGnXQcQFa
tvUcQeCKKJfbmVS2t7oePxMnTS/J6CRPdeRtbi97eSsOHUD4iju9czfHgHlju+lwwX96pRzWYWTn
h7pJEnqXJJLPhRtycif6B/XTfcRCQQvM5mnUGGWjGGAvDQUPGyOrAUEf/5JY3XgfBAxUmsIN3gOe
Lwez2HOYoTtuXBpJbl7AIev6JVfEslDZT7bmnWMvcbe3lyor+8frt698ktUQDiTm0Y/5FfZkJFLY
h2aV2vQdpMHwMQ41KQA0ZQ9S8dO9IqlzkOooeCkVYV0q1npQ1LWp+OtakdixBF29XSdF6R8kC/27
VrHahMyUG8PDn2iH5pUiGYB3WAibcCT9EIgOZ+AN+mbuNDtzMK7dQVr3dOsM1Fe7wB/iqy+T+tSC
lPuKLU8VZR4r3lwHPCdAV74nikWXikonkPLHtino+oafH7kWyQU+DLFqG2tBampH9nvOiBt8f76y
FPfuKQKeEh0FVEXFZ+Dxoq7MvYZq+TSjjD7RyGqOTUAU7OsUtyYGp7potpoe/XqKvM9B8EvF4uOY
EOcWPN+gNMHk/lvr+eFLGgHSj8NIXbYJcMy5/jG3NMfGmaOP6xribmW0KbUJo7j4RWNde8tO7nty
bJJxaqiEQRdbOBaBU0ixK/3CvadV/KI5Ba37dud7UfhbsdQ2USq9xBkrBqhNJsA0L9gVHqIyznr/
TpK0Q3RWstdpJTAeJmxGj/WeelCSPzeR8+NETfU2GtohH9OLGQ/xQzHq0zXq9AfZh+Itd6W2jSMC
6krbZUSESQLpGsrkSlyswBA7GOHIf9HQn4fYuKtVFmoUG3RK6xksnNMgTOx7EgvnpTt5+iHrIbRz
jWiw3FY/QiY/2Fekv4gQFqbcVKw5DzeL2e3BYFmsZgY+VVZEK36HotBpDrRgpDTqtnY7hVAJA1He
hc4JkNZ7E3XBoQm8/ICjxd43Ghctu7LR/M4G4yis1nYssSCOEyZeTCN2nyqdgU5v2nIPMZ87rsyL
yg2tIzkT8ctAG5gWTZyfWVJgK8qhILoAekR0sXwmzKFYBZ1ZXHMSjzdlasqzzkpu5+Qddkevsjae
FjRrXZtRqafZLs9sCkJxME7n20PYV1SkSuOBCSmor4b0pyTF+W7k4V1UNuI3sYdz1LfmW6f5XPL3
rlNVL2Ku7ifdir65bNUUwWNmhZLUYTchN33qlueo8O/MuhmfMK4MT9FA2zfy+m2odyZjJIHPEORk
sFYUxqNk46z5WsvoOpNK9dg4j1Guf2uiYFjZoQNsyTldMHtKhdYOYmdhQr+y/30mQGaTIqpjvKX0
7worMY6J9YnYglFOgmL2QGRMVWe1szJxXK/wvNbb0iCYLNQMbixta2/Bo8mloXu5ZqGKvHweo028
dbXavFSOZlxa9MS7YWwait39Hr+JOBuBxh2w5A7hm8umQ05PuXsV+dgQ7bR7/i/2zmu5bSzN46/S
1dcLFfIBpranasRMkZREKti+QVHByDnjnfYp9sX2B9ryWG7b1bPq3ZmLuWFJDIfgwQHOF/6hrXuI
CfE1ODx29lElGt04u9ShbnE5sRXQgRgqa+ehZQfFl+i7194nSfccBGjapaMyfBcFexXYzAS3SNCI
LrAVNyJEIvA3wJIAVW1U4S99wJt95NdTi8U1sTTF3clCRe7Q1w6+/qGHeLHoA2w1RSGhM03teS4Z
0qq3qwzGmIHBZeWiIwlb+fTU6QHigb7DNHjqFbzh9BRO6OGilWjghG5dnRtGkc3VTI22UQbGZ3r6
E+GvYItF1dCiHh2wna6F0UxR81BgQvAwxIa8zmj1wJ6KadOYjzCD07tIcS6KWiovGtmHbVk0W6lt
l65VxrNuwJc34kbLeWpIXLEB2IpB87GtKaGMmtEG4RVzg9sOEUhXP3qoGsJSJRtaIE57b9Eu2Yi+
8pZNLg6GPFetIFmjy13Q/0ycO5e0cU58gcO6btAoBHI6QUAlwtZmfFWPjgg8pZenF2vjQ9oN9a3h
I2uc5f7m9CwBHsg5XYV0MI5gYH29yPIqn53+7YakJglupOVpwG7kO8lKrW8/vUqHMzNK+RDBSz9U
qvzpQ5VcyJiAoiUt2tK+UxHHX7oxnPXThyr0iWetNKAwM75a0cE/Vwo9/3Q4qku+qVvWtWUM+S2x
vAY28d/l1T9EXIUv+uPy6hIT7cdj8xz533Xy5LMv7FX9TBWaqcqmbOimJb4qrhpnljyK6tNcxb1E
HtXxX8qrikJ9FdUwG1kxCDicwa/Kq/qZYmh8aqTEWoqA2PrX/3zs/uI+I10d9YAny2/+/wWB9auU
nkL5269QVL+prpo2JUKBwBYUJQ18zais/3ikBeHyduU/AK00IVlxi+pjPIUztdKjfi+KZIeHC7lQ
A0ZJjyA+lLSg8K8JNtiubSCyAp+LCJYt8hE08dmJy66ZVYVVQsPAr8qVLwOCGgxE+2ncDskCQYXi
EvGb99nUD2MHTz0wwW6IIIM3lXVfLGUjLma+6yFsPhyyAu8qtdfNWWNSpOn7mExDpNvetpql1ciU
IIu0mbDTYUiUFA+uIfkXIF3D8zIJVoZhw5mJCanbXFmWNEEOCNIfaGT7nmbvuIlQNqjbfKeNuSGq
Vw9N2mxk11mqmWtuALc0V7mfNVc4r2OFo1FGMtFXOj2odfYgpJZOFqcJ3dsBuWqqLU5kPrjrzi4A
4MfQn5DkjT/KITIVYYo4T9U8JSpinn1U6IjBckeSs31kl8VKHw3dM6cN9l0HtR+27FUEM2nSW47M
pMGed5t4UugShiCZUlyYaFgmKE4wgX69bIx2MZgw3VvTX8P4CTZ6H3yEVpgSqIUUFiunnVPiQm+K
cgOsWyQFXNpe88gcG4IwSVGx1sr3qG4eiMqai75yIvZq1Zq2XcLN2C61OyOj21xKigRRwNTuFB2G
kFy8r1wQ4IMqEJvHts1shbf2bKrRqVVXM3TQPcycFXUB1xjGpxITcFBps9wwX2UKIr8lre59WPva
HpcjtFwaDwjWTZtq+bWmAQTy5VtcC3pQwgPtMxoAylbtUFrITdp+xEIdi0uF4ianKO4az56HI2rs
oFBiJW51C3EoZDka9RScQ7BJo3UgVOnKd8J8RrHKuvIL1NKCYlqNEL28KjCHqZJti7LFSmrMJ+ru
0FkbUKLCcWdFpAUwz4r8XK37dUXUdS40A56fLru0xo6UR/K5Eg4K5mRI5eEF9RHSZnFuqtVeQjJw
UQLApOjvaTtg5bd6G7trHBxhBtJqXnqiyKadFwPpyfFJ14MOsKkWXyVepi6kSoIw3HtruWphqQic
v01V0mZZvpbSuFyoWbdPlEFfB6Yzg3H6lHt1BPU7upOdOyMyCTZ1eGo4s0ExMp7q3BKzKMDna+gn
Wp4mF03h3JXiqvTL+iCwJfKMkX0A3U2yuqOBTTyGX1Q7ZrLQffTxwXnGYM9LG+xPrDTgXKvsEFNS
mw6KdGWJZtkNRn0uHhwjlzaOm+/rFEnfngn2o7UduFulokPoNQ1QDIxdC6tfWflAhxyqlFOjoZ8M
abgqwcblusgfGHqmKLgz+pIgfTTe9VJ4zGOxdDRNXcKs5SZlYLllUJpEX58WhzCcfJ0F7wPc+Uzw
ESNEKVrhqmWeg+Je61Gm3ViRgf4VtkZBzFXU1vIHOsXuPHJAeGemNU88bDqj8uB0gXxOAQ1Wsx+E
hG4f/da2pm6a7RNJfjAyw0dfj5FFpJLFGPDsI864s7NMw4TfpO9NR8lnbeChNZUqK/zesAwH4dnq
sTYzDSSEnApuRq8DlRqkHJHQ3JkK5EiuITdIY2nCRtexHjvZDvZ2UocyhjTMR+jVfYs00VoxUmvi
iNq+xy0Dcz4d53rN1j4gGNVs0UOGwG72xtZpk2BRQzbcDVCG5plZ1rtGyZQ5iPtLudNQnqo1ZUZ3
OdqEejP3rEGfEIO/x8C3W4kYi1KzRSAk0ovsAuZaNIEfHMAVCfDd9VUEx0gjubpXaiJbF0EL6t4e
wicT7Y3WA9zfZ6KeoX9+juDiqOeTEx8b2jbIvFU5sG5sbSpTE5kjTLyr1fAdMGTwmWogT1L01qd4
zNtYXJjHsAh3aqtLoD1pc5vtIURU5LyRu3aSEAZq+0i0+hrQA2t8wO6cVnWY9scKwCVRbPrsys1t
HpQPiuywmQCnpWjfrU9/hXYT0j53wZJFdbtES4jqsDoEm+i07bVoA1notJ2eCoThr0decsMedYPL
Kc5fltWcD3a/rpt8S8JbX6mNiWs1/wlcQyBp6foa4HOwo521pGGDKEqCy4qfespBjoNrnGr0hTA8
LrcIMylIiYk0Ae1hXGop1AW5RqVS5ObKDSPn4vRgViq3Q0Q/ewAos6Qf/DtPHrqZcLcCxaRtB3Jg
Gttt/n7QtVVit/rTYDfvsjAO76hisN7N2ptXTYRiYZV5UzEuI+oTwO5NeOBKrISrJMpt/BXsW8VC
sjv2odimeHKhiYxMQlUF6NwlUr4CCRHuZB3qWqzqKkpKGCXQd0u3ha3mhzxOrk7Pt9qzrIT1RQ1j
bZOjdU7zqS62CBva4DCPVUNvrrUzTDdEe4dmHRlkj7lqYhXdAo151L578ElokrvwOXlw9GUDynvj
azMrk6pVLBm7Si0p3jQSuJ0QYjaQ+yqpSNf10ENzIsvOEdEizFGrBoE8v7lufftZZEO9dt10DzkC
ZbCEa52ymQ6aU5vh3uKsc7mmypy08sbBerCLG/NdRXI7F52uzGD+3JIK+mu5UezLTOogp6vMiWHQ
RgM/eUkpKQGDCw1ylDyHjXkP9IKKtqL0l0FJNwzobg/y+iJWlHoZyWW2kNvu6DWiXUIO/mDSoz6v
JUdcpPZt1XT6ZUZUOS0qHchIV12xAS80LXMnHcZG9xAni5FqrE+MSFQrZ6ii3YA72blUy+ZCQ347
5KbDjl7jXgg4/U5lyznPFb9Dwo89PVWcYB6B2zo3Czzg0DKMqDGsrCrrDzLndJXVJba1KCQczNCg
ZKSp7qhEWR5aagjoOnh7OYJYYKN4SSmPRaAhYzSREzQQs/ZGDQb7Pbqg9RRnJbGWszK88013rmCL
/d7vonZeBlIOfLUOL2J0p+YWZpgTBB7yWVcmEvSuSFrpTp9fFrHxofDL65r+92PBxhp2rr7TG+MW
sQsafXGWoazQSPAJBGRmnBDWamQZbAE8qDLbUGS29p2S0Epy5XiTGWjIwkvE6IVi/pBb88CLAhh+
jrXoWiu5cWRfhQTFvIFlzonM0CQHgA8bnEwbBUIcbjIzx4REljdglturcnyASAEfKG2D2enfYvAF
RIO0n+ERpVzQ2C8mtpn774aAIhxs3NmQKQGLVivWUlFUy8wZyp3j9y0CqWF40EWbT8xwYPOyAWPK
mlTuax9bSLnoxb+zvz+S/Y0YlB9nfzfHx+T4e1DN+KEXUI19ppuqqZtAFLSvkz7ljDRL2LZC+qa9
VixSzDMsXxExMrncLcPQycS+YGqsM81QrDFNNAxDEcY/lPQBmvkm6ROU0nW0j+ApG+qYYb5O+tBJ
deETxs2sQWlV0+5Dm7Llnhy2vXcRADBD7wY0gVh6VLbPbVQkwILJMIKCRjsPofzPEEbBsNIaqPtJ
8xgjn03XJhYFcvgc+C3SmnMLthLEnxeWcoM4tLZv5m3biCmYVhVg8QwpL2MrSN1sIt8lSsboJeMp
eoePfUUvdpP0ZJADxoh1YWWTPrRCCmqj8xLW8Y6BRyvM1XMquRn6IZ5M2yS5Jr9rfS08Yscw67T4
rhlkysWF826bqJV/FCoIB8R0zwlAsxuIsyjtGx5dtRRccVQ8YtdozTBlClao66OogZEnIgr10go9
e+MKsg7MG6tptRpyV5s7uqxMqMYVq9pCvCA0ibtiS711lQFavAwqxJYMZ9c4wzRC53pi9XAF0cBN
8WIMjvR4Kd0bh2rknSaX4GTgYkT1scuEvzGtvkS1gdZMPrwvjCpZaoY5o+udXtS0YyaZ173LcVtc
uADcr0eGC6GBST26uyRexbK5F6Nyc5bTymqoPsrhDahdbWo52kDHuEwvLNt4x74M78Vkz9HhAsU6
QhFyS1lQM4AC5XtXa61FknEmeuQsNlIVOaj9IaFHDWqL2isSyYbswYBFLCnrijmipatUz+HQR7E1
7SOtn+W9dWH17iqXXOUILt2aaEZLfK6HDaGgjua+imZjPlBLzp0Bm5y8mydZeFHVRKqBeyNHOeLU
crBoy2LalU12J/kKGi8JkG7XMNFnLqonqZVo1NUHjMiTSQMfbhIUdFCrLFAnXjKRxo3AZd20Rj8Z
M5dJlOmXnp4iaG5YZHcyHgzIdHpXg9s0K1nfsbkN6ObJC5E39qU0lAdqjjcWlfEc1s+9b5V7ybJI
QeFWLeo0QbDYa4B8qcq2R5Fs1T5WvfPgJWSMal9gbgV2gPhjr6nSrdYp7yiZLx1JkM738H4qpfMI
FjouHT9IZ0GdbjNJBZ3RMIuKW125EfaBWQHUo0cxFuFhE5+E8xZbromuaKTijnsXxcMeekxKTI7w
bV8/kXhcaZLvrBoXVGfebgFjetOR2keqq3iTx1CYxaGML9sRGB3Q7wtx7RADKAIXnbwUPZzcTZl8
TvjUDR5EYZ/6igH+88g40rGYYEOORw79UbUKCnwR3H6BtkLqVWJh0qZdNDosmngUdcWaabALl1J4
ymzkQQRBDsZLksVcHYaylqTRdGIY0PernUfA3vWFyjyQLjfiugZWRboc32G2sI8C2vgNJmV3kWHM
68yJF7GCfpQFnA432KteyyVsBcMsXUoQjUYf2oBxaK6SlFLiDi4LfUCEAHH4qWJ1uORGbrEdmvDJ
0Pp1X0jZJgSmW7tWs27H/9wqx5oOjEqVpdZBDWhqQpXPcZu6wpo4uLOk7VCjeu2ghw1ZMMymAw3w
yzxpi5X1aMfcHeLIdLDNUftVj9nYOkJrc4WHQLsmOpRWjo39o+c3NGwFrpHY1lXkdyMh0kcToScQ
WEUxYCqDMjwRCdBHLa3yW1OmaOFi1rFGacC5xul2ha3LvY0LwDEYMlTKclEtCHiTpWu3D+gDRLvE
B5rty3IwlWwsK02p4j4wPpz+Qv73qrB3XgLJ3rHdA/xo+ICae97ktZjLDdK/KTW0eee2Bx9JoSU4
orWPjeVYuIg3kB5Qvs1ujC5EJSLLruQ8Q6w8LRHtKLM5ejhANQV31VD2CKr6ywKU4X2Tk584tc6y
yHQkZ0jkb0Wcvof9le5AoZS3gRFduEMyw2ZwuMMAG40ZNayuSpbvQsGeVh2S26wbLwi6+dvIktMN
WH8sAKCVtkD+c7UHYQmTjRuZO7UTK1yHea3cowt2UQi/2WdpbUwQJh7d74a7JEY8KAsXWdZf6AXl
ntBCWCPH14/3y1ayEr6YyDBDJ7i1oZMm2/exLu8sbHHnRh18BL6dnVtNwWm37QOgMbI7RhGSiWQf
wh2iZsnQZhD0CRC6DHt5W9fDRdqk6kSv9AkX4KPZku17uYxMzQildGPmxT8aXbMHsILWiTRPfW7+
PpAL9PbSvZKXd6WeZmM6Gk8LpYPh6ivFUgmTJyuI+m2ggm9RutZYphjSociFEC+cIeu8Ezk8R+2j
EhozICTFkrCXLmx7rQATHI+5K5AuSPuBTdm6NvO1wKgA5GdJ1YUmd34l++EKyO4S1NJKreEHGLkn
pj16Iw+yR/JadXyVqgFPtysosFk7VcwynaqSCvhPIOAvFiq4FOhFfI8r13s0VQkwKrqWlrwJKh2z
eKe4rlxAqNglbDB+HK23pXMz1jocHeKZsHv52s3Ec55zLjlr8jCFAVpSjzF3ScVPcLu7dqjnUoA2
VdTtIX9/hCeK6zs9wD4eqe41Mi5q0TyJpmDtRpWNQhPljt4FaenhClTxsJBD4ezdQCzYxoN71a3b
jZNpYNTyGAUpiE0LOmDyLHRAjbrYUFxBXn+HgltPAahWN32Gqyb21PUHIamPjQG1VpGr4KIEe7eO
UaedQYu+zZQ62alRq/5f+MEsntPdMX4u/z/tYD6D/KfH6jjDnLDqr+tnwC/PZR1VX9oY46un/sVN
+r9700s/5PsD/fJ8+uabn+cFiH6awkDY81VacDqs0zH/bJToyE+rn55/+1WieaPigIXx8Yue6a+/
YBTsvrwusJ9R8ZixwauqtGPG3IFv/GqefjQTP/+Rn6b05+/52U/4NEerJ1pCsiILe2wjvW0mFDpj
GhY7mmWMM6vaZE+vZsI4Y38hQzEUeARj5vNPmolHoDjVuChBJb72yba+pWD8YDl8M8JXy8E+U4RC
PUwomq1aqqoy4qtJ0Mn7YD6QEArbsqBn/JMm4fgjMgrXhdD+hNWg4CNuyoTnpKU0zkaSx6uJMM/I
p/H2FoqNlu+/4ER8vi7efIcwzmRYNXR2ZYwS6Qrr9H5fzYR1BkXGgKijCWFjOvXpSvwXukOwJCxu
X2+9QYgzG/ksBUwGvJ9PvKRv5kEzRw6SwR1EkF39A/PwBybry+4z8fzo6bTv+M9UEn+/Pf3oDS83
29+//vlGe7qbcg959cZxG/r03X/flv766uo7bQZfvfiyOZy+5/PHP//A33/1q+96+VUvTy795+JY
PHoYJI978efDHIOC33698uviVc2Ls6zIJpfp3w/lt19fHehXC+CnIx/Lx1eebIysKhrr560jb9Li
ufp26E+7+JuH9uNvZ+PTbfDNAx/jh2P/nNfPL79/XCanS0oZ64s/jlW+bMc/m+zN8ZeN//BcVMen
l8G+jD9esm8df10n//1fr3ZJDn2sWr596Ek9fLtOqJGqlC7fetCTYxQdv1kn7EXjHvTWof/WHx/B
oX07uKpQwX374AXrxM++WYimaqijfP4bV8rfADiV3ss4XyI/qJ0vz303Yv5Dq/Cmjh+ey5dxvoxt
67gZvvm44+OQJsfvjc7e/NbRJ8fgGHOPfDXnn7f+P2G5HI7JL9tjUfmvLqHP4/8Jl/+IW/uxA+Yb
V8zP3RzeOPgfITS/8Sv+AKjvjd+w+u66IXB567L8W1YX7EiPLyP9/ZIy/oRL6qpOXt3APq3HMRl+
63FvUzY6pMZeRvrquP+Eq+lnfbqfnsnvhU9fkvDfB1UvyfX3PvY6Yhzf8Rg9H4u//g8AAAD//w==
</cx:binary>
              </cx:geoCache>
            </cx:geography>
          </cx:layoutPr>
        </cx:series>
      </cx:plotAreaRegion>
    </cx:plotArea>
    <cx:legend pos="r" align="min" overlay="0"/>
  </cx:chart>
</cx:chartSpace>
</file>

<file path=xl/charts/chartEx3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_xlchart.v5.13</cx:f>
        <cx:nf>_xlchart.v5.12</cx:nf>
      </cx:strDim>
      <cx:numDim type="colorVal">
        <cx:f>_xlchart.v5.15</cx:f>
        <cx:nf>_xlchart.v5.14</cx:nf>
      </cx:numDim>
    </cx:data>
  </cx:chartData>
  <cx:chart>
    <cx:title pos="t" align="ctr" overlay="0">
      <cx:tx>
        <cx:txData>
          <cx:v>Ventas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es-ES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rPr>
            <a:t>Ventas</a:t>
          </a:r>
        </a:p>
      </cx:txPr>
    </cx:title>
    <cx:plotArea>
      <cx:plotAreaRegion>
        <cx:series layoutId="regionMap" uniqueId="{0AB00047-A13B-4C2B-966C-252BBA6C553C}">
          <cx:tx>
            <cx:txData>
              <cx:f>_xlchart.v5.14</cx:f>
              <cx:v>Ventas</cx:v>
            </cx:txData>
          </cx:tx>
          <cx:dataId val="0"/>
          <cx:layoutPr>
            <cx:geography cultureLanguage="es-ES" cultureRegion="PE" attribution="Con tecnología de Bing">
              <cx:geoCache provider="{E9337A44-BEBE-4D9F-B70C-5C5E7DAFC167}">
                <cx:binary>xHrJkt04ku2vpOX6UUkAxMCyrl6Awx1injRtaKFQCCRIgCABjp/W2/djz0OZWYM6X1WbdZmVFlf3
coQ73I8fPx7/8bL+6aV7fR5/Wk1n/Z9e1j//XIfg/vTLL/6lfjXP/p1pXsbe99/Cu5fe/NJ/+9a8
vP7ydXxeGqt+wTFKfnmpn8fwuv78n/8BT1Ov/WX/8hya3t5Nr+N2/+qnLvh/cO4PT/300k82vN2u
4El//vn2dfy///XzT682NGF73Nzrn3/+uyt+/umXH5/z3975UwfLCtNXuDdK3yGOcII5IikWGGP+
809db9Xv53nyjlAmRIwET4XAAv3+8utnAw/4p+v5vprnr1/HV+9/+u3/v9z2d0v/y9HG99mvVmf9
2yJvi+9W/fL3Xv3P//jhANj5w5G/cfyPTvlnp370e9Z3vfnSPP9u/f/e9eRdGrMkSWOeUkRokoof
PE/exZzGmCeMChwTRH5/96+e/5+s6I+d/9c7f/D/X0/8uAXZzb9/C+T47Jvudyf87zcgQvE7zhlP
OU4ThhhL07/fAQo7wERME5SmGOKf/v7uXzfgn6/nj93/+30/OP/3wz+6Xt7/+12f1U33+rv1/wLP
E/oOExzHLAbfpyJOfkQd9A4cLjDDKUkT+t9j/5+t5489/5sZPzj+t6M/+j27/Pf7/fZ5fFbT8/Yv
dD0m7zAENBUMCcSSmAGs/C3gU/EOKgFnNE4o5ESM2O8v/w3w/wdL+mPv/9WYHzbgryd+3IPbT/+K
Pfj/V4W/lMb8OTwX32vq3xSGf3z2u5FQ5X+49R+V5l+r9unrn38GNPlu2a8l7e0Rv933B1X1L9e/
PvsAJZuJd4xz2CKGEIGCjAGXltfvpwR6R5BIaAw7yElC3iDL9mOo4bb4XYww5Br8Q4imBMUk+fkn
30/fzyLY9uQNCSnhKSOC8b/QmNu+21Rv/+KN337/ZCdz2zc2+D///Ja/7tfL3lbLSCKSlFCOKaUo
oRjHcP7l+R6oElyN/o+ocRXNExmKYYlRXtNg8kW5D1Fg+jDY4YPf41iOUdMd0IC5JKzJhtaNxegi
IgcRS6aTtWynS+vEIjv/EimxF3ac7uOInPkebif+gkfzZY1V2arpweLp21w3ZTPponLNQfX44064
lvXchQxNLJWEhl7qiucmLFlv0/fzwJnUnF0E/N5saizmqSpCG5Uo/Ui9GzObUi3zv9nIP3DNG6H6
O9cwQaCYA+xRmsSIE8i/v3WNTZFao6hZi3Tt9ixdy8jwi4bOFzPxJy1UkunaJRc0lsm+bnJ0rOib
8KosZ5mq9q1Il0oGtFzN7dTmyUIvUTe9jEnMz8twVt6RMmAx5b1D1VnrIDEeD2lko39iCML/zRCI
E0EFYAkYk7Af9pjitOlr7uJCWdTlyLFb67DJx2a7E8yqbDZ4laTV6uwf442bQ6tnVcQCHf+xR1Oc
/rgUDiUCSjimmEG8AbD9vU8b4vu9a8xctKk5m3sW0+WDWkjB2vqxDp4f6ySZZNqHRLoqxoddz0S2
FWmLlaXXwL/2ctJRaSpFLtfFiknGpJ7yptYqU2P6gXeBHgR6nJKO3M/lssw8H+cBFyEpfLTSK27H
L+lam6MfSJLXNh3fayzDkI6Xdotv9D6k5TQKl22taLPUp3kyuOlUwS5TQ2CrG+NOtK/jslP2bu/l
0pD2WeG+WIl5P+/x2SZj9fHK4tA8c4yyuKKRREG5x3XadW5pLbupR09pN74MbhRFJLw+9X5EGWq7
fKir6SjaOr1UHJJinHnIw2kfFCkriNKs4cl4msSIy5b1bWkEflJor/MpHlSWRrS6nqs975hOM7Ht
+4HvbS+roJ/XIemuPH0IKF4e7U1dRd2F6abn1fHmkonNZ72ySTbsn0Ya7BF6jUIZ3V9MaUMyV68f
h2bKDoqh5s5Xo5zYzEoxrjfVqr0UG08La9yQRWie8yVuH2nTklxUZD/Y1PcXEJwfUzxkQLXthUmm
59Ek0FzECy83Qr+yMNwrsoiDdbATGzP+MgpdVcwLNTK49cqlbMhqGteFjdtscOtYrrw99ckwF1Nn
RL51ZCuGTVyITZ2GSKHnceEiI3SpLnnSzoWYki2LcXNBhn2Q0VDth9YNa2ldexGmwxRr9Rh3wyz7
WB8WP+arn937qEGh2G1qM0VZVaoxfI2WKBR8egCAs9kMBTrT49xmwWmc1TaLtHIXCuJmoVs2GdFn
nUtu6qRPy5oCYPJ4GDNPbX27q3k+xcm1m/yeQz048GFOb6LdP2wLexSmuh4G7z80wt9HQmgZKuUO
U2+R1PXsigSjq43E6Wl5CVv1pbZES7yNPhOL1tLP7N4brsvemVCSNHxbeyHjTVSXXUQuqh18MXrZ
GltiuyYyNugbZM/nWoPB82U11lUZyWZsfN55XuUDXpcD33S56nGSvVZpFtstlG8JM1a1KhEbRW6r
G2JMd6um0GVxP1Ry7X13wzacR5OZ5T7aIV9Q8zHwRR1TsR/2dhUF2St3rvswZRQnV82s0aVryLNg
art2X/uQxjmZohZ2M/o611TJPW2LIU1uVos/ujRc1IuqpXdtXcSeUGmtqaT15KNA3aOnjMgFayc3
l35JI32xenLuaV1DXKOloAxVmY6XVu6TfiRWfyTamzLu6ruRwdE0AYNMnORd3IjXtEof997UWbvu
9tYP9GKeBznScXtsoTxDYJFsjCZ6h2OItw3pg9dLlswrvkFhu9y21hSD2ySfGSnblH/Ty8d22KZL
ozsjl0AB3exUqq1BMvH8iaxEZ4FDGgzwVNl4g2VPBSqVvQgV9ZluIlyu6z4+Kf+Wqps3J4MfQ2zu
kp1cxUOFpXBYMqyt1Ov2cWXbLqtkm4qG2ByTXeJWR7L2IK54XnRt6otpnz5gIl66fVRPU23bc2ir
DwMRN7zTpRvRc9WuTUZSX2fV+Nphmr6hz5c43sCNHrKgnR6qGaOz2IY6W7tuO6CJZDxK9gzokDvU
RO13GuIbQtF8FHoxZ9JUQaYVumzckhaLcEPpzBznybYdu3k6ojW4SxsvH7jmPncsqg46+TrhJX7P
qr6/tau4Z7Vzcm39eNAxU7LaCD9Peo4znWCpsRplF4lIhtXkVJAlr8PFvNjo3MUMH10bLnbN36Jf
x7J2PXoWaXQaI1VEXdUdq5XhInZQ1rV/MFq0HyPtCivuNjOnLwmv22yKNpLVe5TIRfuDUKIq3J4J
IAe52PobVQuRNYNzOU5v7PpCXfxFtCp3fZzedQ0rRJReq41c7PQuHehNjcVSLlG6H6pufL93KZjk
t8/9HKps7yAR1BRnPporif1Sn6dZHRDr+fXM8Jn17H1H2650a4SyLsXqgB15IGOyynjR2YD9+mEn
aC10bNkhvRadUeXcm+doiB2AVUcyiC0k8cShOgjx4uvlza6aZNjjT1vSXs/CLhdkS7rbFoX41EZb
5nifDUYf6rTFlVyAfMIztw1SYMs9c8uNqOP2vvVmv0yUu0dJ1N6Tt4+pu65JqIqaVTa3Y//b4SVs
MVBC152+3xjP0ZjzHhYYARCOXLjb79fudlaXwq/vNx/nQ8Lfh9V31+mWNk8jGwvdxstHINrjKbYz
y/sAFZuvFTlaRLGEAB/KfaO9VJs4j1Wz5mlaexmvuQZqckeX5on7CmeL98tpWPn7iqGbQW1ebvUc
Dk7vH9e4earGipVrzdpii+yeh/ChwoAH7ao/DVMlu2rWBV7Gz5i3jz3vUU7arpXWLPdMmbxupz6L
kvEeT/12DMlXV40fxMCrLCUW+IV60D7U2YhC5ux43pd9lSmLY4g3DJWypXISfXex2lhGDbWFFsNt
sG1cmJ3zc9eHh53MN/WURnKi+nVuaJojb7ncXifexlmqR1gMi79ALZUrF99mPvYlmd9DNOkCGo9W
8oEPB93FKgMM/RYDJZjH1hU0Ib0kse7yCg51iB8VawDNxo6c1fh5nvoG+oD1Szp7c1vz8Ztavckq
479O03BAXi3Zth2SRvfHdBRBknGZ7vAi7tpWjfk2RvFlEsU3o20aSdLGHewORmLjIe46d9nidrqf
RfekRrRLN/pv1FNV8i+jU0MWGm0y10cPZlgR2PUyzxwKYBclV0PbfmlYzbJ061535pssWttKulhV
GdK9kZ62LF+1azMej7ekYSYj3gx5mK9ZH90vtfuS1vOS67XroXZ1Xye122u8uA+8DfpqTdpTt7Cm
ZF3/VceduyYNFKpZwS28MUANxHBSKiYSE+C4bbMfXMdv2OjSQ7eihzogXIgl3AW8hotpdPtbgO5F
NGpAWC3OM8m3vkLZ7m5MbcZDFxMh2WpMNrce6EA15XpkFtqQRuS6SfnVQjZ/GFn3xeupbDp6O7ME
8txWbz3dPsqw1EzuigNhorPNxRQ/1z1ZJGsWMB3Jivbjedlp4TGy9zjEr1HVlQC4UY6Ys9e9Ws7j
6MmVYPueRc5+2HEtp37iV9GalC5Jqwe/qxwozoEmtiorh52kuOeyV32SVbFiGcHLIjUzLhPtmDeU
uzttJyWdSYaj6miVsXRo8yZpLvWgh0PC+qJbNnbitL4EP3f3o9NZi1GXidWcJzaYm3adasnbVJRe
9LRkqvrYqQmfW4bxeV/byzGoLou2+nJfoiYXkcl0p6tsqNr7rWGHemtkkprhlg/6WKFmlAvQwmLn
xJ5TjV5Qmqgy9PMN0M4bwUNzPw71eI1TdV37qGxciE49aecyjuxrzbdwvba1yclaQYMziy+oCRew
9PfOLqrAO6IZ6ux9G/cSJYs96rA89avgOSMcZQPamtKmpMm66SRsj293W70HuUFLwRXJ4ja6cIiS
vDdRlKe9EbKv1jSjg0WHGDg70NQQHwclmkwkww7lIbZZIi5S3O1yDnw/EJJm01Ok6Chjh/0dB2K/
EmJl3UyXKVQ3QGH7WWxpm089O7aRPRC+d8Aj3KHnCTAc183SrxxLK5qPrk75fcW242a7u2XeM9Wk
o2wDeLX2y4sGSgAEHZo9chqhT80pYyGrbJclU31We2gLi8lt5MPnThVuRRAjfCuTiQDy6WvBMRB3
rDPSJWVj4Dkc1zmUkxwwbADt4Cb264nNtc70Sl79HH322lzgvbv2c73KzQBZw70YCr1U3ypyB0G5
SGGIO0eQYOWwxsBnTb4H35w0PEv2jXq/vskSwGOufEyfq6q7aR0UlHnapGn7V+QfuupxpS1UUNwU
SOhiZ/QUD2aRgaPnFDpuAOphkmjfJI0W88YeDhNx7xsbZdThUwJLa2IDoLe7VoJG8D7ITd0ISC/b
nwTFH0BiKih92zMMiJ80UYYVypYNXSDSAA1LIfcinO+7qjMutuvOzJ8aPO1yB6Avh0EbGfG7eqEP
qWfP1qsbNPAH0rZXDHePlNqbiqbX3EAhrIfT1OF7Gvkpw+hT1yonl5Rdj6L9sAl88it5CLSa5BS7
bNINEB29nXaroDlNdskj+wials6j1BwikzxGKOrkhsC6huEraNpJUzvZ6OmmT7rHyqs7TOKyEkMs
0wY6/b6XW8euVeWOa988V3R4aKKxkbEfbtQIF6ws3BkwIyfASslbgoX2FLrhohbs4Gn3ghuQP/xc
xNFr3NJURlrfrVWTZC1pfLY6kld7LNHq7s1+m6BBhg5BoZtuI5Hqk8ZYmiZcxvV20ixi0JcGmw9A
JeWEjvtBAx4TzUMR+PQ8JfSk0q10theHqAUbIkugqtLpGLuVZytK84pfDkOPc22jqwX6dVWfzdAS
wMF2lEQ1thi6OafAznKqEitH1H+umFOZ80AUF3ZEgQSJRNxkWMxG7vuntu1vdONkuyxF6xee7YMD
K/QdhaCLUwZyxEsbkjWrUg6sNdlLGtAmWcdTqVuKMrw2hUC0yVwzAgASBn3MLIfNu6zu7YkESMQu
ikY5uNKH5sVM1eWy7lz6xl2/7Wwskqp0Eyu7doC2PjowuxyWaQTimLiMOX2IzSzymSZZT9C5Jtjm
Sep8Rustb5nyBaaeSWhb5NiqwzitL8s+fKyAufEwDEUKyoXEOhmysTrZwT4v/TLIpa6agiQZXuYN
iG36NZqXU7TYSopp3PPFWZxNYjvUoIeCPwQIK+mWtT37WNduzgzHTz4MxzTuv8Xz8GFut5Arw9/H
HH3b9fqhx3OmoCcr6zl6Ebq+q1d0OXXxF8/Vlq+qnTLNQCMY+vlgdvGhN/RuQCrJYx5/to4/D86m
QH9bLQe2lNSyOdtgmIypi+S6rwe1tdccrZ9n1r1WAbScPsFP6xyfKxHfBu5lvycvnemDNHvYMra2
W0EsK8ekf2DD1wWaiyxd9jEjfXNcCGvLuN2u1LA/JGaspKKfqgqJG50eW0vs/bBMWdXMeRP6TzpE
UICjacut6s6qxlL1SJWjMb0ETc7m3Ulv9NPGPTnYOasI1vns7QitPVslrTotY2VOI4uyBEet7NsK
yT5qt2yHgIpnIHACfWvGwV4NTZNXHdUPg2r5U8WRHGpGHzTE2RPyH9i0h3zconCgovdPCbwbquZ2
b1oxPsFs6tzyEd3utXvjc64+dyT9ZMY+vdJpWz/B5jEJT6Dn7z/RZl0+UdEcv//0fDNlE/enZuVp
thmxPw2cJiXxE85rzqFgkOW5JyrDm8kCxlNBQG/MkpGm99CxXZI+hTybmuS4I24+IQA60afth8oh
d6E3nMKWBfNpXWtAVArItmEHwga3WcVS/jQ1zcVYY9AU0uYjTyp/HTQo3FPXf2pjVB2GLTLlvBD7
ybXs1pia3a89P2g0hovFbotc397K3apz0vTRuW2i/UOKvqjd2U/WQ5WOgsOZmJa1WKhYPgndPODA
4vs9au11MgxEJgmaHhPjz9qkUzbOc7hsZioel50czarcZR2aMeM49scdN/dopQ+RmIB2bMnHqlFn
RGbxsLBYXTTNdlwmKO10XK+biPmHwUNbQpetLpCjoMDgSV1iDDSADSDe2L596xftMYzQ4U1A2D8t
sX+aN5TeAbgDCcbiS9NCNfp+aeX1JvdZXKe42c91VK9PobWngfT+s/YtyioX39bWFuM+bUW7p3Gx
8EWfhiGSJmX4PSI7u7Az3qEUVs0n4RKV7SaCTo/r5tiN0LYPXHkJPJxC13vRgtYJ+Nqhi31vZsk9
HfLavSwDBPxGqj7b0/791GwT5AZ/TlitofPCj2zq6rcIudp1Mxd6bc/ceX3po12UDctAVQaRpsZt
1u56kRuZ1qKb93MzqwcxTykg3PANVVvRp3zOd413WJ95wCJeD9bOMEZR3+weuRJpX1LF3U0TQU9q
7xLd02zCwB98orhUxpJLDVQCJMLZykps5LD1zpWrqJMCpJhHUH/HqzWepwek0gPwyP6i8/56s8uX
CKZNhf/Y9xznPOwM9Fp2FG460xVIs1LjfdKLY5RgKlE6f561wRnXc3O1TlMWKLcl2rotC50HUdgn
p7SOXtWUpQ2aQF00oI9YUvRJE7I2ThOZRnEew8BHbgknxTZNXiqS2iMfxIe1HppDonXednH8hLbt
NG/mMSG0zsedtRLxZpWGo+lUdyCZEsR76KD5vR/Ze/irnOuILFHGIAsLg93NpND6JnxWh25rPgMP
/qT9vjzOZr7BJv5cj4s4TQ0FZjxiJVMAUASMLNOmPocgPGz5Q/fGmpRLDlShpgTlaCmHLl5OPVol
cNDqRlnot+wKowSlXCfx0kW5dq6/8HzOmMbpUXQCd5L3LJx3UOLoyM2Jju1+phCeUPlAPXdANZsF
KkzbUSQBB6yROO3UyTsQREEoh2aFfuRps+VhjKBQq/aK2EofegjdDh4Z+nOsU10m6fQY8W9TcmEb
lh6/v6Zvw37uQJ9Wk6XHFah4J02E+nOgtO5gFpHUhwWFG7wQcH3VHvuOzOfdVWknQ7NmBjUd6Dot
hQFgdY53vxWgAMO8KB1B51TDCZgQPsP8jZyjt49gAWbJhGESACMt8rY2n7T9uX97568/I5gfdKxL
8rlj4jhBQERhqA9s2W54mC/DYoxUo16zubY9jEUgXY4C2Pq61eUY9+4aaOIEI6I7Y/VXszwbiIHj
MuC2mEZ/3Wt08HETjnEc11J/bS20GKKzw3VVjWC7TQCb1fRl7naaz4G+r8zyMO+ukTsKMEoi3MqY
go6QxqY/bJP/ZB/mrh9LDrPebFuWHHPqSqOjgwBx+6yD45mxjZCUbCeY7QQ5+e2D0kJIoxCXZp1u
Gv8VI/ZEQZZUDgQbgLZkXMcCePBT2tpXIwgQ8X17DikJhUbD3SSaRGLrz6DwQPOwGiDbPQUh23In
x4Z3EnK7K6ppBIhdgbYu0XKZ7unFqD9te9ilqfSHUBkrBUbfZmyuZpCHJVPda9KG4yAIdF+qp1JF
0BdX83ykc9xKNw+rhC4rzUklHuEv8EZpN3HVTngu1hGfYDJDMl8rfUxrrmS/IlR2w7ZJiAxbLLWH
1NvMwSv9uMeJvty3SEabWEEKDUgaATOAgayv0zyrC6hGqQQ4Gmhj7hxvn/tNP+LYXiQ7xhcU/Kcn
om/IWKoUFNAQV6VfQwScoUrlTBnMj5SjWdcaUpIwv8lfcyzjOSnQFNFCDGaQ0zYwed03e3W3wpxx
h78gyubQNNn4xo4Tz4A2txHJBBo5qJ1J1lQLRHjaOwlTx5PQ4tgK1+e7QabEYSP3DOocTAKgV5+S
chQJLqlhr3a+b5bIHJp+HEs/S5jrDyUbxqca0KW08JuTM95KY5L5otpEK4PazwtQLBd1w+Pe1Hex
71bpaxh/tiB2B55ATZ3qfOh3KvehAxDpakm6tzE9riMY2D608fCJanaftorJlXR3CYzq6eekuprr
SOVjD/rHtrGsajv7AWI/NeYjGuIqB7muyxbVb9dEXFOX2T7yAEGVlp1OpgMdl2+ditOM1Uuh9qnO
VOvoeQBZqe2GqDAzyaqlHTOR1rYI3pljPUWfqxHAPFjQhqizVZOtQ/c42pDrSOCHT9q6KsctDFQS
mDl3ei+t7Y+8tZdjM6MC8MvnrEdDToYAadropwo638xbmLVUAT5GPAPdNMu3PfWXrHEAem11wHaM
D5tdAcu+Hwuz6s+t39fTiG/cngIh/X5ofDv+/VvjO1C+luq2FSDdfD8e9bM9//UnFDWYqIIGIytk
7NkZXrW/fv1+4YCiART0ZMkZTAZ/O/PrV9vNF0w0zaHtO9jjWlfm3C/InL9/A7h+Try+ob2KDz3e
r+oossdtF6ucbTBXoVtAlA6APyD0lCyhkI9AHpwZUBktfgGZsr1ASR0kqxZ1sGP0hS0JcP5kg6FQ
6O5mZuYsZvR+ivqyc9WtEWIrRwXkBITJV2emwzCF/0fEmS3JyUNJ+ImIQGySbllq77273F03hNtt
I0AIJBaBnn6y/pmIuXHYbbsWkHTOyfySFltJLHk1sTiNVYiPImhmfbq9sfqZATYqvHBGSUp0ihUW
wjaBrKQItsoSxvNTomV9nDX5lIAbLkHp/x3QAKbVlNSFx8nfoHRh0Zmkwcg/Hgf0lFiAz6Gl48Um
2KSRN6WrXtbdQvCNnPaOXUNpJkMfuvSm96xdP8ZlSRPLZKo7dOMt9BP4r3U6l+HfRM1lFjjK86CT
PK+9of4IWv/olfo3p9EBo16ZOwhMnEl7RkV/DmahUZdcTp1Pi16aMxchrGhdXjBFM7QeQZxh2UI7
ieclXWr0NOja4Oqhd0xVXI6ZGKcpL2Pxw33f7Ibt0qNtOm/T+gcA0b0FVN9cYdmCiHmtDV1xXixR
boZfbUtO0xDiVZdyLirW8T0Ym3c+KsAutWN5W2KSMiuXB0GytrYi620RzWwtSisgFN2X7RCs/7d2
8X+T46h20X35/+9Svy/i/1/hjld2l/iQLO5LOhhHrP//FvZ/v3jhUmYWQhpaNccBQZDtpWP+gTT+
UIyDPEDnUDCRdVkEJMphgdR53ZkpHzfsva3EmBR4Vj9UYXgUs3OXRapHfyp/j57vneiMqrSUAYSV
yHe7oWwOhOLwSnqLXQFh55G1EwQsCBRFJBxLmbf9kC5eHlYWwRxa9L9R/3SKu6wzTQpeQkEqx1S/
JbswxKHahh7m2jpE7RvCa+xilfYqYDupyB89Kr9QVP9ZRZTqAJAAcI3yYDesRVtvDzOMpsx04+s0
Rz0kgBndWjcsO8/Yaxc4nq4Sl3uzUZ+3xIdmOoxQCrx+yKR2zx4lNBt91+VjPb3Gy/PcfEPsk7vA
myNYW4fIkghGxjI/RGY+ShzGeRkOLK1ugiudNQOnuT/Ly9y1NiOjHXL6uFEjikrI9bRGB9qh68GO
erNs9U4lDLHdMi9tzqW40tBVaWNB5kRmuZMxsGs5Dz88JVU6iBKut2XYHVXTH8FfZZPXJXlFSHfA
9PQf8AHjyxSxbuedFvYybKS8dtWx2weJSdKerzT1LBps+ID1mEaLT4BZQI/0cUUEhmRoghjRuPor
UT1SlOkrzmZ2Gnu4vXRFTVxkTv212SnIvbtQd3G2qOUJpqxKtx6YhHOrl/mi/24CTeHe1AFMmxl9
WAB3rGeo2CiXnaDJcT0GDDYc21Zc1mGF5b8cPQdRolmaNdVlDEl7CDPYxEuhywrrM+ospoDgQOuy
T9dNXXCq/ky2hLNbNZ+15687l9ww9xnchpzZmMO7KK+QNvROjNCCxrhvsh4LYRcO4qPJ5V0ksHEh
p7bZhcKowxC1IYbbeUe6z6Ct3qO4svuytxdvHpIT7xX6sjLCzexVv2t8nOB9WB8W5UTRTn0DjW7O
tnr7KeVM/lLxFc7EpsZn5tgo8c9hNqhJg6OpbK8Do+q8YfYsiZ72dVm2+RLxPhdrJ/bGwLt2kfuC
lyGfVd/n3cC6ky/CIY+H6TxMwh4ldIxuKf/GrMOtJK/RELyvYoN7BaVmSgjPLHEwBnF/WQzdEfvt
nVJosbIT+YjuoCvla8AAD4F+k3m3oUCMeo+Tj2KWhLsq6yrcd3PSQp8nXVr2ASRc9Gyp15cv8r5W
/QSa9+DeUBQxKDVrVSySU/gpT9YLLneO/kg6CTllq+ERcX5lICJCiz1pqHsZjTsPvcqtMiIvue5y
rOxdRac2DyoGM0sGBQU0k6JhajHokoJ1b01E5G6sS6yYDYK/7nHdgvAvGoOzh7kqtVo8evBw07p2
QAomweHkXxyKWqCbPl9KSXYjbz9ZEthDvIHYq4LVT+XaxwcP77X60/rqCA64cQXFEUUPwqcgu1yC
DTkGY4Z++V/vfzaNV72gBy7WIBxSGaEzIxz7QYomybxpHgvhoWV1dY611wChwhYx2swZjcIlC9qF
4BN6LcQnf0u9eNnOMXdVxur1i0eSYgl4Nfbc3GbrtLrUuDGBVWDnNBrMuZGwsQCUpkM7gEQBmjQF
+jsCtqj93750xdYOH7xKIP+zssl7KCmi05C1BaOpE9vbFlfHwUCcjOvEHHAQhrtG9KgNYJ+mttbZ
mog+lzhLWDzmNeVlvm2LyWA+syMPmcg2UZ/90pHD2lQ027gCN1nC20uGLl3L6ZPZ2gGxGlQ+uSGF
mV8fEhb/tKSAf/bAaPmnMVQV0gcqyvjfsdd+4QdAs0pzjscQKzQ2YzHF+tzGEJoFELzNcF4sS+vD
n4JHN2AYmlbgYrWPQVZC3BTMnjWsCdxEzPNRbQ+ubV8BvkKSIQmUFcgVznxFIHKCmX9XHQaiWvp7
2EQEyJu0qbjPEmU9nC3zs81b3tYEFBTuoIaREnxWtLmzqwKaQTnsx8nPsU9kpqOYYkcFXlYnCYUd
Ph+1pVDSbfLbtGtwDrBPvJhBocDpGKKuQ1K7dKEcjwsX+1E7AlWoY5DN9QZNnxeJCecdl7igxq04
x1HiJ5h5BONyKnqOCgmFyEPPWA6KZhP87hEgHkyPZjlOLPoX3PuRNS66CHV+IY+ss5B1YCfvo/u/
xzo8baWfg3kgaWWXG4nq5yXwcprUHxN2W8qWcczbvomKKAFl1vigJwis2YzoqMmqbV7hI/hlhqzG
2xBAL8MC3IXSvbgJdJcJ1XRYjGJ77Nb3bl3OJO4lPO3IZq06C1P/C4cS1q/CjgMPJbJAl2vK2qXJ
LTBWGH9NgYLyHmru7UVfZfAF0A1oFKpkFa+bmdLWlWvhVoUDt/cP9VKrnWYdILyYXEVAfq0Ge174
DbusCblMm4V+VnWfs1+TC4C0p5lU5Q4vFGZSlh/GKiAqXT7UrrpAepeFN9fAJgBRzgmcajvKzNEB
IyHkoAwUB35nukM817/WoQc6yLwHiFlnZ9V+rps296tNZAsm3tzfVO6PprqbiuCdp46nMOALYRv7
Mi3dgVRgQ5zvjjP/D/u56K2leROjgHiyaMLuYx10Ton8jiOoQp7uoWtVv+ZgxmFA5waddoSzKZE/
aGaa16WdgixoVpUbVrI0YN51JAvNFOWk6Kit83D71VLvbNoxK0sUuqF+N01r0551RyKadzujpVU4
JD6WiMkiBrGGtcP0Xvn6ocR7JSiho4pQVrHh2nWYU4pWSfDooyNVjgaszIaq28k5nh6JllBSSITB
oVdvIZ0+++R9XMrvrp3ngwm9vNIgSaEJTZCrTmLMAw35RZAC5oiL5HU1/nIOg/K4UQ3QwQaYN7c1
xTYvhHSwbPsWuG48HoJwskc11uDdYsHhLG27uYc1B83lx4/mXFq9PvU2CHa8swwCpYCi0k8/bTwG
OCeHcyiDJDPJ9Dg4NGQaYvgG5yhrdPDcLdbPagaWCOHAh7ZgPCKgJ1qGcWTYByZudoBMsdUWRtIW
hyFIL3mpV2JznIiYoj36hgl2B/vgZehY9ahXOJE+bCm/+1uqtTyBHLxXQpARY8vANHg8gFBdedBg
Nc0En05Gl7h3NQZR9Z4EfVNQPgj84j15kJ2hh1cxrr05EOFeSjnBFfdelpmCcrSQ4CKTJu2aKzbs
iVkBOdZRm0ELBm3bgYwmIqfrnX4NT62NqpTYmeTSiR3jwJNJHxQtzvDUTSRKZRUcnde/rWv9IX2Y
/5N6WZr5rZrpFa8Y5aWG9LBCgdGJwlhSdd1xXTG6zo17N533VrO7ybDrS6n2Zppggt7FGAslG/Bj
MZkxyMZhYpmeTLZp+eJZllVe9BnR8rQ2/B+v2tskVNomgCqS9UZ5+xQPKFQQgd+nufpp2wQSCqAZ
v7KfWvCu6GcfAoi8aK+7DCEo/g0nKZvgQAKJ2Zm2eURz2O/APEDwp0cu14eg0Yd1OzuJ1ISfYLJB
e3oYlo6AMfznm/tNkvFy0EpiuYNh2Qk9oFkMsGrLI+yuAeATqPIQ6A7X/wy3KB1WfxOxfiea71t/
m0/UF18r8Dzs9CRbPfAGBjpp6gEpKfByh4TKd5Vs5BFw3Bke47InAqdqXcLQGYthQp9T8XBMVXM/
v03ulfZNjKZwIBSj8ve0AoTEoBYUySjel3r2zryvWLpwUGjR3Dx4wfgbQnQGz+lfspXkODLoPO9w
9XYo7n9YaXNm5ndMciuqZJ+pcD0FmDZ3Skw3sK74gnUN9XUw3Q5nflH64gee1qNtg3HnL1BCh0MV
lr/nvhHptogqS0aN8rX1oLIZLpv5hXlfp92Aqu3QhmZRcpIbA7eu4Vg0B0PNIQz4Dm/VpwkH97CU
00nHZMjiZIAMpw/tUN+wWvyjGjTFtgbUUW5gm9rg7b5QvHp7FkzGWSigqwXQ8FaS0235sFUE2A3+
vnPlNelAhZZl6s/0UVsNMraV7/4Ab8No9C+89yX0ETDL0FRHKLChwA/WAZEYFsCk7GBx6P/ckeYm
YAFn42QbdLr7tUYTNlF8HgBnf0t3Caf1q/fhnIUDRi3mIxOQIhL5YO+NB3pKlON/HYGgNzHYPiD0
LmDcDz7DaOBCeQLwdpwiN8AMY7k2w+vGp8M2iuP9L+uF7Yz3Ua89BNGye/MF/Rdu3kurhc4hYqu0
8rXL2+huIs9ZpMdtb1YUxijo0wjFkS/9UXM4nqXf5srTEMeWvz6vgS4J/bzpHnN29NxU4nueJcVt
bwCHy21XBc2STRF5mBTcTaqr1zb6jCtIpuX61snyj9IzS2sBBdpu1YcCHcXX9lMNPfp00e671WVb
YNpsc8tfN7jPblpFoceK7dHlgXSEdFlp+M5IVhUsOG+wYPfB0t3YOp6oCKN0LIdjhxQUACeNTseB
cBjolYWLS3GG/63X8rHZvO/7keU6cwJNuO8a0NKecG8hAjF6gC94V5O22fvbTCs4av9lgqWVSS84
lDJB86D4PcjzaGnCoGW3H4m1aOL7Hzb6TRZZCEndTDGZLn8GJYtgXp+w4R6D5RVTAG6uIRFk9ehP
xYZnQ5gpxqp7nInJIoLOqxMO6ITw/4T3RpgF6FEMDsbtT7NGYaHj+W3iSKTURqS8QUGmXpMmA4d1
zyFPSIzWtv9FnGsPwczelznOTMsx0N5bS295VuX6KDC4NwJDKxwFgxeINI7y5tXWdkfKcQ/+ZSqj
J7PFKu/kClagAiinypsI+ht0HPCSwx29GOwuSBCA2Mx8LQkOirmDE03EiUY/ygumtB9R7YdFRk+Q
X3LamD/c3z5b0WKNJOXbfZ1EM5xzTDe5FXUMzMPnaN6BgZPwycJuFP2IXTPXy44qtEyhrXLW2q7A
F28xoyhvT8METnhU3DeISxqdjRF52eoOmxKybzrXWE/lj1tKzGYzQgIWbwcnOI3YfcJ+xGxwqUW0
D3W8B1MQZz5zb6VhXQEfNp/BiNVsN7ftRcgNZ2ai4LaWUd5Oq4SNyICc4UyGQmvRgalDTcO3ZuZn
rwOA7Il3BdJwXPsjoAQo3PjcTPC98L0HWJoqrUn/QTroOD2V+6oCNreBFcXehy7Y9T8imI6dtNmA
ml4n9I2u+oFv9AmnSgGJMo2TNU4pMSr15HQkNTbZAnc6rt1zGApgsAbjvwTIHGN8Dpf2tYMl3bvx
JGICqnw1x1CpIxmiC3XdGezhY71BgB5JL/DRXMFb9FONGvf3w5ME3a//LqLxTZj1vbu4ISqa0p4H
i65X9dOOtisiSOWBVfqx1e6qaPhSNvbNKsBF7bpjnsALdwRjqMDbJO1N8f6Gi3+YggSGqcWH6mNQ
wlX5J5DtiUUmd0yeEiSkdjQmDxVOOkTF172ghzGKM6e2Gzj6u5/23NHpArAvsz0gpL6oK/aIdNkf
jz50MnwE0llmtBsOUprT4HDI1JsPUbryIZgP5/sdCaIOUNmEsno3XWrbFwPosZTP067qZZ6M9so3
9YNtd6SeKBDyuvJu+9uUWLFEJ5mS8YNyyVeoKyy5RV6rpgEZrctHB1UhXL2vLQnvUIn/1DP+1GxI
1rRteJnD7nWQ6zWMcat1HB1bCkPOjaWXsZI/T0whMabIKYqjA5/5de7/bQ18U4yD0EVQUzC4YJ+s
QNrghSt/uQT3YpXgmRUZxNqUB8MbLOFvJZuipvgmDqJMrHnhJPlAak/kaGlfY8LbLAGHDxyjPVho
BJkNcUg7R3+HM9rCILiRdiYp4K5PykaVwta61UBVuE4uGAV/EUU+G/038ryk4B5I4AZWdW70Y9QP
hzDbEGRpHPrHlj9tU5nyybFMbLQFRIHYRlTrvvApVehr6XNNgIdQemS1xZcIgKFOv3q3/fVXvb8z
19ijUHuxLdoInGFfxi8zEjTd6FX7yQZvCTq62m5nxNCOskpyzcN3xdfcD06xrxGD8tHdwqtxwz8w
JB9JtMRZELEQ2s8KC3fy/i6R96LV9AOytsW5n+TR0P+OA4AcGyoaETcTllGhMzZ2t41oDQTqYdqG
J4X40HHzKZbWwB78ZDd46LvGcTs3MUFKoi/zpJy8XDl+NQqXda2hLtD6UDM5ZvXnWhGUZimOLfKl
nATPYqp+OlodN2C4COSX4Hybp81C1+nX1CJgk4+lwpid+OhTxHfUxMdhRf7Q+S0IMqbOs4XmVG5e
PrHq5HF9g0N8GkuCLt7/nBoYkNHWXqF2AJxtcSwECzJiE2djYZPHIFgeVQNhrbRo6ANYzv4JjcOY
WtBYh20ZU0r1h9GLOS44OeBCHGerbhEBzG1beAMxDa4eW6us8+Hgzi1BgGNOPhaYVbzysUo30IrE
ny8GLYJMoAxACvqVCAQafa/ZWdU81dT7YBzyY68nqHj/aIOtTJSDtBM/LEP03CV3MaLCp1KSwaiQ
72CSnlUi0AKWoFzrXRPOX6K6REjFPkq3PCmUXIlo78Cr76VN3qeQXF3bnVaFTzzNZJ8Y/I4Br0KT
Gj42yGTxOjhPG4szusJZqyHwIDnY7xJwm72G3itJbYuV+plEcqptz76mRTg/ihrQroEwqaFxmA1y
J1PUZAPmKx6YqcCk+FpRXB9omjd/mpBzi+dPTDsHkdQiq2cMIk4jMgccHBP2mqjjBHOiJbcOTk4R
8+mNxFOxLW3hFszCCw0QDUyuoDOOwWR0IZy99Vvfn9sp64fxs8I8jKJUVEvwGjbqhSIRCoQughW+
fYSq+5r76C2c/QmPZriiH+hhGs7XDoslFeJtkPXTlMhTX/uXEjD2igvpR+FFReNnvDQtbC34s/pH
JsHnvYMxeJZNytZl3EXx8uue5Sjv1zgCuQSCMPoiKr4mVtyGkOftMpyH2HlFtXbHuZkuw2J/1VuH
m80IXnmID21c/WbxA4wlHCqI+FCivvuh/mTC23YaSlA9QKbC/Lf3IvoEtQ9jONdwfslbxfqceBg/
Y9OfLfkGXY303kMHWLMT2xOCi6D7F2/cL5O/BxSDDStyDsInCwf5Fvb2iSwlqBAonDS2UEWrBhg6
PYarPVvT3bqumALvwcAfpA1MV3kzcwVslbzG7WL3poNp7OQBJSAp6nn68Xt3TebkmSXTcyfNjS3T
M+0xeieUFYC0APQG26FskcvnaPOAYVT6Q8kKcRbiPeD2on/zm9yHTriHUYzYNOQGyRT2LkGWHhAO
LAj9De3xFMb+FfJrlzLQLshIzoh8IIuV3bjddB6121dPvWRX9s0TkqAQeHj0C1qGQsgIcrMP3Hyg
XZS20AcUhBIt31r0LXUJpFe20GDwVl4DRSZe0ZEilPWMnhXlknyW1t/yhMbQlpYhHbXaqRhwGkJn
KYkfQtd/xA4AXGLqD2/CZKHNBkQV2maH5RF7bucFkoPGRvSoh1TGvPYZtsDPCHkHpBVCCoK/rQHi
30D5MKTI+dF/WbdhQObQIFQLvk+31UfNytdk9IKzD2Ey9RaR4yo9CoiPg54AUHmIjKEXw1Md+GlB
pR7a6xzTW4TISqrxtIa0Vd1lEXEIZkJD6cC/haAn01KiT6iT7WgceV9r9SJFeRI1grOVniWeYoCE
Z693SF70x3vFaaIxF4m6hqELDpGPdrRm3mPV8yGNrnxCAru04XsHJBLJXHPTmGCbbdJHPi17aYNf
1J+ekjB+jBjGNDEiMdgsYZyC9Cgh67eXKGjhq/d544YDmadbO8zAMxNsSjF1qL+sh+Mwrb8ZPNaq
5UMWTfqSkO4fSu++tOTBwEZ/CIf1GSrsY7vgLELM8GYc+Olw9I583bLFQVfzkw0zW5cHtQG6u37C
O0Zuzm1XS/bE50DA9AgEXS/Pjjm0B5gVoQoA10qDOS8ZQlP+aRv0QYXeF3Y0jmWQ8YMJLjWk1EYt
PCs3xNH79ZR49W408ZvbyEfXirxu3T2ywsA/jEh0Ng1WZVLXuy7hHyBsHnxlXm0LuDXK7kP0wrxf
ywSjMr7XI+DtUCiDdtckFazmKDzbVu0QA3hCn4ra9YvP4Xqove6oIEFhI+Qyap9GEV5xtmMQm9sU
DNOZzvVx9AT02vESejWM3LaCt06vOvDgcmzbZXXgabB6N28u+AyvBfyZTofQPk1Ugo2s9THQa84k
gvIqOkW0cjhkENEzg/3Z1PIjEJOJ4UanbEy8U584WPMgm9kS0FThqMtEM58s8vc9kGUzQHJXHKiV
FBvW1BZ8YZf+dY2ekCyUJ9rFiBi6+i/vkN+vQuNB/Yth3Kk/ZsRddIjbDrO3nL0J7qEXhAi9Wv2R
aHudtZgyzpHCWGfYLCMiBmjQzQfhIMlqAmelLrUB/vVb6uo5xEMC8qTxHljbzYfOF3nsI/QqCWK1
v8dEXzxmnkB1PbU9T3DfQJBVFSLPlQ93B4rjtaTDOSHyI1hRoUvICL2t9wYYSLWRQpD2g0buwdTo
GrrFq4uOgD3pEDtEld6cnAofhBM8oaceZxdIdczDjf0Y2vnsedtzADAYYd/vaVAHb6BBIWX4q23M
Bbpaqqn7cND0MNDByKFA8BLNbBoI9lgmy+fi5kPsx4/b0PzwOKgyCiA643F5WKwnD9p1x2F6oaw/
gDHY+3QAZBrBcVjLX70yiJN5e/jvadjJHrd0+iXvgccJvgxYB/cEBF+keBDEsWUQ/T1R/1vMdBsj
H/oW0l48Wm2qfQ+9dQggodQEbU7yNgdVPnLxUNWYg3xndx2lj4K2T0Quu6REHpgF2LdyOA0IA2zE
QyBo9MC7IulyTxF76C3NhgEFRA80nvDBKdqlfg/MzGL2XdgClas+YAS6JBN2ll4Q76qWHEuOZyHO
sl2CwZBV8hjOCHSvCFYj6BOX9Hlu+VeDVi5tkNLfgL9v0h16D0jN6s/ZWvrpEo1Drrbk2W/7r8At
QQY/FlJN0o8H2jskGRGehJpBvqViXt7Tu06IcXXHfPEaSV/tydrL3QJxWiLxcQCdtBvcfJI/2Giv
nY8VYsDOZkHZfEB/8Y9B88PANkH6jHGPu03ia1TZ7JbqKIbqjCwH2tpWfgI24SllZsH00JAD8cmO
yL5KYWTZdJ4ViO3l38oBIgcg3UDOfQnh0YuKj82yLgdbS5UjOB2FPiBgXRiBOtbE8HKRroCGTaEd
xE4OuzJez16NFVaHMTivxZ3l1iPKaUvkLZ58RCaM7aCtWNRc2ZO6KEFzZGQLPqNFsZxhvl2De3Wb
xM41hEMrD3HeJDhc0duTBmz/0H8MVp2q7UT7YS56pHmkP24HL2kVAt2o2wM1JVgqiEceQ+A8Abwe
VTWCYQon2B8xBeQZJOE7IC+Rt/eo7tzj2sTBgVv7YLBilBd+eaH/3CQTngOER3rUFTw8afia0mSE
Zyq/kwhok9SU5oiKx/2ZK5yJGPz5HlTxlwwQt7E6X3xMi0hwQVUp6UNgCQKKmBCDRSDiOQI5tSJf
mF1SBTBxV8K92a3ZOtfIXQX1j6jaPUZLbJIqWbMhZLvQh0IVrMDpfdbeVgbsAVnEvOo7fZGNOsrB
vAtAKQt/5x2hhY3UiOuYJUiXZgQwux9LOE73nhpNPtgafYPfdZEEmh6LUZeNgzmgke/MFrK+liEM
iG4Kv9cqEaeVvytn6l1JSjyeYRvAfNnzBrINmhlGNt9wzNTovu6a9YKn5uABS6aYg/bDF3WFOQF/
QvAez21QjXjezPCsZ99/87md8YAM42fDLJtbFDqgO7DvH5ByLoYw7J/umGnqdb73NTmEysNGqgdD
a/bKtHhHk4DTtovEk3HgaaIoGEBMLsFH6z+1YZAzUSNhUbfLpQv6vdk4nBuse9GIb2WDGbEGMuUu
pv7JXuOYz1/GesOx7SqTiRkaath3t1DND5Rv+h1Rj+hcWeCo3Cby5mEspRXIcKPW8bhJax7FjArU
mZV9YS6qMjNHwcMCO24P5AIppST+9D1hb5Y3SBT2nro4WutzEixNGjP1LqOlv4EmWXI2Ee/k4n74
KLl/nJzeNXPQXyfEExC7wEfcpMCzGnAVO6BEDIjOjVLW7OGhIMJ/v5Ktf4sCPOsGj7xrjp3fbVlt
2UknQ/nVyeC8Tol9B23snTsfGg9d7XCtYl3E9aRTMF3ucUtGWLyrDvMwXB81h7UKPgJwpfdl/KTJ
J12+bAM0Pt5hft7WI9te8DwFjjS40ikwPAj0HuyuGWhbEJCXyK/zzj4lEn583M6Itc6gR6L6cx6T
5rC6ykJ5SXXMberW5EHdqe6JitdxW/UJAh8ERR1Bix6zpYY1YgC6ZXii1yc3mAg5qAjT3Jaq22A/
rzf0UkcDpKDB9mgQr0SYFoOeE/tIhB8bDxdUWfLStF0ao6k6lco9Qpr3tthALOBfeCjPTiMjit4G
fmB0MMgO4XvCDxBY8enKHDYNaFJfvMgZFZBVBLKC7Z950ODxMAPyPR6wT578XprkDc1ZgpMMP0Aq
XiJUEd+zZssRjwKjmOPA0YCpAASjTBGuf9aaMFyGpc56557diBZ0g+MCUgAp+fIAqfJzjBd9Yqx8
JnMHms7/H5LOZLlxY4miX4QIoDDWljMpUiJFSS1pg9DQDaAwozB//Tvw2zjCYbstkUBVZt57T1pP
gTPoXY/1dLJscDFZfS1qjGaZAdGAd2C1iKRtAunJ/KNCzuqKKy1m8i9IiIALpYpA4mQYmVlE5lLv
Jj0v30n7WZGQ552UtKr7URnbxOBbEQ3+OtfmwUvSfy4jIY0taF3Xw29CPr50E7HCZJlvIpvBrVe5
W9/gcq+qdEsYxeMaBtoyioEBg8ydjde6q0ZHGMO7VG2CRNYbb2I+2UwUKEyxVv089Ssc3h4BeMSU
euy2aUBw0K0YUiZUoFahDqL49oqxP2HNHFchcxu0Ufocp7rUxviI7odabv/tvJB4a/FmGXSNWWJN
O6+zD3ah30NNtZGP5lZUJga9wMSRPzr4pW8YxpyN6Fyxr2k2sVUSjsPqkhX4c0CoYQgmPu63O1PA
chhC3hC33rVR8svMNeGsxzDlls0xVUQ+vAxn5KjVG8OS97CermQtELp5g9vhxXYZ1tnj3WgXr0Rx
yAPnbcTFuInGYutZb75R/p3n3ljbbbfjdytDQVpDuBfRjORN0weMhgpVrnRWvtyZZfvdkDk6VJZ/
wyduH61zoa2XPuVQxw30hv0ui+pbAe/hmvb1kQsLvwQT/jr614XiJ0j4JEWvCdkO14yYbkQdvYWE
QMMMpStlkCZwD8XQJBh5LMELM3rmp6qxdY7u/GK3mMD8ofBom8JjrvWhkLSPXoLFTifkMOhAy5S4
Etf5gbf/b8Gg22Y8ixr0WMj6JUP7Rauq9Ka0HYzzqn3GvMg30DYh7kx9N7SEn4MLoP2PipQSOVBe
smqb+DGMa3czd8a4omrMtXpN+4CkDoy0Y1MdxeiWj8zWnDTM1xw2N6Okggti/ZEZ1sFp9G/hqLuL
3Xsx7TJ0qNQ35J1zPx9C+3fwzWhVdKbETOfewsjxV0zMuNqzj56I9lqXnH+gSOIKZtritPQMaDp2
2vuE4P8NGeO4tjF3cUdCK8TB7UyUT2lCW9Q38qcj/BGNmbVJAv/Xlu661GG7MhGvnQ6nnboF3A8r
m3c6yHy9+CxpwTIDOUxFeyXCz/m1t9wvbdcPFSaIVZzhKjKqbTLGuAaLY9xHIXC/IVr0WwlPDdds
XbtrLDXFuhDVm+M5b3knCO9Hfxl3vXnmeGeSSgJuts5WTzIHjzFHe92ttE0QnTlnxjB9pRsTMfLf
JABSJSHRFmStCqIdMlnx2zJfcV216dp63OqksHZdewfvQN1oM0JRYnzyiMa59gU/qcJ7tqi1ZYAI
gYXENbDeYiVap81HkgfNPlDhSyjlaRzC9ymwb4OwXtx5OCV6HHlVeQCV/mM1LmlfVf+iydI+6qJa
VdthKpnAIB0dGkG/ZETocNVPX/J49dN2buK1HklhBu1yV8l6TdLsLzY/TgRnvqsJZ28qzAcbYgx+
IIMQGzicMidg1+Tv8Rghsrjzj9N3Hv53IIWe/+V/dooztCvdCz77nyB+zD30Sb6fYcXzUL/3UZ1s
qonDyawPuSGJSErGDP1IKd2XOPoQXv1ZPw5Deil0u0XFInhU472bOxK5SFiMnsONOVzGeknUBrCp
xpQAgr24J9OBf7sZsG40c/Gp+wv5/X+GM35Exg7Yxol/dIplvRduA0kLNPRaDeMtSfBOT9Gn9Ogd
1RZIH/8PGFLgMdK7Y1X+wZrid+6wC8XOQaliIIKLg7Sh4xH21xABNjIV6a6gwjkiC/yxCpJWZWMS
VCG2S8bOqyaemiM8tjPa4pkE9xa0x4ZcYgyWA5NAnWTvmCGsDT+wz8V5DHBVGfxcZmg/l4wp1xiV
Dgxr/zKcD1x74p1Lk0Nq3w3AjIy7FVnWvL04qYF6RIpfzxjop1JuivJP2hXr3CiGnRP7N7tF+IOh
wfihyQ4jOt5+cNt78V9QKSWDoN1N7lL7TGnib7IR8dGV8hVayh9dNc2J/Cs3J9bwqKc57x3GQhSI
20GVr2k8Pqs5f0FdWdtDvqfLbpH434uJ4qoVXKZB2OAft/9CVCMLV8KGsKCkzUYMNMAYMCSQRm+O
SQD+oc/3gYkmrONhY4YeKQ4IAXBvzCM27SPFCE6WazrTogSqfKp5H1MoSiiGj5039uvxa/LNtz7R
pBUg+j02k35we39+IjD2Fs7Fl+k336nggA+tyjhy9RubYdc08inMp3PLnUica3zk0z14bXdPrPgB
7zHRO3pm2xFvOiOtkf3IZueSKYNMjzXX4lNRvsFAu3oq48LbZHkRboaZePvY+LSzmg9Ga8b2+jiG
2aePWTkc9CFKEZo8fUymMcP0Er/OiXejpFkypDCF3qWqQkibo95aAJfG0LI3nZWcVA9MddbHhvGL
E5BbnSsaXJweLaaMfQ7eLHEH+gV9qq0g2ngRHswaabML3lq3+qYXu1Yxobsl8rI1k2FTMY1VZdZ/
glJioNxRpHjzzs8KtXet6VAMybbpcW7nAWlZIqTFinLmram5OGRDvhyfiULS46ZN15ZT/FplcC8k
88WJcMZEDbXGVdVSMqxJAT9E+Dqr1nnD6vfqL/OYQosfC5usyJJfTQnQBu3VDtQThux96eUUyRg8
kZbP5IfuJRHELoiPrh3dPBuLlSm46pNyukDie5wzHE2pEvtw8veeRQkqJ7CBREe3fvBgzOps9uI9
yPm3eueKtc9fldlw7AWhYnymG2Jrz5MYvmunvZcMKAbNPENmvPk2wLhoDF+gllGv8HRojE4TtZw2
wq1hzNTqs4uQJfQpCb0fCD5PaYZPPZgwcMB8qJyeu77aznONz6S8SZ941CCotZYypbcZz4YRtYjv
qie4v2eQYkRFrIAX3n01ZXPN2/koJvkaFUZJZrt6SJvmm/J4lVbte6NyqkpiaSN++rjfFWLmbrJl
sEY1u/bDFDCyI/8W5wn5/tA4zANZZgGc1eEjDa0LVimxdmfvHCnjxmIGDB1hto4j/9GOMs6EvEw4
iXYDlg9boCv4nvE+Zzd/yt7qBI9RXY7MGr2CZBKl4OBcXfMkzH+SWB8aKi8Y6T2fitgcfGry7Lk2
9E5rvFBeGq2hvj4jfwM8iekniz7OiKNtkvKp9yEd4SmAChC11UrMkIAmKrFQBxfobuU6x/FRWmDZ
+vJXWtmntKy/1qrDcsPloZ4yXNAD0bFVwAh7bRv+gC+/PFhYsQsj/Y6YJuJpAEtLAgKnzmCk7bGV
WERwK0AagEW493rnnx9JDVq2ea9l/Ge02nOZdXft8Og2pZ2vx3/ezNyyyTYtahapUmMDGHFal4QM
tEp+0yp+9LFpzbJ+jhv8BqUqDl5G9Y/S/NAr/1wxdEamYZ5i4Azgj4x7P8fA0XzmduRuvRBSaJxF
jH7xxPUBUQFX6hNmx9+kR303ItxRhm08BmSwhW98OKK9COg9JSHU0Jo+MRy+5NRpZAGcXUmifT3I
J3syk90QG7dEZZ/kSV9zn+cc1gw8AvEmYn/gz7T/2orw5FzX1A7BDxmjeeV0VBk6ToioNxG2UCM7
q9ZNdqVEZC/fYzt5LtrgsQpqxn1jtB+Nbm2VpKjByD6Umh+4Tec/Bi7rfTdRVpvZh0d9Ey0knfo1
MIp0i2BDZzaK2ywsfz8E3XvgvcZG+8cUYM16XBWbNo4Ogi9j72YcSOOXiN3XMqcL4XduhPEVevGT
X56CiLPQwBG47qzqdVTTpc88HJ3K3orYvDYJLRZSJlnAknjEQKfjbIVAPXTG6NtpZix0kIHQ6e7k
Y85ebL57c3vufMBYNbmFFJ9WCAaXzFi/b1x+AGSzXVP1P4RVltc2yblNcwfEV2rrnz5YWYB9Kt70
teQUiurpoVbuuzKavVNzVWSzmrYa8W/4cUNuwZQ5PZMK49TDZNlI1745OBLcqUYMKp+saNHwgZCg
XXfmlngjQ2l/ajauUz4NPa/dgHfeA0u68gLP2UaZoAjPMfCY98Zzm+0ApHXl1Fa/kd6/jrqAIvPQ
+QgMRJjWQVDzYSdMBKfeOzWieshG5gA9gzA1txcjTH9ia6xJm+kX0rOwBemItzu3tM6q4UqKk+IY
jcO0St1N5HfvkukI4zqm+7jpkwGVNJxw2wZoHfTBSDud3jQOvqTSzv65k/zEAkzcG1mZToTCNq6H
bd+vlcWh7Lc32eED6/NSbruw301j8VFGxgvhFc4s5heDZVzxYJxqsfheiIOvw9l7W0oq3ZBIxG5u
bL3JIfiTorwY4rm0pmFJT3HQ2KvCULDaIj4eYee/ynFPWdz/kEW6/0ef0CKFebmoI0PA1+iXHEoJ
1mQSPxjFLkZMAtfL27scGSvkzBsRgnEtDcykXY21PgRjoWHn7kR9yWT14mQcf3VB+l9Perf8Hp7Z
HBctvG3FURaMaOiUf5o4f5162kk30g/4uy9OXJ5c1/0b8mTURMVWnjc8ABDCXWW0Z0T1RZsrF3sM
+leePYWD+4dg0z6r/Hlt2dWTamYsyPUt8cJjH7k/gZqPjuHsxzx5l3WCyd9AYI4gqKIvpTwZUxhp
Yk8AQILWPhERj72lxVP9KWiwgDmGHVIEKp4e35i2k3Yuchm2h9FnSvTzPJAB8bV3aaoQwYLqN0lE
yDWPXmRibu2t786fvpxAik071QtKpt82zf8JwsxpfeNP6DtiZVpvXbUkJ+HebyoHvZi6UPRHNXfD
eRry3WyRZuhM5N6ycW40Aa+T3+drgXKPeSl57Vpm2RMUWeSXZDtFPAcdGfhVmol/Uu65ZZlxaEjM
gevgan4cc+LzsYCCgHR+BUhztZtiL0sooYYhrmFeXX2nfY8qHJkmDbllXlLMRhn2C2NMnvhxGNyP
D2bl/WkNdVzGAfAkC9ATmF49bMeJ2bxPRU48Loh3Uas1NRvtuofJqa+xifXTvA0wk3CgrBks9uDR
+VV6O7wxCONLcH+gcT4MOfS2AN6lOW8tw8u2c128+zinx6a11hCDyjhTgE3Mn9GheyqAdi9S+KcZ
kkyCzAtEQ/ZQLo1H6K91RO9sLHEByzKeQ1X8qE100M0IJjBdtJaEx14SD2iG4BOIF/VgOt2JrJyJ
tUxjggmTG2mV1MVHVmRYAIrxbYgh+5gOD2hJleOlye+ACrPJfHuTufl3C89zE5n4LUaxLlPF6B50
vwpWMdP4lZXgAOkhdM+BdYvwLAIboJfQ4zF0TBj1fqI2HEhvQajh0mTInK1cZx6qYFkyw3UbXGbo
IZOVqG0ctVdRtXfPCL5SZHY5UP3aM9yzxb3vqrJFAzHwyk7VxxQaHz6WxqnhBZ10GK9zRsiryeUD
0531kRf6NXCKmze0d9Cyi08G6YB8/fsQbMuRs8suvWuO/2YzJ9aPFAyGPTt9dxNmGBFiG8lStK6a
JKz/lhi4umJgpY5N4ZPQJTsZ+YlgVge79hUTnIgjVGy7V+BT37BtF71MPQW1vwm15eyC2gV8HH3E
5nJWu24BFOPNY4KP3lpvc82tYgfQ9+3uKkcIIglg0FXR2tMmJ7WQM7xxKir34u61etjqIRPUuY+z
KOoDRykeDMOAqQHDM1y8FLNDfu7mZ/VHhoOyMuyK6GA37Qqdb9p2xXQLfatmPUBT/TK4ANg5w6iZ
mWDVeEFXTUaaQsvwQWjGeijeBBYXfYoSxSROTB/NTNMWWMH8feClr8x5vhOPntcpnspIv0kVf04p
XjGz4lIwPBOSY/xAqi3dgMw41Br+psoPU4s8ijYPwfASIgPgYVJ7I8GPQCAuPQ412QePaNGohobK
1zg15WJPpHtqZfMbOfImSnvVx9ZPFxa/SBY1ZM5Tmod/Iw+3WDxhMWmvjh2fqWr+5inygh9WOZHy
gqxW21+rSd6c4Z7xTzaqi06pdM4VcVTTwTvdImAl0fRLLbfzXIxZHiFo/NnFtPdH4qphYByn8kuM
Ov3unUsXYYKWEQKkE3T8WljkYi/igSa0zMCuWYeWd61bRmMjoNrRQQKoToH2/5gMBB6hke49OTxP
Q1Qzc9REaxYqZuLs2pz1YZ7H/ef3Cx9M3WMLfH/ELesZNtNgYhxhj/ND+QkTx/ZC16xWoWevsVdG
1DfQbkJAxkR8kPy6XkGF0GfX7/n6+jcfN3tVpHCkhupdxRRl/YA5ALJlOLUkm+VZL76pQTg/Moy5
izhZWd/2pQpu2rT5w6YMua2U/IqD+LVnctF08bfIkBoCbzdl9D2N8ZSbBYWeXf1RjKsaYhMrGOs8
d9lRpzxIPeYwp/8nDefLYvmEm+bpeoZiR+jZoveqWvjqHiPKNCZmEjj01549vU3pUh9TBM0scTAB
YriMRkPNnzc5NvRFp/ir8SRSnyDDtNPViDDlubX51Bl+sHJohgpW463Q3PjYpL7GKaMEQtCNhvwn
fZghMQNfobnWk7TZlUsgX3XfcV1f2568Ajl4I5cbSrVX0DcfWD7ecrTHY+6YMDappoO52uPp4yya
u9/YwFln6E+DFmudROXes+0v3qWzG023HhTioiTfnZBCnm7pztaCn8Et92HVj3ueyFuTO9vOr+8T
sV4QkFKvSH+v3aD6ITlwGPp6OtpxZK47cLieWFWwTDcgDJ2hWqIafJ0SsuMSsPRwPCZtvMlEzPUV
uN5Gd/IFj83W1ygoJpVSWHJbBqXad60NlFo3AnN/jg4TXcvXbvkmusXc4/ef7dT9+LL/axBfV9DS
DahATbm3G2y/SkMzofYNeFF4m+IabCbIASKTcQY1jLmzx+tk5chL9ZFE/062hCJYVeAS+HEf8hSb
oDCyuwHDkMI1fzQgpyphyJc6Qm0Gkt3VSBsS2HZgBVjUnQeQf7SZdv+YqTbaBTknfABvQfBz9LG9
wwe84T4qK3B6ukBEjch7RkX0yuzrWGuMhK56dR37ojtoKY4cT9o07oFdRmT5+wIw5lMpwld2dTHW
pGc/lKn9M/nWpQDVNMbheezLS9U2u9ZLIW3xkqnLaFQKz6pDG55dSFPsU9d8SqhLXqamviMU9hbo
L9GsW5lgRlYOU34mvgWHEJTgdNdaW68EC5kGJLSvHAz5uhiGpyru6IfIGeXwU8FMM/JJUW5Nhnou
II1Mj6SWiY+JwfRYJ+ST4BmNlxZBEFMIC13wCzKZlQlMN8ZhkWvfw7S/pw7s1ixyy61OESW1fIAp
RxI3N1hzUxBKbykb0UjJ1sIvHtk3ABK1N+4zVrB1kmQBLACxc9Lmx0J357ljKCAgoAOMCM+4qPdS
jG+JyTdYZYizgmiKS7rAyLoKkz7R3hJX1fLAqtle//eMERX9yrwJytsjePOvwNBPdKjJ1nH0d18n
L9NsmLuqttVDyYSftLd5z6Pxg4QWrng55dsRcsvJT2/CD9BEo0mwNoAqx2uabBdETrtN4vHNYXj8
6C7LumjTmdlN3DBRGlMrYBgqwlgviWzuwa7AeYgzs6qSYM9zaqPtHcn8t4gILTsEIL0M1HYVAp6Z
ylc5WIxkuz7fakdyym4t4ud9XxQbLZZeacw/rSlhxiwfmzh5NpmHkbs1LG7NcketTUAuoT6B2LFm
QOv5JVQ+iaki7MV+AqXUMBMm4b7OwgX/3Xy0BINHMLGC26jurZPNxGUFOuCqalRDy5HHvJveC5tD
uc6LfcBUIOKH6fvqp6pAlQIWwdne8mcxm/F3y6UeM1KbOESjIvxwR0ZvxVKuG+4cHEqLvhMpaOrD
j4xyHGLgd+HygUTKNVe6TR8tw4/3vSLzEud7u0xPjks14aXl69x2PVKi+SPwrBaVTYiqCLGi8Lj0
fXykgKXDFf1FaWw29hKnKsqMGQRu9OVApYQCqR6Hj2YV7seQz9X7CntqzriirpkUAK60Gb4XvoYz
m8ZaD/W9U96/Pp+fOwrDri32mfdCdOacTkW7d1BzrTCdt7GmNrcXibmFxntKVfjq6QnhpQtfvLKg
7nPMZwL12bqTBTteMMw7xVGbEO1EANtEB2p6NDHxhsRzVrNyMgTAOjmxMezPYCcmztT+N7MARsHk
WMq57jnF20oEYR8iaB2r8FR1Y8AOkPZCPubRU7zQ/eRcch0xhfBYV2FO3jtg53U90eLM+s0okvzs
mD9+4W6r0IFX3Fn3LkqfXCBai9vJ3oxdf2hpIivTbDZBaX30DImYyHyyNyXmN22705iBhprLl6Rk
VOakv8A+/Tw0twEyh1nJm8UcJTSbdVTENsAo52fEAt4ttp+eiACxu4+RecRSB8wM4MBwmVcHdXAn
gLMCPRu3IyRQO933I1Z5xvxbaMtPRj0CQcApY5NmHT3wwG6ODiHWrQ0HYib7s5286AxE4dymwT/F
BxT5yBIewxdu9mG9dJcgZs7Uh1fHyYD/WO4uzYaAlOAr9pqYcfssWWeEpGMCYFu5pfyjBajkpWXx
83lbm/7fdiw57DtjWb/0t2mgM5SWf/GBacfpcBictREh1Vaege8EO72bRtxyCBJNUp+LmTrcmsAE
cfU1RfheSvFtBstpVVE8xPptruLPsTEe1Aj0yUkxDscxurOT7lwjJyiJhB57i+0t2fTjjQMKakBA
JBFQAmM/OvwwWOj7Awx/k/K8jKiesmRxFi1OPQLswvZ/mJXQi4mUNQ4ICK2+VpJCoh/q/ORGKEHt
w1jxUo6jvGAUx/Mh1WfXe3+spDiNJmb3Uf1zU7HRNe9Pa3LJ6KbaGzXPSWvKC2BRbj9xMV22ZHRB
8dS5EiTPAuK5ZWwC2ril7R9DTSq6rMKDoYz3ybU5BA3i7BZqU9G8+Zbjn/zEhO8IAwrRFjHdr1hY
gagKS6t/ymqylVXxjs3IYebk0CJo+zkmFKVkd5/d4dy11T1FtCwqD99edqA6vle4HsMpvzVdQLS/
YgTqr21/eATb/sTVCyFPNu/hYvqSE44MjlIKbCrfKH1TZvTpZuBhTNRfIq3bybEmBMNh3sXW9+gO
lzmpih9zZBOa/9B77c3xDe5Y1mUtsA51DgijbbNqZKdQPn+KUeCQs4IcfNtEKh2fBzv+xPg45dlm
dMF28bo/1lyFD8LGqpWOCNVOE2F+SQP/2qpuJvrBRdroXO6EVwBT+s0rn8o0H/QVcwpD3SnMj167
jeMsucrBma7uiDs9U0G79TpUakHgXCSUNXUcqGuNyg2FkCi9tDz/PKjsaPndfIUWPV8tytITALR3
TP2fLm60Nj79939CBGQrDFgO3i//QDCYNQWvWbwQGVRzJyDhrKYm27ZZ9hIlCi1VTqdZKrnl814R
CWahYT8cI9O5DK7FownKvS8h0PQgkWa4hUihFsb6/G+ilPvmNu5t9qeHwFDvlSrlNUhFToxubM40
e/pSpB2R9+bHzIbos+WVtf8phUIW4H95yPqI4j26FdM03oloezuAmAXYL/LHqaY3pH6YQApV6qeN
LyCrxbPHkijC4YG/SlPM5XkaBtsUCrgYPOs4sKNqn7hu9ZISgWFcFPS/GAu3aMghPK1TPQT2pkqP
TAeGTZjThzHmNnAtmdUl1mjyYhb5Z9iKbbU89iwlaLZTIIe1u/ygigTBGnkPf2kXnMzSL/a4ui+d
EPA+xry70lpnUA8w21nJeMW+ReeBJclxkpHdCPHC1AdekxuCxGYy5oflBd2oqfwlRIFhLXG9o/B8
aOARchYwHW7LrP6WKfJSTRA171Lv8dx1JWYga/g1Ddfd4hgmBSYdoHpRc3Oy3PzF1nIVOp7+SLpJ
PpeY/FXasgOu7JIHx2T5SANGpGV71NVoSq7w+sGqk+ZXet2XDYL2dcyWvXq+fMnNLtlhReqfVBXt
ZjOGd9vhPU1bT95cxpAkgZ1aKlb2lOWjLBSbzVgm9JxWQh0oN+bDTLT0Urr1o1WRoCv594c+mL/D
5hh5EImwCc6bpg+bHY9nhlFsCIjPm+Z2jtwvf2S4Z1j9hVZ9GQnBXjEOvtlZN6mxPbkcaIVGrNfg
YEJvxhJWUUM3BKlXtVLWze7Z0lnwvu7/+1uggszUpcWeDnvJ5HgQRDFkQpEt8vqIqWCBE0YmMh1U
LtYWXf77u7h0EX8l6GsV/mEMXW6Fp6YNw0Xt5LfAmtHdWJJX2yljDhpvRmDBMBFvD+R0c6OaPtp2
oUNJVrrkTfXEebBGO5uvOYaRpwJa9EDsXCStepQt7Biyam9B15f8KUb41PKNFGToUu3Om1wOYGVZ
z0QY3rDxsYIXwurSNKK/AQsdbuQU9CO/4I5YJfOi0ZpQNBXJ3EazxAOY+EWO0Uk84fVi3Eb0Ysan
eQMro3HMG8f//s7igoY4mJzdyQfwrN3HGRhyx6LBDU11uCU/ltwK6biPPgsjKizeZ3cY1/PCqfPr
/ta6WYvtEdYGYLUIc+NGFL15iGTJFxhK2qtKnN1kUjdQZ70xM0IoGKJLVL4kz59HaBcsC+jmNVbl
F1aT6UdTRmxbIwmFXYI1b3V2bcaYiYqFXFLmzGkr/WAPHF2O1v3vlO2W78OuJvMxHRiQ4ZB57dgK
RQOl0jPMVJaSGv2540seCNYKR4QffUmafaovouqbyxSTuAIAtPY5PStnGTDPxnRhIyhQmJFyn5lZ
NmO1cSzP3GhW651cwn/e7xyknCxzSR5FjFfik9sQIkrC7G/jgOxeBdL7EfM9SUGOjXuJC+ch91Cc
dELc1ATylNv8mODc4dn4WItlKQFuMuuoC8yTVuI+WxXQpNDz91aEoyyZkuBM2BVfneBu9JFbJORh
/EDNCKA5OKgoeU6b7jMMi8+wyx8byEmrnId/k/uIzcacArwjnoUDbFYAuMcllCDcfSFIRbOYzroY
Pj4myIqgWcxg2ijdHYcevL5fg9Pl6n4ce8Ug1cf3kZtJuI6IpRUdftepC/dp6AJ1ImdIkp9QvKQL
N8Cf409rDg4D7yB+MHBjrQavu2J1BPfKEWs6d7I/CLkukQpjivDyGBl2m47cxmB8RU3y7eKLW3HS
AiblvyAyPWxVNH2ldnZhRoUfsIzsg8gTUlbtuOn4mTWLO9awMdZ1AL5gaLJop8uzAxlrMwn+5LoQ
21hxsFUFjTFjYeAsLINqPPR62XHIp8PRzBFTFCPCEkoia1Pmta5z/nnk6st/f6lZ9efH8WIhb7bA
U8lp0xtPBd4oV7eAaZv5SlYe0S1AmoH8eiFKcbLEsKCpbWvdxfBQgtk9szwDZzVFKcNO9oBUwzd2
1GTtRMO06aevms26Fzahksnz2+NY2m+RgAwFMBrxF38OgSan7ZMFQ/5duplFgvKfDyxcY8nxAiO6
CBYyGHV+LJckE6cI+3KwRa3GnDtVx1tt5uiFGgL+NAPkojS6RcAbd2NLXCJpPRdyH5qEx5pCbIAU
iAasjW2BxZwUSRpg9pH3JMeCXEWWPDjM9ugSen68/RR3n6DO2VAzl3T9Q2W/hulrLGkLbdudD13C
UGnZY1X7/Cd0YEc0VBr+ltoOJP86V6Z/VJS8yRgcEXX4iqyAVmIQl4Rc2XJlrT02vZ5t797Toh+a
OAXf3/2W7IhdI1r9CZX8rPhc3YrpWgW6zme8sJpMhzXKdKxsZt2xAIrfqKWgUh4J9uUv1cB31AwG
7HNEnXXXDVCDl8eg8nf4fpeoMDuGkL+eau543h7yCwFUvpa9oGYx0xfH3p4wFiF7ZWzMsqHIJWa8
NzMMMqzYsGgkEeuy0sHhEP0aprfx+hKCcWAiCWGrXoMkB4OfUbRkmjVhfgAXZ2iKL9KN4CTnAGLe
hB+yFBQhTNZ8UIzZFag+YoHD9xtXOQtTFscQCIaOgSHBeGPYpKat95UZvvs+N08as6Sx6F9DWohI
znhzgOms28r9CyGk2PoQKbyiL24LuhF04k6WaLDlfI1iXr/o1dZJefJ1uXfa5jsxma7kHWTdkazS
JOn1LOjPXvIldXUNQDbivdJiF9vx8GgItc9JeORTP7D/iCSm25hnC9MK10L+VFocONM0iFVrhxhV
ICnU3kzonZhIUPbRrrPRXgaDs6Ck6N1IbY5rb0l0RCMpDTVaHowlGxIT5xDWNQrrfdPjDwtdSno4
+mtZcQ0H/YBHTcy/Rjaf6N3KTcmvzVwOq/GY468bEYms9ESWteJAifF4kCgA1711Cerk6XwWw8iy
spxJbYcgXL4wBLnCmGBnngd3RfsMWV3Fk2yFiImYIZY9C0fReDy0lUfWh3Wf63Ri17doq3dCjEtd
iXPB5jech9e5b51dnphvJuthIIFjAfXZaAf4Oj5ktr/1PFYFzvJFlwqEkdVdLXBoQezLYzpLfM6D
+ZObLpiqHDm+zfEY9yT8wAwQPcemtCfvRVfH5uMBw7EpjaupBPegGz9J64v1f9kO1O6bTfmkBCaE
4n+MnUdz61p6Rf/Kqzs22sjB5e6BmDMpikoTlNI9yPEg/nov8LW7q9sT3wFLVLoUCQJf2HttF7ck
bKfascYF43LqI3a5eJJLYqR8jOudeyL4Mpzj1FwlgfXAKXM5wf05qX5pTTNNmHKq9qg+GlV48Sqz
PCjTTd3oBwJ4EcEm+RFazDhX2D3NMNw3W51ZT+hpFpl4BBE04gWekr5lS6bPRC5QeWlEF3K1cxep
fW5BP8x6w4LKlpCH4DnkR5lq9T4oJWpd/0BCzSKpjAv8MHwLIUPCp6gbY8KG5YmrOnObUXmtCvNN
tiCHmO6WmzgBl9K5c1jQSA+ydANXgG1aFplTBu0a+qxmtJ8yx+GWe0j5InQhbSQm5oS+schSsoxq
Tvz1lBRdY5ZCuEN4EXQRW/3GOA3PfAzaSUF5sxSW5r4X3XjKavoM2HPveR2/p4o1VwOdDJGC4ovI
YTz0YCQMzHENXa2Q3Zw5629Cbz47XV7riKRe+nv2C1yAyG3ZmEAaGp9rp50AXzA12D+JcgYBxHOF
eCIQmBCUoc/nUEw5S9n7SGs1dqyCLaAR07bo37rafWPnGLQOFZnGpD1wWJVZhFsUxcrgsMM23pfs
UoN4bShs2+MejbQlbbwjdrnqxpQJJdVbPOY/rJ+BQ2tYMyrC2Geer4wPg1K95fB7irAbX0aSL0JL
I0VvnLYpbsficQ6VzFx4Et8bVRTuUNj6BCuyOPfp4Nidee3ZVnpMgzouiC5sZ8DBsaWLaJv7yguJ
zUqPno9yUOsId8UMjM2i+bFEMO9AC+1JacRkAnqJRhiZteRxsxWs8dixdiPqr/qR8qMwNva3VMvo
wasxe3gWUdRqUwJ9pQ4LwuBGIf4p2+5qp6pObczpnir6YQyjdWvVG4Kvqw+FVxfl3E7FoTYtDC9A
dzG4JzT8kIo3UhpPKlovTKARRWUBgWgAV2aVJRUcHk4Ol+E1zcVjw9pzvKgVU4mgnxtJhD7oosEc
yXz9mU13BEITN0R4o35597Vsl7M4u8cOWJtp1ROY/pqr8FlX+21jcg4dnchfV2MC3DfluMmfjNTf
YNxaRBjd8WU7T2Hi6A+hguw+Io0v5qIUc8J4GHWIJ2R0LaZqB9DVs5vjd9XIkLWVlpwAVPEpczxe
cVYgJCtgK96N4QiNItyIRn0u8rZbjDaOkEmdUCtMzNww/TYSXtl2xG9tjSl67/G3qkbqcpDyqvTU
lajbkJgwLM8btAF7kWZfMQPheQHGqZDxtkt5z5FBNzcq56e00rXrpM9qLg5NEF8k+hrcmMuqJPrY
qM9o8CDlUN7sR2LliB1KkFZuu5padOyCm+lE+P+UL4YfKIqTq6ZQmnRSVR90jCCg19ZpGuHNFWG9
sxtgTZpWoyzEv2qLi+jHz5xdrDNwFUqc7LdUXfOB1ZDhBMqjR6sNPUHZoY5/rjU48Cy1F56an0xp
N7MUWOq4TrhSoeKEjmiz1RncdhWPwKuddpWVPYmcTb+SPfE7BF7PCtxkPfh/uvaHvMUx285wwr4K
9Evken+Wrg16rseMZDx4TvE8GDzfcc6WP/Cj56+BzvhUU2a7+ChgEiU66RVMyTXUAbxEKhtx9W3A
MCqtNNxrrJuMchWz1PMj8UiAJIOCcthX/vQu7gGxJxFlL9aaCTrfmyFQa0Ms4ggIPFcMLuZoSJW8
f7EjLOtdhsVC4IpC1M9KjFO0ivkFjB1QoAWzpGgT8r8iafP2bqK9tgbXAAm9zmYRT6hn8aBOM2im
WazARhInFfdnpOCAKLIPghbtv8WflrGYKFQofGyzeiD2IXUAfJhwriQnMuMBijn1b6jwK+9UOdqn
DcF7pleBNjNR03M1dPH/rHwTi1UaQQhNHS3fQ+j5tobgVOI5UxrnRVRpx7Rc4HTLfQRVkg68l3Ol
r7YgbiYIIuOBNmovXaobC/FYKMjE0o7mXncrUuYNPKI9ZFJ2ePZDWwc7V2+vWYopFz0WPMgyTxmZ
y709BJAZU2M9RuNv5F0ssFvg643mnZSBRgYGexgcBmZSdV58Nhnom4x4D6/tPsISI7WwKGXcsAhY
XuhMFjLOBSILj/rActbzQKGp8TZpSmwJk7oara3w+IB9Ng80rWZWrdH6oVMZVTJmqtGkwCb9KGWp
X6ru3Kq9J9+3UEQHj9JhNtdP3LW2pITwOQzgWoojpM7XSokeDR2kU6y/g4dL2YTbGe9fqr/Kf1YD
xPp6JS+Rj17TFy2Do4J3tJg2NuMegbGxMdMv2n105lwagnRc2XkOiywynyEnsLyOcjAcMncYkkRH
pTjBQINqa43OvMjozyPKCLfs1JmVnBy3kXPi7d+ZAV2mipATPUBRYBGBA+CvL7V6rUgTcaGuMpnq
W8Q6/bqLehZ26iJXYXqSZ7Twy+y7ljVp1UDvEEuYHDsNkX62/0mrdfNLQ3kIR+WcsukbJlOExpi2
L1LgQlxhhYrRiFYGhiUpKfySMAvnhPghMErUZ+Yl4iBLzjeDbjorzK3pwuJUfkD+uslY/V+SdBBb
Ip9Y/AcVFajaDFuBLGnbofDsFaEz6I6DxzDr1DMkyPudwE73I0vvK4Ou2Gje4TM2KwCdHB+cbgRT
w52oqmcie+yDX29zfSgW8IdwyBh5cA1A87ExLbwFKoOXDIvHUS8dhcBi9psiq9yLpbPKpPuZt4bZ
HVrNsXaJUXD0a120T3nQuJxMKjZwAaRWYYTzlXeyOf2thiz0sfQA4Lho6VMcIEsOLv1WuK8sLrB7
0nO/JHBgwR5DMb/fbesCwZauuKzzi00VM7xuAQPN9IER6RDDxpclikuqkVlr6N2RmdcKx2b0aBt9
g11Mi5ZqsxJBzjyWD7pQwZCkNtXFC/GPK4wHG9c3dz4Qj5RM2IUNrWxP3MEAc5pJVB2Hza4RaFIz
rSp3SjbgkhsE1X2VHCkJNKQBOYpnhTlBGzTIeZlvK10xzMfKLw7VCNenA3w4s3ULKqoCE7+umnrm
xHPTUmiYChOJcs3uII3Tlg1MYDDnb758ghKwiGfW1Y79rYeBhbF01RYMDCMfefAQvOeeKvdDFJ9s
v1UOSpzjUq3ri0Alztq5L94kTAWUWD3cUhRNNgXxLCi7FZDUfq1KNN5u6FQIJYvPvM6DE2mD0aF0
JfDoUVNvUeDPFYVdlBhG1uCaGW1A+5Eg7dXlYTDrKy06Yn2SAD9alXznOAtzVjTDROuhDG7Gut7U
hqpuvNrk/FYZYtXWnY9AzXfmLguoeav6HENcx081sKMHVeIIj0AJLel0oMVHchPQyTGPBFoH0RDv
hO58uwTD/1TOq4uqcqU1LiulWNYa0bij1q7dINNZvdYLhZipXVSoLmk1Ho0zwAMOxso9K3h0F5mN
bTZzCUBzdcBXDQfOB5j3ZU8p+xML/UwMD8MBFQXDSBd0IBMK1R66mGeYyC7n6IHRUdUuBEPzEz1F
vUPVQG9QhMM7jrizwvjtqSQfYSbHGIsfKbKzEaLT66gNyC4zWW/MdiS/rJii2NEz7UHNaTsKo/ud
Si+1RV27DnJ8fCkPTdEcpHDl+f5usWmz7vf0FFW4CPxqltFUbpQC+nknNeU5VaWKijt/J8bud5V1
u7ZWrCfVGqynHlO4MmZPTOqUrcBE8tB7Jp4rMyCJoKs3aqVfRWdGX05nXoOOBYcQTnuYPu1q/UHz
LBVgtTJs2gbptgkIgso2dJZdNNDGD033nIT1uG0IdTnahb6uUsu/3G905S1sUJN2aWM+TbndCBvt
4oIqm0RMnKQDCrK3TrbujJofcYNupbtk1FneTIWaQbrY9PjZUZ1VVKnM1lHfxyWDeaN9A1MmfuKk
5sAfzXSpCviA2CHInyhiAGZjD2aSBZqE5AmpLBxe7RTxdDtU5omNoLlhsIdLPfg2JPun6evERXir
RgQk5UT2wmlzTumRZSEKD1/j2i2v909pSv5br5BUV6S6LCpWeE9+79RL5HpwNjJNPI1lbB4KZx+U
xjV2NPtVIpBemmVrrKqA3F52Llu1j+2rUlj90ddDftf0eXarhC/U7RwHIyl9YR7fXKvXCWWYMIK1
AwSmhF9Vlbjv71+tdNA4NcsNGAMVEi7fdl/Vhn46kZm7r+j+bno+zu+fJ0TkhaEQYDYu4KvKzHTI
Z8lFk4H2GaToOJoobS82kqaHyurH+cAQEQZuVLwnEfGrRad9RnZmz/oxsA/6WFJCAEdBaiR9LPN2
uvFJK0Q0yyvP6qxYtGYHtb40YQ64gbFKyj64arX6nkCJWlQa2mMjtMo3nKuY7PoWm2FWnoaSJ79T
vfL6G8pjNGtZV7+lApFQBRlmr+VAScJarO+fx2xFqT8mDNO64b2rtasmq+bqq+SnKinT4wgpa+VA
UkIkre+h+mlcAjO8XcM97oIKOcbU7CuZeQvREqlF177iwyzXyRbeUH3y2rrdWY6z5a07WMxZK+QW
2Rgvw8Go9k5MukyGC8bnvfnQov5beZyPjw0okBn2YW1d8hXigBLQJ7bp7LwUmn0TNP0SXK69Uhjh
D8aEfOCpuWmsR8K2al/MNjL2hF3NXIk0MGHx8VwKxVixLakXXqVpBy4sMdfSol6ZIuoPoldOne9V
T4j2noTiEjNGF1FqUy9MBPJDqlTpYZQalm/4xUtqRDh4XPixyHOX1G5ibOr43Fi5eSsCSily1aqP
HNuS65TmG03y3jYC9IVG++JMWAQvceGjBbJ/GVVnabmV9ZGRKzdrkuDGFblYV5auHS0TFdv96LJ9
f44TP3wLWLagMogPWtc6O0OWjNkKLfis7eKAel+5mWkBW70lyrJmKNrlAO9ikyGBL0f1U4+s+VCM
9W9m7ehJSXoQVWtsccnIlegHjEfV2L2kWrOMQPHrveufypIQ6UjxHhke64d8uuc6pPf5QWqhuyiQ
HCW2vQlo9u9XXR/x4KCo424EnDjHPVve8Ag4NLCieDPi7CsV4/DVjNpE3qHPpF1H9tM+Mk3PP+Ia
lX1Ru/GLPfLy6aKpr11PmpW89CLr9uN0c/9IlV67L+w2nAiPyaLO6uBZYlEvcmbWnQq9BAw3WnIQ
5q81jgDTcniKwe+RO6NUe2kGOm2/OQuk/34/9jnFsm9tfO+osSE+yQI8onQr/8kU5c5NUS5VgJX3
Q1PRGPqqe1IbYoiM0jxr7bANrWwAxNnqeLB6ilVc8kuFhS4bxNDC1ODr7zKpz4kX0heAdQYf3b6w
1medWWkXXDbhSgtLCEf0F1HLq54xFwLPiFrJLAkt0FpbR5dXuYxLAoXePogh7ngGgQw5DDenwC7s
OE/3y5wpi4xdN5kykHvdRcu0hPmW66Ie0LYWqOpLjwQRRY5lrXITu0ofpBgOW8LBSiPc0BkNS2fE
6Qw2mO5g7IdX2avucoyFslCHfF2nun4zTfztwInVXYwhz0zatHpILafYBqrbnz0TYgXwFGVFchx1
DSeXoatOBr8IWnVZLGQW6owgSYNivfUMS6JcwVp9DAPAuJT+wyuMVAhlmmNuGeIMr2N3KD2on31i
akD0CLHba4Uvl02YdxFZ8IJwnByuRW8NFauAlCT6RDd2pDI1U7l0vO9HLN4u+7alsYsiyYktGSpt
IUi8Wfv1NIVDU/tIYtNnnRqsfOrUxT59g9kLhZEPOmYB9w8UABdvgVHf0Ms+tp7dH2Xatk9my0BE
V0OVpLfmko4tawsn/wwwMz+Enje8th4hMGl81d2aMOL7I/B8dxOGbG4MzXjtECDhmEnmhdFmZ9ag
4U6o2s/QmBvEl+bVdZtH0VfxUunCYhNGSrK7f6S0mCFD1tLICMRhsKCdQX4O1kEm1UOYer+VUQTr
pmT/mHAQSpKvxUPQnHhzqNvGLtSV5uovtYEd1Brz5pRAhgYzUnFlCQUYP4V8Tt5HEGqaKFqPI1cR
j5mGgmsMgd0DtqaJFIbxiMVZuW1qwmHgTBer+xmyzT61pPdB2NZfbOw5DIfYrneVrb9k+Idyw/5u
MT70mQSZBTQA+Wp+uN+kigtvwQNJpyE0uhSFshq9Njv6XeeQXaBHZxfzoyaR2xMltGzI4qoQJvn+
+s+jEfBDt3bVAll7ZfcLS7JvbkioLsnvvmpeNs2K+nBpQbbGvjg6Z3t4zKOnhIXnFYFhe21HlmOm
iOt12De3YHSaR9VLLsR4D09mPvqbJOM6HBdedOxpUB5aqS59N8ue4HnYJ7eOsa4b4lktKiyFVgvK
mQMZBgcZHqoIN7Lx67k5seK4Ntn4aYxqez+QAAa2zBQkr7MNv8KV2irzBzFXckpiJVdUiLatQ95L
Z3RrZH1bIjWtaxVryLz7GM+0cRstfC+0mug8pZ4s73cdANS5DXqRNPv7a9d5JgMZIZR1Fiuk+ADg
y+L62JkSlnFXIaVoKpPraGDu7x+h8i/nvejCl7GKopOlWABu+hjkPxF8jS69tYMwggnGg9Qgr9kO
M7SpG6ua6idXsGFD1IOJgSLoWLGdg3gKqYoNcdvLbqXpBcggdnrHXGFo1OMNxXNZW9cknxWqNqxz
fyznfk/MVFbHF+bIYsYLtMzC4gNXLomsmCFtUQSPukNCghwy8WU19lFr8XmMoXOKEaeegTC8Nbh+
X5HOjguVzbOBTJWzauuKHWBVHqNvrdj+O9fEZJfoV92HNVbauTC1GyUP/nMP9f/9yDYTw15SbduL
aU35Yg8FlCsDNocbJUzcLDvcBjqe+Tzum3UQa9qTirt/ScQvy1Jmq8CIoAY4o+ctOxKhoK3pzRZx
Jl4jy9zd6yAyqvMj82cs4AoLJgW8qVWGSCOSwvvuUyK7phPP/Ya83l2HaW5VeD3U2SEBZ1o35aPP
NGeW4804Q0S70pywm+89ca7NLN8FMm4W2HuApUdHn+yfY2hE3sxssVvhxPF3o3tWXTfe9UmJAtGg
99QRrdOjevG1cZo3kXG+hr0ONqv0ZnrLtkXA9wYQtqxEUGzLaYOQpxaaMqHmK7d2eWa47u8af3xq
cUUug64zNkqTM2lWNWsr7IPE6f6Y8cfdrzNFOryQBaKvlEkFrPSF+i6CYKFldvUdYMRkGVAVj17w
7fdwu2TeFLfMnoCTlSC2PiHnT5uE4AGB3NcmpFqj8Ta2vHPjneztaBZyEe0KJ8flJUuk9rxTF43G
9rsHFLYbmL7udDy7u/tdINJo34b6aQxGY5+r1w4/2yFq8FKUhQpO5X6//M7KDrEjTJpZE2IteEhL
W92EavZCdkW+FhkqgfuopVERoVkNmmuDAupmkzk+6xXTXA+RHmzVaYrRh91b5+juRhlGdR9I9MS1
D7yi1BlrB8PaMVOVIUcRLWsHCbKRtptwEgVXnJH2sQ35tndSFSWuZs8DUod7fcbYA9h6q3k4ja1v
zCAtezb31UVkwqAaTUv9XIcCLn2IaCvlzPPoeuXeQnP5go5/k+U1WDLeyvMRl09NZWmGRHBMF9Tc
TLWlzGU+DcvipdZmw7zvu2aVG5y8HT98zoKMkqdW92Ud2/tcp1DrhKO+9QjAgGc8ybCNr2PKX9Er
aIcEg1fWhdaumqrtUMMeYWfCXba6yaq47i++LqkHEKI/CY77ZUi39OZa75HUqw8GWd2iYQG9VJTg
pCj9sFdyuHmZ6fd/foR1Yth3+K6zEj7W/TsGY4jWdEt//96QP9AtOmsXoDiEiEdLc79BKVCf1MRF
6+yDEIXutZVMNF8MOC0LSOjWzMvhpRmkDbxVwboeZL7whaXuuo4HpfmJu5wMlLcpNa+U8cLra2cl
CkN9VlLMBp1KDvr9rksWVRb5x2bM66PmCeNW1v37/R4eNtSgmtrvyWovknZ4z2WjLxuWO2uwHMmb
67KMt8n44Tqyw6hIVkaSgsTk/3orA2ueFJhImBNfdct3YQ+HEGGqOkEgESNUjdt2ZcVtvBel6VHW
MQzKsubZQQLywFmAWdZ0d9TsY0Rrd77fczFGhlyVMQIZ76og17IOVHBdvrHwSmE8dnq5r0CqvKpd
Fmww+TrgoPxbgSn3ZlqHUPHdT7eAxtRY0YgUpfTPMqQwDV3vpYuDEzvC8kQagNgYFrvMyHE39+t3
RoVzDHSBUSGNV38WiaVjOIxcoJtmvpNuybVJt5mabJzMyOdlX1nXzAeh4sfBzSlyOa+mZ3AM1E2P
wcdTjeKgGkr9aIRBzvoyU+eZxUi67sfuUrj9Wta2ifwNB9z9VWkQxKyH0tnonDKglA7VRSnkR6D6
4bECJW+jmP7E4gYDVB+dIwZiFoaCTF90rcPsfrwmunkitcfB4GGZm6Y0HvWs56FUdfbq9TY2Ef4R
plKKZ4d0YmX6vIV9BG3p6KwkDPpk6E/N6Ijz/Yace2PZuWY6k7Fx5elT9/cni+eFSmhMxJZ6P7j6
cPUnOPobcHXyp3EhaGH7yvzafG9YkJU5E8C0z23IPa2yDqUeLditUZKb4ti5voZVsne2otIYIDZR
c9G87s1hQsr6NXB3GpFgO2D7bw5CCAwwTHRH6Z5GIFTzLkKTNwy59qSFpHrXEaWWEnGhrOuIjILk
516E6iohZCKvToKeHSsUitwAMoofaxCK8KMck7bLD+hG2Z5OBIaLllrLIdtYMgnelFG1N46TG2Br
DfEWdbRViTK+m5pJM1E7+XPovfVRYbw0VkNPkcXAFsPuZyD+5xkmnZ5rE2HEU0/IKJWbTtrPSKbO
QcX+EoHydBnkKu0au0ZOPZan6dq2oT8TwsJEFC+fpWSwJZUw2vI+/fThIZ27MiaS0/LsVSXYjtQg
cHeCU+lLmQebNBmVx1jU2pEgCc5suhytekmzLw5CDbJz+oIEb2u4NZQPV2MWsmOELNYFIQCP9pjQ
j/A0m7L8se0i3MIk0W/UjleK5OqkW9K4qaW3s8Zo7oOc3iSYZY73G+yVzhLiFGRgpwEoZ7dHETTt
NWV3uvTrpGBJ4DPSaeovpd0UpVV9Zxp+/rAOGF7jtd+kcf9axShhg1R7SH09uA0hphsn640TbrmR
JU18K1sAxpgyg0NkDIIXjYYl74dLr4YD2FziuP75kHIw3rhGiv0/P2+VmbeqOhBNeqsRyhXKFj/0
//6U2ZUvocPa1yJW+v6nOzlXk7I3/3yLJlmN7isfvpM2tJcK17h1b9byrbeO9w61LjnDe6GzMMeB
AMmpAfLyHgVkvHfwrxzR+JYcBl+5VwlAwAWC7AhyhQwFWMOh1M6VBGZhd3X5WQMhiWqXbCTNGkDc
MqYhVEU7ptOYLmAORUbPti8dieafQwLRsX5o761sxs6IVaV9Se3Y/mpk+G7XeJ9VhA8rJnnAmnzj
XLt1skvAVc8zoqBfVZfBp6WEEKbQVLYs7HtFe/Mgx3uhINhwOjh0YtixY/X72LLOhRrre+i4/qUO
ung99C48JssdIaC+3w8zM0nzXWtNyk09PSdanZ3vn7czJGHI6sjZsUoA3k7dPnU0ORtLpVdCh9Wv
4Q97qxBGi2sl9pcSoCmp9Nq+CJDeG3zM5bIevu/XfClwzAmLWjwcNiRCgDrEVdLFBaznVLyPdPnH
xHCpAiioVwNjOSZL3KjTDbrlswkAf9peb/wyeOuaWIf+F8aP6FZ73EkWfFXDEOv7cQwfudrXlfoZ
JjSUnHyUPaqrcRMlOfBZon0pfzDBoC5LkTScMoORSDTSrsStx2BUZt3D3ATudRyVCOzaFGXiTRBs
L2m8Twl9LSpYBRHF8B43JF9ppTasAuzbx6EzhiNOLgo41O+di2/ZsvrPxMwfLZ0LjsqbkvxSXOi9
yfqugAZ/Xw151Haa7tvPhtUJ1F9voPHtxzEZtqrtuhds69AfJbpQqJLze0sDu2SYJZZHkK4XbqFP
ij1x2eUilNI73z/KUNDsVct+7VJ4uWYqO5jLk120Fc5+yOLqKZHmVkuV9i1IQKiJnjg2xTdZH2ex
9wR/jVwv1ekX97tdD+43zacxK/uoh7pUQ/IouRzFiqYevFaLz5HHE9pWSfbh51xkEoFxdUz1cBW0
AWykQY/f1VLZM4I//vrjP//23//51f+X+MnPeTKIPKv/9t/c/8oRdocikP9292/rxePi/hP/+I5/
/f6/Ha7Lp3//hul/+Mf38xv//j/OP+THv9xZZDKUw6X5qYbHH7h88v67eWzTd/5/v/gHO1Z+y9NQ
/Pz111feZBAIHn8EYVy//v6lzfdff2GrvP/xf/7t0+//+xePHyk/d/6oPkTzMfyfH/n5qOVff1Eq
/EW3PMP0XF33PFc1nV9/dD/3L9n6Xxiaq45n2kwHDdNwf/2REWsQ8GOa9xcdgpLhOo6O30BV+Vqd
N/ev6c5fbJUlmgfh3VMt3TF+/e+f/y8vzT9fqj+yJj3nIUP+v/4yHcf79Qc0vOk1nP5A27QMG2Uw
/5+F+4RZl83Xvz5Yvgu+X/uPqgu9NmApsXB1Rk9aIcHNEVOtW5CVglwFFtEQ4NJiLas68I0k/8JP
O3eqc4yqUH2wAnOXK8M6ZZefqS4JfOY+qRpUXOrODSCw2UnyMljFC6pxIKS2fG80sYmCcKPm3buU
xBl0PQh2TzO2nZI/twQNPjRSRxfMdYaNOQmMjJVdYk07/VG45qcRNlfTQMYWWYSQ+MUP5rxnUNOn
TjF/hnFLANUb1PIX20wO+OFfkwIO11ichaG9h13xo3sTukKa16YNl/2IyjyrT0L0Jn4VFbp6kkEm
SImoIX+e3LT81BAJRcs20R+DZcwEhOxgnKutOeWrue9uEMezLEC3TEraLC09ijJg+kqJio5hKKEd
bNfqMCqnVqlhWUHCQoRpS+p1hdiV+EJA2Uvhn31Cdh0xoM8x2imXokAF2CBihbbeWfqbR4ReNMSv
IB3W0kyj5UDWA3pFB064OJsqVVAFszsTNkQZoC6OOXnli29D+el86+wrBgtm2JEDQwl1Km5dkS0U
bNuRXbzGovropL+pgnKBe+tFpGLHVIiAoFbpsGgq3wqOjBqTiRmlPH2eAPdEJlAeHaQV/O4L/cNo
1Ldo8rG04W4A8iYc70Ca+dawlKuFZ7wsUcum9nOs+Aez8t6ysH4rFeC0Maw3LOQ1fZxicm6SzP/0
qsWhk9u3MXHeEPSpcPARiFJASNHTwXcVoIKRus1JFcSe/V51JWjxjhNkWI71w1gRWNvmDPmi7FUF
ow8N6832tGql1C3w+oJgZo5jQk+sJftsY4aJnhkKRnqr5CVzSaRBJLDpcnifeu/vB8uN14ADUAO2
CvIDRql+iy4O+llFiooV4KUpi9Ak7La59GZ5RLEKUgxmRo7BpjDLN5QPZ0a+JIb53vBCz7Sr8u5L
i2vyIyoBGJlXeKp3m7JbJiiVsLCKH4vtYFp/9JNqyxHV1xA5KvwuY4viwsf2Dog7G0g3prvr7bXG
Ik7C43TGbl127bGbhnUGoqV42Iyx/2xmxS0M+Q0A62ZkH4YPzUCxrCHjZ7f8HXe8qZwaNOtkK1XA
kvYcJQB+Xn3HOgxAol31u8fp+RAihKnDfRUZ4zxigSTdi2dOK2U6YQyETAc14zFR8fCl/TfmkXRG
0Vcazu+gsp4nuWIeDDSeIwiiHBaH8Kxd7A7USfrvaFQOelfLhwzvqpsYTygwXzTrufdHZMbMv0gv
uI5snKykedfsn6IZL7KCZuZUzieEuxL2kf3oWR2x8ICdOk0+9o1AljeiedT1V8X2n6sO+SWeve9I
U2AStD9GxicG0751cDN71yLjsKBEKN/CXr+NaTtFtu80o0Fopb2GmDJG+YQ27sswnZ/aY/ncWrgA
a3+rxAmCXqP7DQSEzvc7zoduBSYVuAB7dorMldlMcpjAkfMMesBD57rklNgxdBF0KQXibZvGG9y+
RpZgoiw8V+70AAI2WlBm/G7IDrUHX+u/qCu6NOTbIvps9Ubw8wYjNOi687YkETENOA0NUD7yDMiw
ZZ6bfnq9f8eOfBxGecsCMgY98zsZ7audY4fJR+tn5K3s1x8ABi91Hh5jzocYQ4NbggTc8hlJhsS8
0o23cHfmnupsR7KOwQOUpFp55z6sF9Jqz6ZjPLEJORRIurn2QHtgvGYPX6wHNrXmno1MOcUtAxqM
oeCbylPbAQiRr0kAqKTpD2ZfPEq7vckaBnPlp7eobMHsECiXF4uyc1cZMXSi8H/QXn9oefXBfI2F
mVYdsIKFFYOzxme9aY/iVrwVToPLMcWn5pms1FWT6PQpVT3S0Z2anT1HR/wBUoMDTiNbl9C2q55g
O7n0qfwdj/IromvB1Wv2s9w/Zhl4EhLKTnY2vghpXRzBO1ErLUYLXXPswH8HkMwDhxO9VhnBXHik
cBvOK4PoYWkBIQBnzPe21HWl7QCsdC+pqaO/IwJxppafcYRQt67oFEwCR5BfNgU/46EKjpEWOGaJ
dUgRnLsbd1mbzUuUFO/pBEGE1sS1Nz2HfX8Tvb3X+/Bbx7sdRy9CAyZZDt171FTnAAJwbVySAn2m
qrkvUZ69uDqkzahXifjEgY2V2miIklLETpXKTQzFS/s/LJ3HcuNIu0SfqCIKtoAtCXrRiPLaIGRa
8N7j6f+DuXejmB7TIzWBqs9kngyaa0GqU5cmX75jc0MlTCcINkh93HW6QHIcyeidgxLjQ/aklPUH
2+2YFu5dCwG8inZbx1D35jBlNV6+lPX8GJf5WcnwwdAXj5BojuNES2sPCj8LcUvKB+GeLoGS9vAz
h0gUw2UtgkRnozX+jYh1Al3w1PZDGq+NqrrRzmCzTUsPWqlLYqD50mpvHMK3emGkYLwTHMPWXoX6
D7jLXacImmkzekUQSMSwItmqA3daqwIMY6uqdUI2x9rv2hd7WOLCvzWTKgJgaxxToBR2yZIlmO6Y
2zhK5jU6roYTJzaXsCws/R3VT1G+EJO9T4nopGKoMKI0Mai5ZnjPFCFsaCPwIViszaIfp3eptvyM
JGn1K4S6mhF64tQE4WDU5wlIOui16V4xiQVyIRgTycUnN3a4jj67lvMmWJACBa7tSDZyhZv3R2go
JGX8UUm82TGPiNTBbGDTwFKYf7LGJKSnBJ+EKCRFAZLkkGZsHbV2VdziBGuJprjooAzovDMC7WWz
lDf1j1EAYy8eWchw3/rk9KXAGcYcV0cT6jDtze+0wDdTxQdjXLT04OtXo5Xfdf8JX+pHVjYHRcDi
DJ2KCNSdzhxiJcZ/URid2gY4l262GDLmeUHFAclgu1AZv42Wk6Wj068F1UtbiW3X+pfAmBAYRz/C
UvfUTl+hdPzOwXgeFUQZgkii/qcZNJhN2UffRC/F8EVFyga7540mTID8dfFpFvp/EN4XYHyvoIRp
34dnaVT72Z7eHQbfJOncJBQtPfobq+wrcbGJ1XfVNe+qwehD8XS2xvA4g1nfplEPxAEwVDA8BDrG
TT8MNkPUYUWCioIQONgo6PKE6+FZTJt93w7XgJ1P1P+LGZjVyXiqwh42vnFwk2ZHq4yHDj//KrKO
Xaa56yQnflZF1k5rNQTR08fskpCEwummlxfbnPZtUl+Em7PoQTAiKQerEbNZpD2kVfYGkwJN+4If
scfsaWBp4CpOe5mBZ23QGlXiiZ9+HadTyAoGyX/GSsFFtB8MzTmbWGWE8ZeJQ6RmUE/9MbARQ0Se
sNztpXoM8/RhqNUD49iVZTkXc26vaBNuDpS/sfcf0ZVf/MbeVwxuGtCyoEYhuyA2xced/Gj1CMyY
IYiO4pIxPmgthbMNu8sr2y4AszaoM/sVdjErM/0ZGBN1nORVG+YXLaeUK3IioOLg0x4Z4qOhQ4kf
v0yCZFLD+NELf2v0YkvtkNUPflieXd5pB/E5qYzmfYgtPMkFJpHmMaw6bgZp3YI+fcGtc41MbAUx
rKpVNhhvQW8RKBb8ksT7PFrm1pSf1SJyaBiWQVjyYD2/ZaU8hE0GmSbpP+K2v/t2v3MzgfRdPCEQ
wqmt/6ZRcS+i6uhIqXtVN71Zff08hA6ReGpZwpK8hWEB5z0WqrazgVgG9QTDdqs7pr+e/GHcqMgt
odisZj99dYOArF4gsbJ9HxMah6IFJ1Nr1oUa+dpj+wYfYmxI44CdagWgYWMUFY5urvPMAuQIr8Zy
KTPr2d1OfseWSroad154JieS1XGLXYtoJqmE9FCF8rsN4U1PyFPwA9HTUFmPQKRY55AnvDdNPDkW
AAicc/hY4f0vk0cgiZB7ulRLYXvCQWkuvmny5+GyGdTKfy746pVpTmozutggYZL+1XFQEeygwKea
YOnFbOFEhVOzzXwNJL+oLoi7d3mt+JIqrtFsKTXT2zCPHxOd2qr6D76eFsozYNvDhyZWsKpeI818
z0247V1DfI4ZihemUgi5HIxPuO5WJZVKONf7oC1fB85XwD/5S0KSmpfkRb4Z2poUQ4hk27FPj11o
ilMdd3JXd8paFSGxMeDl2HHrpQd3dh5U92CYyboOMRqngG8w7NaFN9pctYOJ+92wK6Z49UtU40vV
hYX5VAfaHhQTt4JcEotVdUozJnQsVLJGke5O7zt7jQJPYOcA38LMJxsDOInlIq0tAjJi9XGXOlgr
kNaAEfHDY0Z6FYLHoT2GQ6UBFEmfkAezPUZXbph3LR9/haYRe2HrO13L3qMAopw2U3Oz6OKDgbna
t/YtrrVLi/Jz1TemzSlwbVzOmc6KPmJI0xqFI7UKsdYWFLuw28f58gYRFBHj0qU5nO7KxZ2kh1j7
/JRtKHC2XUlXurZsBOaau2NU/NVpxa8PbhhFejhu0sbAHcIr07Dnd0euGjfC3GS1i5IwIg3RNCWm
vDR/BKKhbbTQ5oiT1mM60lLDPvsmlZDy2eWGQyNrIKYBJZT4VbDp/eRDr6XHUOJml9NI+z+Zm/Ap
CXXLa/0BQ7UY11GYJtw4CySQp0hl7dlKkayVaDaTCedWqNjWVR+ofz6TGGSlxdUh7AN5akxNqhaj
9qBv44H1jmFTrpiYIqaq/5ux5oOtqXYjYzkTyPRKJ6qdph/DowP2Of3VNDirsehRp5FVUiwecUPV
9ziLwKZn2XdOWL1H2vBdw96neCBI6NQDcSSL4smZNH1bRMYhzs4VXtV1qTsUbQX3T+7DUutRhxF0
5Wlx8JSSCaF8/avk+K/M9BZwN0jGiYBu/Kx97vXyN67RO5em/jxyKRW59iqJjNuGifk8p45L+Xhv
gxm58mijz9Pk30zMEdyLwN9XMiT6PcJ+GaGD99DeIhip+lNlk8GCB1gnu8Mw1k5pX2oTyyWJoPYD
rryFB4FR2AaWCDeX1ZCZb5Bwwy1r0E2NLlznzrioeoZiTVzlpjEjmPoTeclZN/JioYPnkd9S9ZHJ
ajj2QQvDl86ZD3M7zycL1CVB65yBJeboua1yBGSJ3Os+lBA0AASiPgxGQO2vDw9ZYR3MHCshFvCV
XvNG+a090xZyKaD9bRqHjRuns+MiBw+Gn8lU77VL5qhPKrgXaSSLokBS69JyFZWcepMBULgxf2JT
fZrtjBGL1EE5YQjJNXLVUtc4BAK7G2M9MpGy+Tdu3B+7howWxxAwS85uNaZ3R0/WReMgeFxSueBf
rsva/NUtdQvTM0hrRJ6ODg6YXFq0YiyRKUXxU36RsqA4mymBCTL98EcCGCYCd2jVcE4XJpm+Cu7Q
1BXIXVya0uXnmoLwnxgypMIDmQyijzdi+OnzwnxQIOTMSJ+PDsgqnmHS7Qb61s6CU9BTuliZRSkq
ij0zcIkrk5IFhw4FTI/+tid+LDDJPhkmsgEgN2z7pPrOMpf4uWk0+Jbie9syhpGaec9LjO8gKbs1
GnniY1rtI+GQADI2rwIk4vuxXnW1IzejwXCkCSZ8e+5FxPJSSADYkvqYPxyHzpj5HjLBF1fu4BIj
U+tj9APWE5caNdOiM+9QNJMyTk80vvr4wtNFfS/MrkNFLGxymIJTzjx1rSb52wp2LnWyVOn2yP83
HFBzqQfROR8Q47tN7/ZnItzhZ0LcWs2XKi2+2jjtjrKZvqzhR7r5i4VONZEOPrb2aBj6tNnVTvVO
aOhOWZW1MQ2ihMaKOofoBwo3I/lRZIRhbyE8En6oC4B7rbtkgKCmx5OHmkZnOTK2J+X8iEQjjRLj
hZGNZwvuYmgsPbveo0uhLhI4VxJ9OymGf4a0fwXNc9/9+hIelWMw70S+sVYxhxkjZK5AUV84saQX
WnTNVVl42OX9QyKb02SkbGnA0SRG8uUk1d4Mg89OP/VSPKcJiCcGmY95ruFQEIu25ydoX0D09But
hT1hNWTbVSf6TxfPhQaJAQIl+IK6R5lMSsKWPmWEZJccSHhaGST3Pg8TJtoZ717aRDdCYUsTL3ha
Nec5NT60+GBPuOqxZ5pYpDlhYqamnOPrqRRUGTOXToDrYzdOlXkoUH82Q/A8BKZ9lnHkrEtFwkIM
DOkh7TZhQiKj7buZZ8zjUUOMvAlNwFnMyouUwqBuGigXaXroNJo7PRvIRRvEuAk4440uOchRO6Hz
vAHHA/xr6jwvnApJnfHyFtmbKRbvIJ+2cDhnVc2yysy4pTiqX8vYJD6xa474AJ7aGO98h+KLGgIQ
x7PCVgoJRzxXMUwTncHhpJEWpRiorWo3uxtAY1eq6xikC8ozM3hWRsM4JKEM6Wk4jGpgLtJwtHWS
xn60v8QUFw91LbYtKpJNa3NXhNNPxrNewFu4Wk36EinbpuocXSRGP1FanHDE/Gi5cXLDHPgYUjBv
hpLnN7V/OHAOJXzAcMGYaR8GW1PHZjoHfNTbGOfWBqE6nypXeRlXPwyksYuaRA4ZmrgWl3mPpxRS
E2ppaFwUBSnaH6KU96hy4QlNP2Gho34bKmA99p8+LqEAHBKYQCZ1aOrp1fAJHudMfkLzKWjXzO0g
JwePXE9DFqrp5LY8S2U7e2zHlVHjLUl+pzEgLkLyfnQKCp/k3Ss10qft2gUSl775BnSPWGiXJJgh
GHyUo9+csGDvxrzbmNRta3DhNA2doEXig4CK94Rx1952hXwYHEowbUC46jeHpNBPVs45G+h4WMbn
EU64h5f1aqITZ2hb7JHk4QcJX3Xxh6wv8KyezE7cLsFK1yjag3CSzIbdozORRqDcBF4WNlerp2ar
/bG6kp11zzqn/G1dooYAEztlYr5laDMRgf7qXawjgsXhNUvgFZaWhduiYqhBNCSR2Qv8Ekeqb0E8
7ZaTvAQkP8vPyDfWrDqjrR6KlB/vUvp69zDH6bibGlbsRnl00V6LMUO0Zi2Y4qYPNpZlvEzkCxl0
BEfhfzi4qpeYFXM32+I9rFNJAmqGJzDZQb20mB3dGMOBzmxc/TjioDbH02DEj21ZP/luCrCnBFLm
OD0AiVdXzeZlYE2KPcL0hjGgzuudRWeP72Xs/A3vwMYdkAfH8msK7eewBNWb9Wnq4Tdcm0Z3zrLM
3/QC2r3Qr7YNLbbrDm6rX1Ns1wi7nWLd2XsZG8zkSr0+5jh1vcQAk1eYLjcoHENBr7ptgjJB71d/
JJheWI63q1TB8EDtwygkCb2qh+fmVuVPXrIupHpyswG9SYb9b+7UpxlV5bpJtStiwngb6z0MEFYx
ptHcp6TRdiFrxZVdA4tu8yOQ0pbdGGd2E6FRZqbne1a+L2mXOK1LoBqYIx3ff1ZAXkOTSSmYq1PY
p9hRGgqz3i1fW5LKtJnZS6JCJsJDuUNcccf5fFCV+9nUNY/ygiyxhQbglOtTD/YyDI6TUyC1aslE
gDjUpIW17c0RXlyyAQ/4bPET7pwq+nOcAyz7RUXVDDBLOR2udVt8YMqiARP7cHSZsHXqrrmOV7fu
m68nBx3JH+HBNTu1reaQWMLh8M/yE0roNt6puQ93bDYP4DZftKjl6LRqlhI5vF0X3MCqrBXyKReV
SWls7dr/mJvmbJfYp9yuZBJYZ+8xHJ8kS0GMteM1Moha4Jtjq3cha3qVTxwkSi+Ch1x5amJMkEHr
Xhuj/9X37UfpXuYyZjg3xUyxgnTPoivnfRLhBnUdVzz/Ny5+Fp51d5AlLNkgdc5diuW0AeG17qqy
23fxWB7HcvzVG4HNJc+gFpXvU/blIrECSO/CDyLXAEzUnpzmV7e6sQ12vALRgwVdvhe3xpogS9fD
EZP+S4QweUWQwZZ84u5cNu2LRP0p9eE5be6MYiOMw8SiVpV8wfPxz6zFo9NXH3OGZyHr6sPczJ8O
kFlEhJyfkp2s3ZM55IL2nuyFCOKQ3N5OZQRjICn3VS9fnVCxvXSdTYovjJqOTc7YcsVoVGOd8aUr
02Tm23yaKt2U+gD6q6UjZVxW0IU7nxMBM6NJf0UoqQ95bG0kjA3sAY95xdHrTDB9RP8aynBnQ2kX
KfJUC2ngXD+apjN6gAgwuZnfDFcfuyWFa66aGSgQBihjD+J82Nua8+lOjuO16rGC53PkbMKRizp0
VtaPC59cNWqPKFOyZrbijd+zw7Hih9i1nVXHhAmDFXjXMecvtJ3jiocj5B+WKCEekMpYOXNO3g5A
x5E9a8kqt4I36wYExPXq1YVZPIOZDiYOh95t2CDNH03GQ8+Oee3WjBfoWjoGGGGP5S2rjJ2w8dK4
qMmVVEj70IOaxDXkZcf1jAPXmwtqIqEX32pcujFiw4YcpLj1i6TrLVZAkizpvGptcFGMoeKEDpy9
wmRVvwrdsz4xtiut/quY5GvcS+bEWKhFM/+gP1npIrco6SrBO/gl3Jb8ZrfdJpo4Z/b0pCXRJ03R
FtzkleCqA6K5H78y34Uw9pQVba992TrXZKtVz9DXoLoua8XIhThtN0c7BTlCDoXnd4NcMYhjM+Z+
DXRuhUqvYH36LT7QDw0NZ1/pHB+kjO1qK5RejJcVjz3DwiCONo6DiRqrSe3Hh67OZ68lCthD+niN
jShaGwCdZ/AP65ABJ2v0T2Pg8As2hiEfJtDeVJHWz4CpUA+jo5XMP6P/1MvykWM9cL/0Un3ZGsZu
C5pT2bD2gJiLjvlca2a/MwtyPUOLaAnF3LvEtpDtR+GEnrRTbVNo4kkJ99Hp5vEEh+Ujsui3fPNi
TNVRRi3sIheO29h156BVG/QYOwR4D1YDiKOfP7N++AZmhdAKo+cwH5DdhF7jMAMHBpp5REp9CZZS
CODA7V3oI0V/yqIg4tu0WKvAwDdhsS6Nh0Exni7yfWB9pA/ufbZwB/JVYOf/qMQl1rFCyQDhc9W4
bDk6hJeOpr9NQcKzE4hzIms0QfApM/Ntciygrel01WeDAVDd7WtOgl0XtdeqMehZ02RFrTvyaPcl
K0wIqLsY2TXRVcZS60LCLvXDWANu9Uk6SJXX+OQoRHZ3rpv2EvCsYHJn1BBEzomBy3fdke7aJS8J
+VngCUApzvV9dEsyp9ngts2zW+RPKaEPe7tzzsopj0bNxYhr+ghqiwMuUJ5bJ996b5wcPPnYalah
pm0GiM4Mw8hKNsdnWDxEsjTBc9cwkwdr8YwFQnmx5HyyuptBVASjU3gnhDHVQcb1x+6vNpCyDFS9
EEzytQ2aYIjeRSMAGeX5P/Jzfno8z0bIsGxu4bI4EVnpYex/+JRodsFyF5aFvwKiTHCR5m+xv3Cg
Rdm6SyIEyiGE+jri4phq+x98ZvJ0sZ176a0iuW0TFSR69BZz65YP0BzHfqVM5zwNalhFGucJbvct
SEs4kgtE2nBxAzCVDgbK6qDxKVz6D83yT34ass1JHiR7Rcson4JoOcKYjqAA4jStQ3vrCGiFLrMB
CZw8TeEYOyPtQRxcezv4KfJ/3YxDUf+X1TNjcK3gofHtR32qxptgvr/aju4AsTVL/qGeeaEJ6nbl
uLgL3EPukmKUhuNF9M6zMORTW85EOfroH23qGU2Bh3N5XbuOxWgBErHU09aTunvgB023VjMeQZUE
Xq/HPmkI6lnm4XOlT3uHRpApCDw4TWOBK78RgKxnG/F9WXP753bw50NXqCxRbCUGNJQo5pcVkM6A
25aMZctM8Sz1S5iR7PlvkC8EIAHM6gS0AzpqBm7FgDwhh6JfOVI9NZF89JVdbw0ylYBvzgS3NvOL
RcnBpPl9nrDnVn5MYOXA7LSUT5qhrk5bv4fYUFKM3A9RDIm9GufzmEHp6CwxQ3YwTlNfDd7o8JFZ
2KF8fWf47N4MfE7LAonrMyv3jlZAupLV3grSa17l59FnCac3GcE4wEtaiSIn4942k04s4pFn7uhm
k/BfTWlKcC3B1PinC5ZzzVuR2Mzqho2crU8aRj4+u4dx5Q4u5hnD3JTtBBqduhZunMo3CK6ucgih
r0bOW8Tska1yCSaIgVmd4XYJW60GCdLojLSWOKHWBnFIHO9kZnuXTSIGcQ058H4YmJfRy5DcgauN
J7E/Em3nFTOiTnQ6xT4r4dpBFwJGy5hbs3syS0SweCM2KSu6wUmzg9Oat2BuXoKWNy3OtOgyzw2t
f1Iw04rKTc7ASuOf+GBgCiYmvnCemkkX700ZgYCiToQ2bQyO2qttIZhJsrIyd+QwOBWPUWIsOw2r
O4kSNELsvtMUEJJRkkwGVGgorrBhdG/KDOL0igiaZpxsCN4VB3OI2CPob75o6/3kj79y0C9JDvSn
4JpIXOul6f0XWUcfepmuugzdnTlLKHqQWZz+qayS8QDz+93V433DHfPV2SdzmpNDWJ8FXD1Uptwe
81/A8SDpt7D//pg1AzgRDah+RrJO8/wXh2Xo9XmdkeagX+ZAPHDLMx6OpnfdaUGQoUJvK5NRKZvQ
RPxqrv+N1+evyMzbsBhNeFfArKXSa7X4nkZzuar6ZFNLiPh105N+ByZIBCEXehrWOAPUsKvQxTfI
F+qW2z/L6Z9d6z5X3MaRyoulrGFBPdxMF30aRZSNF6En2DS7taN5MKIaANpM+RNF03eYpIlH8/o4
IDpBK846Mi8+xOicVMpcTyHIKhP3lisWwYagnp+U6NjcFD9F0+3BTkNwNUQMxtA/ZoZzzcplKjD9
kbe8KGaqVZuHp0ahqggnw8UANLOxxK4mBkUMcByyt2Ku3dZQPFRiPxoLVoobslqPuLJxAYf0vrXn
Rg765cS4lXMp1inOFoF3CMUKVVZG9weQUWJ4KvuHlF23blRPqDTDkx74rRc4IN0Xx1AryBWLpP2Z
d4JtvqlJXAV24Q1JoO18WgWhiHsdLeuHSsvfB5+B3deMBANyxjCnZgXzSreF6JPSdZFjz/EBCGq2
rW9dsGJlnvMYcH7cExe/Xwmxdi7CL6XOWhErAvWYy7qLyqS11LFITEK2AcO1FYE1HWn1Kwv/LHK1
J9+mtIsCExP6AIMBQD86pRL1J+RHPB2YdtLlDE5HVAe4csqCezAwTtRNxK1Py9wUD7e68CdDHVYQ
Q2Py9jiqf3L8HkZAxAQ/AoMcRzx2HGUDe7nyoSb/T6SkU4h5utpa8VdVPqsidp3tsshgkl7nxtHt
NHwTaloHaUuFlHz1s5sfai0zlxkIoapa4W2dUBDXmTd/BeWn7caPrs5mTYv7c42LRPELrTEbGIqs
tebScFFomS9BY/9paCA98pdQm9vdK/LddQPS5Vgzs+KKQUFFWtcqCimN9ISjI7I4TJPldxVfdfrM
NFgS5+2LdeDQ/Y7afNJCMMq2T5RHwz64Q9O/BvibcE7xuNYBa0UOtLUZO5sqqmju3IYudSKqjcOR
kd/UbHobD2Uq9xOl4UoWzpFT1912aUzwhhkeUhuizLhkJeGaZtFvrbvSgewqk7sf9u6DkYbRzrKP
sBinrS6mS1uVwRvF+maYOzKd+jx9ym1n64u6XQdmzyJifo87J76k1AWNayIUcAP9IsOxfrO4Q6fG
fe0ak8lNZDz0mTzHgR++Nr6sSG/tCC27US9atFj3oDP5oubPPvIh7laLV05p6btV+o9ZCtANe5W7
kRU+IdmZ0ykzWAtIUu4PlMNseHWfsbw5TCAkroYsz87iMkoS/zPwOxz4FhkK+ezWZ99nkTxZs4Xd
IWPQwulAHvGEJweAj81C7sgckyFrF6YvVpGLS4QrfTBl8tK1aXDH+rapRuA4lsqBfYEOfCHaK/8q
VR0/MzKZX/pqF1eo8gVn/43H5JK4r7IzqmfdmOXLGLBcHMfpznPGj61fh7Q+yDaRG9KXEs/ScGpA
XiVEJGOEzwSqKwj4M4rTTDbDysKGtCnMqTwNYDtORmYunE6enlCafNMzgQN8AI3wquXfUbYqT//9
VYfWaJdN6qYDwDqhTYM7olTHKV62p/++4HTXSnjA/DqITVgP3F4kh5BcrR+iBNkac8v29N/f+O9L
adr6mqgIsMxNweI9svXuZA/J/3/Bx0v+cA7mBoRqd8Jf151iXdkHn6i4eY61qygsfPH8Lp5yuH3K
qIrWbVPp2//+KdJr7RpZprxSDtyVOffHoaRHC8gH2jVJLK+a30pIgnurDsUlWP7N//5OYNg3SV7F
jkXyUdgJ6Lc+VQk5DRGDm8qcr5p4mOGtXEo9mq95Q/qJDdt5DZx/vg6OMV0bvEoP6ZzvTX5krlBJ
HoKWgQOk07fx9ZyNyecoEDD5N9I3EYzEt2LOY+NYCb6hjV7aT1Hptmd4GsQnlzPZS/aygkMMjE5Y
Kx5T56lotebsCp/pdtjAx/vvS816jWVx/I1o8UF3xv4w4/s8//cFl1JzHlAz7Et75OmZ8ks/6J45
ZezpZhY72E/Ds19YxlpIISEZsyGMoTRAEog1xHsx62HDaLY6B/1qhMzhlQUS5b71/ZGnzeoR9/GF
MRANI9kWG11UjpeOdFei1dG0BwRAnQ2M7WcbsfRmNDlC9Kkot1Kn1K9z/Gnl8iX0Q4O7RSRepqff
sRhG6BpfEeKClZ7KDzsGVlxYCZwb++ZADVtnwdA9B51ksjj7Dz0jwBWuQbDPdaozV9TGbVwRXJlV
VnBXsg3uUZxtwTWqy3+/YqxrnEeHCjDbwzmwb11t2zcyVO0bMHFvemjauLmWvnJ3ZA27PLBLjRdU
7OVlBd0Rghw7UzjGJXiAuu7NJ1o++QAX+yvVkbD02Mo8iYN6TTggskwG015MeswPtLguVvLbtUlH
SGZVEL54DlnGcbyiqLEUY7W6VQ78leGbSS5ZfA55HBq+xK7Uzly9GojTiMQ9Y+xuWWZjLSaPjeSe
5aNqXyNK6Xuk3aIbE2aHy5itRVIMV6YMdEKLUNXpkdc1uO0fg9IhT7xv828K6RcUppZVi6dsRMLT
NAzo/DB0vIEs8HCW+bvukmczZPvZkeMb1k1YruGIXoa6/hgqsbMV9oqSZdX3aHxE/cA0O3Dd//uS
VtO+N6dg7xh8s/0E6SnJXm2dXygVvHemkh4fq0cPRQpX1WMjY9ULql33Ruzc+JBj7UdORgff5m1u
2Pr4zh3TqFxLdP3U50QIjwblvZVd+oCAkCIcjWOJ6uDYG+dgynAWcAcBJ2TfrMUQH6eONYtOKx3X
lP77kpvCq0jCQjQJm7Ioh9TL3FR7FLZ9z2wmT6aJbsSoLglCAv5zsud65CfKVDyBrc8D3Gwc7AyH
wflhgNcuKtzuMbHA9QY0WcIm0QV2qL3KIKPvW5m9g9RMASH4D1ZF9xuKHYV9QIKC9Vf21XiMujK4
zO60M7VkeAS5+jKGltiCJnw3rdHchZb5pJXTlaX4F7PHAMgEkkLoiSza+lWZ1eqAP5Zp6vJ9pM2U
7HyD0OCEAmqek3Azt0vANe+JHXCoj8I41HG1rNDbdjtFEt62K9Z5Wkdri4UBrMVCf9S6UXscpglt
svVVucxUmqyoPZ8gWHSIge7p2PwnWchzXZLFl6tbpg/YGN2220yjbvt4Sak6akJFjfK7L/XWy9gn
FXFyLoW19qUytokCeG/VLj7cloIwUOTaFH53tmRfP44p3V5NMABj9Q82QJjgBbDvqIXrOWUBjgsH
PkvdF4fMqc7YjpBsGjEhIqDRUjYhzopCkvGGDEkbXn62QZLxYYTQqAryB1SKeT/vK4wbqMkCp37I
mCCvLmU0p7eJ+mntAhjZ9uTm3eJ2m4dgVwk7RMw1/vMRgK+Vgzm0QdIxTAgTlMYC3wxAqhJLvzMm
SHxzkWwrm8O0Sygpxs7YleUEAzr4y8LwnvMnhNxCy4iuss4JYKmNTebFgU1SbNePkcr0fQiX2Cyq
m1UaO2Xz7sQfUxy4Hm7e36lAHirKQXgazRgUGgRzUTogVSNv3QBLvYtNYz9J/xpW/b7PRm3diCBf
Z/AQITN6YZG466HTmQ8WrM79PkAAtIoP/kYlMKDyJa69Ieh+h4RsDeBElXTVLpARbrIX5lyYA+zy
29bvmlV8dyOnlJXpp8k290NV3iHbfanBOOUKwqOKHS+s6ICkU+/YoGzrTEzUa1OEjEfVGHLiU+QE
f3y0D2z3Em9mcxkjG4Bz5O4Dv8q2uAyYtjPXQT+h9oHzGYzgqeD0VhNbhJqWQpf+xvpP+IFtiKoc
mUBPL44CYZ9JpPWs0r1s2ZrnIUTDqvyEJ6ZD4q53+KL2s2Gf6gleOFAJz6qn92SodzJ+b6HRbn2/
exHWIkRGJW5FLPZ048XpwR63+RVb/zeOrPdi0bg3rUY3EDgbx0oo9BP7H5ITlCg7y5/7Hfg/9lK4
ZA/05hfYBuSPErxeZOKhV3a0qbT2u0WwwSiWZG6y3Q2fQ6oo+9/Y19KTyfCkRLW6I90wwOySB62H
a/qS2SyJ+3q8g2o5+q1frMyq/rGK8dak+bNfRWBD9W2P36Er3jLL8bIvg+N4Y6ruu6/VBn3XoizX
2rdkzHfC1xuvqFO0gY4DMYbRZUnfo/m6uUmt7r0sAZQV2pLCMIaIzkZi6XoMHR1QZCMSz5GN1EXa
O4xRyPNk2bBEDLcN3KaNZJ3QC4edHWTwuM69SAEYbpKWjxECjVUWN8PCutXMnp0hqcoNYu39+glY
3cKNDm7DhD+yim5F+5wZ8UZ2MD4nxPK9c2niHhCyPb5ODq40k0uY2w5FpqUYGiufZ6noCKlqML2O
ARHBC2VQh7ZD4fOpw+aNZf5j2PUpjGZiWhLweAxIuD464wSKDBdW6/2PuvNYjlRrs/YV8QVsYG+Y
ZkL6lLc1IVQqCe89V98POt/fcf4z6I4e9KAnipKtNJjXrPWsOXPPTZ586yAfScskKR2t4DGt23zv
2ulbYoG3saAvOxpChYHMbStDfR0aTXFwbHrxZgC2u1ARE9tA5W7qv7lSn7iJj9spQeBmZsJFO0Vs
3vKcJJXw4gHsveGCIHfF+Dxbv9IqIqu3LJ/tbF4ZvW+VaZXMOoqXOpe+bPXP8BEywLCvZ0T5eTMw
YaizneodE9YTeufMFBnyaU3zUUHs+kdhZJBYM3tVW9CUstrjIpKjDmhU9MxlkgC9ujvPIOwa6OQL
uEis2SMZnhx7PgzVXT/obH+bKGJ3jXiDVjaOJFqlfKqfHMXM1s30XxxI647+zhDmU5eWdzmDsoQI
7A0q2WzHADJM6l2Acx2/UON6Clf22DPedVwnuWpheU6j5YVxzb0lq1XMRGobckSPEHVsDmL45Rp4
ON0eaRu7g00S3RNHxRRlXumoGPza8FynwXitDBBHFKKNRvrURAuFc4vEnB69E7avGSoBrK8qPtNs
Bp3xMc0GKDSJtj1KaOGDXFqeHMWvWRGAFgwEUlViuB/XTAQmwfFZs6o3ABx3upjVZuqIWpbkKBuk
8aFFEwaNiPkIeWHclzy4snuNsuCXMufHxTYnhmC1z7u0s0j6Q7bDTEZUxSXodyby8Y46HM6q+ypK
Rpqimqh7wlMTlq5X59MbdCeYYqkCgrAYz0A0ip3sYQpoEb1wSM6uSYiJtzgzNCH2zl4txVWnJ/Nk
13isC0hDU8vR1edfur48MeIzcbPEnoWfku1K2fhQg9CHPIB5elv3iJzue9JgQsf+lAPciBy/VN3M
Ry2UBzBaNlYWZLwV0qglyjmL4yK9jarpWHTOqdF8ratY5yXZxRwtE9MbS49seAPvj1G4QVI8t/qB
/LqnYUWYBg6kjqqhuysQ4IQOFIM+v5ZD+WgpFnxO08+HNo1+OTrBbVgeNo+dkyYniCOWd0jTkHNt
Ypi5VPIcmAGwsWriOTTMlSy8QplLin0gfk+a8GPbnQ9Tie6kM4jlm6dLX5TJDa7Eo4U7tpyJtVO1
ABzfZDx+6FtkxTk19lzwQ6+hk3IKlPNJ1bwPkeU0h9p9d2MCzKqMSzu6bpMjETWyvsa1m9obimwq
wKThoLfMK8cTfkanafddLHZ2R+JAg2MFRyV6dUFScE9a/DwURIWK+qCRNlLCUqip9TYDCeVynqsd
HcYF/Tf0dYHAyplZhZGP08QxTlWLON+xtMvdxATArohzC2NA2+GtnOPPfMxvufa0rHKW1pt1Zz6Y
w73eok2BmPra5Q9IZW4BYhI4jEgUFqyvZgvpex5rBzsWV5ENt0GxPONTcf2FiRieDNyCAQ7PwQA0
DCFsh4Jf8+vEYinYLT0zjnbagc5k75aRDS6L4DZLGnydA6pR2g+/GrT6NGkUR+T5VUGBs1yYFd4l
Et4cJjW0Sc4BU9JwXRwq0aakaEmX+UjwFsq4vLWPlRacunKbosRjdwZczZINKZryHje/gfXUGfdE
1wLRaG2IfcV9J52WKRzF+zRK9HldeNZMPvz8S4fXd8b2vo25tZ+Gesmxns8828n+nl1Z7JhSiHNO
F6raeyMrygsRhM3taCNrMe3okPQQckPSbOvuxQka5KECIKxjuOq1lRy3MQ/j2uqxel3zwFv7FZLh
bT/DDQlKdIsat1UgZAv8bljV+3op5GuHjpNtaW3eQAdsYFOVHWKAdzFPbF+Lfrkg71w7cD4dh0Fy
6EX6vqg1XjHLIo2p0r9davpb21HqWThPiI3JUooILbD1MzHlb5Lw1wjs3autRdV5kHq9HbjOgLMD
gmd0o01UAC7lPsvF0Ywc7UUN7Z+xDdDfrKJucJR0kwz/Detg1z+S3OwUKObxiwCqGDU6pYf2bUYU
RWaJL5txqOdy6qCkAKoewwAhGyaedwulBRum37rF7q4K2L6kCyMsQFBlh/gqFIlEmAxSNkpZHXU9
DpeUvzRN6SPTRu56LYpP2y7dDU1bgqScBKu5O1lIsrxQdJpHnUHGwDrVWwAOoeOquaTngKPWHgcA
xrmGGAZIx8i3+qALnxHs73Iu3nq3cs6h9jYGzruhD6SZq+p+pvH01q0/yrjqOHdy2mUti+8BJZbb
EWaZruTtmaKRleJSzwiR0xNdxkUyxkVXy15WrmBv6Ph+38Fvq1bz0JoAkI7GlwUi4LZbdL9jlsi1
CJhpeub+ID0C6W/NWG2Ztlt7WfXpdqzDc2iv/OwqHBhxu3RSvAijEUsvSaEIZnikhsxlthglL4ku
bqZpATM2AHu3jOXUKferN1BwLjOLgrgKOWgWDbdtr+m3IabAsV5zHVBH+8z4Hst8vCFNZG8bw10y
CloWxWylPJA7cK5sDrsii2k1RfVeJDb3mGLRD+mUn9uWRkWSiHrgMD1Cf53PCXllRIhO2252/pQz
29gJHGzG0sFanBdtzndxlJA/gNBhCI1Xm33gmhQx7m2l37Jv8JZ+9CN2VDjsGQWEsLmW0up2oH3Q
jRoKSlaKecHVuOjmws9tuaz6TdgGE9ODOVbIRe3+kCVG7aUq7g76dKlU9D5XGKbwIxLeiewwqS5Z
5MQoCwGwiSp9Jw07PTpj+2h1eeSrzOlOblx5i2z/VNUOqsxvzaitfa8Tipte6FTvookNxKwotFsy
TbSAqSLEDMYLshMk0CDUpfGlMcAKeUCAQzHt1utdoTUvIhN3tooOFYh23yHDCEtT8Ur73SLixaO7
pKcqt+FpiJqwyPF2XPJwP+dQmw0x+HhEsNaXzOdzALqUeagHoruqYAjHtsDd1gCzzKK5YtP/PevL
QwQ0rTBkd4iX+pLHVD9ORr5DiU8BzNRyhkZyZI4I0i+dB8JV4JeHzfq3+INmYP5ZqmBn5RpJcAp1
D/TAoifsu67Q/EcZuJ7Jnb+YPAElSEgo60rCNtzsAZ3vuiYxHxsRF/sRCTGtfEEw25S8Th0rlLLX
PpgMJAkWGSu5RhC8dqgjgNMN9YoYRWMe44LJw2SHsPUiS4SINTzBad16BoP7HWsmmWbDccZzdZC+
OXcAM+pM+X1ItJ57KnPOfLiU5yKX02YmOrYD+EAqYeFNuhZtdYL7zmNXP5BcObFCRQI8twqJLeBp
V0HVGwt5NrMqZiTzHK8LzRYc3QnnaLvl3LDDUT8HANB6B1kQJCjXH+r2EEjn2xzsrVbNzBAY+jOG
hYdXzxe7QMRlThCdYzTtSyQgsisqe/bkVFoRSvSqNE7lAPDAxiaf9ajonOA9aud4NwKhylFc1hZ3
A2RTiDnbF2JfDMY3/bNN0Yj/gU1apK82LM7oxLG/+esRFaCx0yYJU8RhroJLS2yYR+ynLlvxGzEr
Ki6e49qdTLYA0xMSvTgOB2okyilb3ti9xUY8QCxYM3+wwuy3AD8rM7aNvYwIZgY9cLaN3brZ2HZs
sfzC4CRPRp4CCedwmGOtP/LKvjQo3ZDKOx9g9tinCUErgyf3wRkBl4zFh5tZfyj5YJdXT32eR9ij
zGVjEuZsjwTVhqV2jPUx9QkHJRi0C3yEUhgEuBDamdZdotIgQRuv1zaVwd5d0JaM9YeROFjH1CBR
TdtIStdPobO9zzNGcvCrq3Ig3cY6Qbmk9yFeuXBf35U9u8AsNgJPTsWDvLWIIRJiJ2suTZhWDhQm
+Ya6NUJEfpNFyx+DDpAN8PIRhTS8u7lSkmsoGwpUKJ4+4kQvZmyJBvhcv9GYNNhu6WFqs+o63iUm
05FA0aqHEA/mWpJ+ruziJBOdQPV6DTzSGIHivt6iKWXgyr0CoRAGdGDsiM0WDLo6zkQXqnbkWGR4
ECFIr0J+QRUfcma9ZA2oyGddjyiIK2uFKJnhpL5tQ+2xJ/vgXIK98kqNXb8ddQeFs1cOxGla0hae
HXa4rrAfWWWqGA99jbb2WVhEuI7oCPfrYGmlus6BjCCZy5FiGiRxxooK0ZlAEMax0yNAxpOT7h1C
D9k7FqpCJOswqCo76h+LsEIzMX61UdTeCoCvKO0+3FFZO5SWx2Qp0N9BsPDjtq63maPYnM/5V1To
j7OiXMcD8xImUbc17UnbmHlMtdvgaW1hH13TdLERF+EVs7RjfinMBQNRzQqsxuu1qK7YYen6cAU2
LtBq0T4ftNvMrk6dxYW2cbh5z8lkYrYmGHcpUQJqOqfGLKdf5RS/tBbGHxTWLamyW3dgOtevAqMs
tH1CLB9FDz7VTl6qHg1RoGLMDNKa9pBxafon9RCw94aC7xUGd8ikXX4bLsoaYJFHYbbW1kWIhBA9
e0hMe+eoCk1yiru3DvAzKx30uYhQYyXlZnThBCth9dsiLb8yZY0HbfjNVVLcIGHmzN8CaKi3uc4L
En0Y6F97bh7AJwkrHm0EKho7kCEZtO1A6FkxsopHIPDAzfC1EdhKSsf4Sie3O0p0GCP1Iw07sZhN
eFUpe37qsUvC0JiINU4MMH7XybBj1twloxrZP08JxHA9J4o5DsXXaMwbtFqkNh9L4MKbqiTPrWZZ
566X/06jd0zqPyz0/IHKxzMYdMXtlO0nZiFWwGI8Qa4AUInuN4Q1AhyDB8jVQQs0+A2N+0u/iAOh
zW9TpJksLDoEtG5Li6N+S4t82PI4TjalUfptOsR4YGpRyN30fYi0FJCjNLargGusVxccZYgw7dOA
yXGrjQEJkUyqsG3XhbeE5m4yOYTtohvXmTEPWydS3A7xnLCdAi6IAHlimrSEyaMKSS12NS64Ccse
qrG1kI6RUFW2Pe/FGOEr6XbknaIN4dxwHaaWIfClTWm4X0yeRobX1NyHuVMAi1v3LhyDO/aZFu70
wQPWgABco+NmP92SyXhn6FT6rqMh3sFSHCBW5RaY/VFxcUkyEggG2GVYC4RvWetsL8Slyf1Mlyo5
jwB7Wyt3N3lFfF1iVafUtN0doZztzglOds2NpnUTcvbGdVrQiRe7ckFk1ROjN1g2XpQzrV5vXxYh
RdsEi/9+6PHLxp07nrhEHHLDRLW3nqzTUMBhx5Op+iH3hyW/ZRR6wAj2bEzM0bSovWmIAL6QneSV
Qn9wDK4AldbeOQHI09eoGVofodoJHsMnp+IqUiiZRlSc5Iys0b+Pb1x88zbFSB28dYzkz3GOHQCx
3bdQ7mma2psaTP0OisENsDSWVApZGmEEiqkLCboN6Ce7fK4gdZx6gka3Y8zmmtTDfmmNB7v9dLIg
O1YWt6HMYGQaC4DjYXLrKl1Dyl21G/QsvN/spO/zlJrJMaZLWawKWyAySJfFg7QAiKY10JOgGunp
XHdLrhjcb09W6q3P8B5HARIWyoRwOJWhw62RztyMqNEdoziMTfox0bHjRGkoeBjZZb2GAh9TGODp
+U9S6+9G2qOzcMS3wzRxk/cq2sJ6fOpFzYh5PXatijjTJCrifTwGNWWDxvVdtHdtUnZHEXcM2Q1x
yKzwPecifA6D9k7Zfc2ZEbl05NG8HZeMLdkSfgUyT3ejsJ2TFj4XA86VIam+UZiYb8JSWASIeFEC
RVSBG9Vs9X3WspM26ukpThEeMkbBx5aHW6Awy7WymDMmBeeBDG6qUHCIjX1/KQpJRJk9UFZPd3Vj
6efaXvC7nztyie5NYyTrChMnINHgOnc9txeNQ26wmv5UTYnnVsR/z7K9RA5TSzzKb+bytgyT+VEH
HuARk9hjEeAm4noPRqhhBf/gZiK8zR1ZeHgy6T5adeoK5nRjBL6aMoFn4xeDWb8DBeeMBlm7gydG
q2XzNI0cYhKvC6ScaZivyp5onNxm9lKJu8pUrCjD6oCWhvemZvkTZEhV8TqY2p+mQFLTWcmwc014
59ICC01ag+lDG0rvlM5GJc3MQ8LK7Kaq7m1ilq9mNn3BVl52DNlYHwyHceItYSJ4it27KBTjQdTT
BT5udVTxnSanPwwthkcuwBnBCUbiWzMHwbxumwpncm8683VsTXUereoPHX/oWaI9auSA+PhA1d0k
DdQpbURdWYj+WpRs+HOWJ8Dhl/yGS9240WukGiQsnvGatHhjqh0H+hObU/2j6atHzmrejvgxKvH4
gZIjmijFl2BODKsanehljRTvDSe467lc6boup7FT8UkKdkqVEn8k8LNIOscuE87JVGhx7I4EE6cC
4h+aozh35SWNIvNSj/OmUGVxMqt8SyYwiVUpe+O4pnp2VnBNnxyHeEY60uysufsMRhTKyRR9CARs
A02oqcx70HQM3hvnaSifbFBHAWCoTdfiC53Jp4jD/lYbhndU75+CmItNsop3LHP1x66992S+EtzG
OcChbY1vbky6pZk6n0ZLXvGIaqkumDjMDSndjnXbJfM+l8wC3DFkGdBz8+UeeS7sm7Qlc6hJubIG
fMXL++gZ/enBasevPjRPLXd1fNwkHs8Gvtp51DBOMmtzIkL9iHoBmX9XGziCNcN+IHfxQrnw+o3a
6SVG+F0hKuytGiWzFVwL0fntUFLyW3dR6j7nVY0XziJQQOiH2lCHREoYWAyxC3IBpk7BjoLvE0Ns
1nkrAAJhOgkiQt7q/f8CdvQVC1z19Sf++Cd79O/o0f8rcFLb+K/YpKgty/x3/PF3Nun6G/9Gk0r5
L0fCJVVC4Y5XjmH+J5rUMf6lbPIOLKmLv773n2hSw/yX6ZiW40oYpNKS1t/IpLBOBVgTOGq2YKkL
5e1/QiYV/KW/cUltG9oHmFOuWqbNg7B1HvrfuaRuUmdjrpG3HU/dsisVbUPTWq99aQd7oijKfYwV
7b0YYKElNoYlwCObuBVQNxq9v50Trb+NdcPaDy3pUF0tH9GVfjF/sdBDmqvAFASyyUzwGrGGi61r
yOl9hXjIWMTsmxppZEUOWo8q+G/vwr8RrH9HrhoQZP/xxFyejeSFt6G+wof+/5+YdKQVOCstyh31
U8ZG/H6IzK85TuU+dVaoT2M09/ka6oqwJUgvLcCaz3KwHkqrKM4/+WegKcXhv3lY4p8PS7Fas03d
tmDSGqbzz9d7hoytF7jRnWE2MKNNEb1M+1kjBDs3EyMfPMbjSaspWP4KfoonW383mTOCr5yO//Wj
ccx/vEzS5MXRkTubhCfbjiN/vv83Lm09OtHcmmQ5zmXT+nYT7IWpnoLWZHeQOpafNIiry7TArcSt
2mzZA49zWR/luHLSJGjpWvXpDdym5dLYKPOidGQENDkUTzK6/HxzSOz0ZsygY6J7OYklpkYoYR7S
MVu7BnPWVSemypsF2puit1yCA/mRBaDkwV7UZ9eXDCb6seNOunTHn1/4+THT7v76k0R8Bde/fuzn
Gy2hNB7cVQxI63fEiPYH0t1EiKctrmSGskZI3fzi5ok6hr3Tzl5pJea1WDrttK4O/vqRIUy4gQ8V
eUp886/fLVumJ8HMGCms6obCkD9ooREnv30ydn/7Irj0jezs6vLzy2MH2iRWJkm1JhANO0zSXTjb
iKd/PneB53noRpxtUPbu1Vk/zGjNVDq0l5/Pfr5uJOm/v9mxEPcsFXyEYfiRN6suBkFUu6/BsRSZ
gO6wfq2YrXDxllSnPuqxwqi+tq8/3/n5ALDzxoLQffz5egktExUe86ufb/7jZxsNId8Q/Q4cwa2x
rdLaW+Y2BtwLXDvinaaMwcYQDHKbZnLG2RrYeKfWD3gjlyt3xLruapyy65dySkAIeMhrf34i7U2w
Kg0TOonpYEtyITKY6bupiV0vy5m4miD5QAvAndhAIWsIp3gRTb149tJT4Q0jyVH1WtIsNRrILHFv
wnZXCpAlpJ7RnksbX6xW+dNou2RcYPyhCQ+8pkJtFBbttGdXJj3gBvnWyZwnFwPFHpS12Iwo1LxA
yy+oNst9Yan7vGDf2WDA37Uu6zOGK6HPcq/0M5Z1B2OVQ5DVgOHdzpoTL+aN5Cq+lVWVXmYHDxmk
tNGL6Fdh3IT3eC6CHdGjb4bW7K1svDiSBYzlEgYPHOBUPJqJgnvPzIOwT1im2kqdwlC9GFG7oZgK
N0lrfMUT1lhm7+8NlmEEItWbSpj5G9o7FBEj37l6f8LXdLdAEmLToVFtAnpriBiZ2XNyrj/mnRWS
RVJSpQfNiew9+snV0kl07VZGcUc2DMDVELFtS588h8FnGo2P0gwuY015HLcMCAqbown5CI0Bssd1
2iNyEnj1vDgb4jmJi3WjW29CwIGJ3h7SHux9tAxopxhMpjE2z6w/q6I4MsAimJB3iM3tJQ3LZ4g4
Sz09CpO/vp45fs4+yDLtqzuH37qN0r8x7c9QnxqfSVrUhWDxXeQDYVscjE76BRvFAeMZ/ra30hgv
8JkZ+Vm2XxTvXDV+4Rz+XAI2xVOG01Ck8fXn9eXG8VJRapOQ0ewRfdxNavAdK3pgdX+/QBs0kmA7
qPpOmsMZIe0twQZX02lijxyAW2RMyl/KmmEYazevngjBIvH0li6i8dYkdTQH0V6hq+j1tvVFZn81
XY9yz5RwMnogdnzqZSzGXEN9Da6bHQfJAWfwsqUTvlMYq4XvWvFV6/qKDZZGyN1EjLhWh4euJOZQ
VfltajZPdi3uO/wGSC3CcUu/ekPnVKvM9KeOJXOcy8M8MtEeRuJz0GhUOHOgT4zkL84hOkDdwnFT
vTdjGRwa1QHStW7SrtMfDWAwtWAfSZED3rIikEt7mGebzn2IimNIElbYlfG+lYioZR+eKou3KabD
nErxK8o0/JladjFC9Hux6vdYZdN9FGESZZ1DF7/8wrICjG0pX0d6sT0+qUYFuR9nhFyyrnN3WOFG
hkYO/poKRQHKVnDVjXGXrqt8V54aa0DeofT8KSXfhMt++Z5Hp6a2ylPb8TgsI/RrltwH5Wj3jUO+
mz6OewP42+nng2rcMUPVJYFXkKK4lS0S/IFj8N//hIrC57lV7WRq/x4Lh2/8fC0gvLXAxQ3voLZ1
2OdLC1nj/30IXfX3T3++IXBe7jH6HdNqPs5V9iLj8LYpgl+ayG5TVn0A4zjNUQh3nPRg3Ja58YiX
pOgfDtZMGWYtVzRIbwYS782cV3uDu5zQK3o2/Ja1Mu4DzcAORgCMn7ArrjvT8KxrJzuSgBOAu5P9
EIwTdAEF1MJg5g/fyItLl9SInLixuEK/NEXNZgj70bNcYvCIbAN2pbgAQMY1kD/to2qm2yddbYO9
EDoMfOg0flYt+OkkmA4REgW/X9evg/EOygq4VeNc2WHfgtx8CrgDeKUTklMV9Be6Un9KY5SrZnEY
9PnO6VjvG9ZrlcjvxmpudCN5tLPg28XwLXGrq0ztJJecXVpxFCMTIe/YLDA68ZyYBL3Cs7ovkva1
YDvshQUz/onmz2OLRm8ZS7/T3F2u2eStZMEdN03+16FhRAdwe+yRXea5rwi5mDX3zizRaDaR6c9J
f1eFimBQluJcDAyi50z4yrD5N0knHvXgcWIQu8lRl+tl82ZJE/Z4Y4tT0og/VetLNd4lA69qHTVg
g4R9Qm20vmGuZsYoq7VjRBiVTFDyByN6eLY85F5aRdpuYIMhmYiLGykr4jVX6cMHLIHz1CXgLJKa
Tt7oF9YkzWe9sJFBTBW1IIIH/R75ZiwLMi5Rl9LKQuZxhW+6RgIum+TzVdujhRW5ACZhgmk34DoG
1hI7d01TN9wIgPfRTFyDLj8HgPinrHiHvWXAuNv3SXG0HONe6Swd65b4c0CotiaqHUqQy5A6b7E5
PGJcxF013dpwptED1ToCtXosDqkrj8gPqT1R6joxSuGIi66RJQ+umr/KYao2SFpum9G6N+burgvn
mOKgvmaNBb6G+6GTlI9Da551RPIpHjUIQd1bsu6PWtcbAwpBmJi6J3S/rZ3vvJXGQQug0CL+g23L
bVSDVoUh1/Q6tI4sHXEoAFTAX2If3UX6wdhFCBmWT9FN7N409wYTw8apReahxj92LmaGKuRk1aCX
OWTqQNsIbxWQ9FMjm31Q0elERI5tcp2xdK147RdUjLnOvBCH3jaL6t8kg3eHuUKhwfDqDpeV2tgm
t+won8m76xLPqthMwT9mHMYbEc44l5pvRF9mQl3bL1/kMJiezryDdDat2tskI2kzYtMliPlfMkYv
s0hOwVAl4LuHt2wen4UWvg5Vc3Ii6sS4iVEx2OJBRN0NWsSV3me9RBk2qq4mN7FriJBKOMok47x8
yTBaLxdTK8WWoJtkIwb2ABkQlE57GnGazILqIhnbb7OpDhb4DqeI7sq5/xpIXyEEu3iIJpuwHpKR
OwImnOxuCEkE1+aA2zJQUoYfDL81eEcy9QpkADGXV5YR7FXC8q8luT8AdTmreh/NyxkvFPltxWxc
dA0S3WLZl4WN1zwFEVRB1FtCcjxIW6bb2XotUQz7y9AQKrCoA9Rh/CYj+kbos1QJxMksbZkfWDqk
G0sx4h2G53E21V7nImz0qjnpAwxtUpDe7YixV4jQTCYj3kayR7eu31f12xKinNATtamm+K0cVyX8
wAaiM7hFoGiUpTrR4egcSSzTCXyM8w7GXpIf455XzI275yx3CTFQT2UBspGJFcEat04K1jZaZvxT
utr3WIg93f2TzewqEufLYH+FuhfnLrXQWYX2vSnS7zxYoP4m7bly69YPdNbT+PK9ilfOIRi6zkj9
iaau3QxJiLRD7+iWEvDPHSDMoMIN025ndyESELXClpU5aqOMTjHMGQxjvIY3rND2h5TvFvbMQT3V
a84DodgIUgZnOBC+HEeVDySp8E2GvXnEuAxmYQqm1X3VguoeIQmK/aE46SLBmbEoszjlSaoWnwqi
PDnJiKn8559oDwJuVOsP/PzUX7/w87vmkAOG/flq+/NTrnzJkuEG9PfJQIvguupoF+o2CNheFBbm
UNQsskHxwJ7W71z3JjLYriAkJjcG+3K8dh1a+9UbBEJkRAalRf7LaG2DC5W61MDaNwXpdOBoTPQ3
I128jgbChPErbZRsqn4ze8aRWmt8FtBtmrJI2dOAfBAmkgvtHA8UUOhJL+bgerJkrxRqXP0r8tKT
EFl2r4NRM5J8m9owkmKy4zfiW4v34M+emSJ5WdaTewJuv2ynFbt6E6kIFcPgVqgaNw6MciysYChj
eKi+q8kdbKCNKpQ8VKPpSdQIIRidLZGMlCstO/+KFXmPExNYfobZr34EVuRDQJ33w2I8DTRuVj/v
ghWD52IaBElhjw13Xke7qSv1MuJFQYSv7coGYZ0Ji2zOzEsnWBKLpcezRIqFHPsd4+rzTHGA3Mva
GUJYzARYzDKxRQkMVlNVgwVdQd3ytMsT0Z7lqXdgJ0WjW/o571DNqgMqQLtyS+2Gbi7TDU+fRg59
wep0WOBnBqb+qAM238WmqE8tKR+bSkdasKhpFzol7iEpvQbV4sYVbUM315iQU0XoGWqgepL1YTAm
c28VY7ON0NRlgXlfqeyRo9fACNGJDhEcseZe13M6ZUWHxShBlqnCMxtZwFLtC/tLliNZ/sQxGu2Z
/9xWbGRPlkYdSCljHY38YkFtwV/s3tZYcTd6Wn+BNo83RrOqO2NWPz8fWIE8DHnobKNsJU6JPZLf
3IN8+jmkzdk1gW/38qkhARIpPCN8Hb8n8Dt9j5kOZ3OQI29LgvzUtsPbWoRVDmKLOZc7HcKZh1Ht
3WpLX0HM3kmDWbnZvuLhYdhuwehI+6w+heurKOqBJUvE0nIsS9hbHCVViW170dnLcxawx+1BKhGi
OG0KgxVANSb3gmDJvSptej/+TtVau2k05bZZym+iQiKPIk5tcFEAmsPoT1m1CYz5VNk65EVaAzih
vTjlNNQnoFgajom1E/hdchgwpFw2aUjpVui/BmkHfib6d8aUbBPZ3+1y9zg4451r1heykQ5Jdt+g
R8bPCjIssI2raUzKH4OFnbf04hbEowDX1KJ9Iy7WISKN12S+aZLpsR9PLF4RS0VNw++L56YPdmyD
8d5Z6JXRwrzILIDNs15aIxZshxgGZhfnwVN21zczF15Fhm0AxKQb8n3dY0vSs/lDs41932psIHom
+1XQ7A3X+q4zSROOutvUYFKoBEwWbeU9IGipqZ0oPvux6q91qV4WJ/mFC4x4EuRBrI9JlI6fB9SM
m6i+jdi0IefVfnUuErdO775DmSIccKAqVk71mOScDr3OnX/Sfpdj9WLaze0kmd8GliRplqCI3G0V
wgv3k+KFlXTvN9J4qTKXAHjuDQlcXZ5yYiDgWTip6snnBjJxVdFv9AZ6M4ZfW5WkvlaJsdFvUBhx
temJNip76zhlKA26RMOo1lDis3m9JKPDvJbAnjBXnhzC+ZTP0XOa9tOWTjkk5f2lG5ujE2TZpZy+
raTPD2Yc4EhK12R3BRtIOARUmBVqWs1dcCPVRIuUEzWVjYguZofa9I8V4ICeUTyLouFYG2N6bXgi
HGa4qMedCtp5G+G8OZLshW4PL0rYCQR5psy3yPxmb9Bi2Dj4c5c1YAhNkc/ZoU5NQlpEvNNZ31Ai
YPJgr/M7QfmBXl1yfQJOR7EW4M6IHUjkNqq2QEO/HEvjXOXzzWTl+Cs0HaFiUKAGDPWLGT+g9mdw
ru1GDKD7VHtsmp594PTh9Mzq895ltpKErd8GDoI5wThi4UaEah+rYd61J5OTodRzH5aF+aJPyZGI
qdLDZpzs3S4ENjjthGnWOxZR68ITOe3MkIt23SvB4fW6vEZ4YIit1d8GzIJp/1sUFB/5YCR7qKrU
mj1NDlriU+AgsYDb5myI14n6GSVC+x8cnVd3o8gaRX8Ra1FkXpWz5Ki2X1htuw1FDgUF/PrZmrc7
d0LbElR94Zx9tLknQtzaGu5zCB4XjAAr4dZTtInzrpTCXxVezS/9qKXAiUE9Yom2eczmHCJpfW+C
DeAmYpOy+8LFCa/AMlZ6mHYhNnj0X8lmbOMfajLuydJ9DSPMJD0qyxVzmsZUyJggMvClN2uzGp3D
OOfXyPb+JBWGFcJosXj6EUXtgzIBjSmsfSRiGbwqT+SEy5fdAZFty9GPQQ8DFwYAdzJx6ZKBAEPt
NLcuGGzDGne8PYDmnB7lEDRFQ80nnL80V25eH4AU+Oyba/ikzl87DtGR1JDP43jvOYqPdCA+kxnX
385qU/yaOaKYwvhqZ2s8mM6eVoeYshz1amo7xzGNgZFQ3A9m+VW282mcScwKvLlbFCntBX94a1jf
5mMQWGacIKY/4gsmWgvlGJzQoM8ZapJXGYVITfum+bEIrBoEix1ZvZPNQ2eJWCdEhLQyC+xrfW/e
IcD9nTrjTKwWS9PCeaunifRDywdYJ/2OvWvQbjzs4AOBiKuQynKL8OkFH2+OEUD+VIbr7SzGxAG7
0dGJ0JpP8ZvVDiflY65JMnmMBuNbgOgH8bVOBbNSzPuneZi+lDW9+762lv8XPzog5CvO8KDWYJ1J
aPOS4BkXXohxp3cWlqX2zhhYxLLqzey81ubQ3VKcUE0dvcKDxJZRgPFJEHsz4GDGGTGe5InlFTIn
TDEOQQZ1x3WSwHhNZYdQGO4l7f2w4sGCYqj0uILjDHaKCw73wLrvyESH2jzWzgrey3huMurqMk7G
pSsnm2lxPXO2u9fIEYw/vB03I0+RbQsKC7GzU0ojmx12XUA3JYPsvRRDeujDZGQzHKO5JIRgZVjD
s2E238JtybRaouZkIu5O1qmwurUfA0hlgLBJvIEpHEMUFKoP8MTV6xD0TA07gPKnq4t+ayfNXk1M
BLM8fnJqRDp5fuWhnU4VbkCPQDMghrO3NRL3wjNLGo8Fr5bMwAWvHWoCz33GBzTNU3Y0/aSGKoMi
m7dtHTG9QT/A/yKiYdxP9giNCFuWj8EfHeEiFOEFt2OwDILqQ9Ua6BMgKctjpjlHAhwtfYJwjAwv
74Q8mE1YnpNEVPh/xhJpkxmgdw0bq1xXYznuMo5RXrqrE0YdeCzwLp7+SpiH8Y5bnLAes4VGfQGn
7tatIsOA0IuHIDCit+JGeQyrK1f+M8O6eDINNP/wUq4I+0jqCNHbcwSYbveuLctby5YWlsyfb8bW
XOe2eS+yDB8qfQDDUbqk+BFEIKnxIyLItqpkK4HMoh/hT/Ea4c+L9l5dcfG59n4i0BhNxGdAXBBz
/nTYDrk6xpP9k+oJMKKfX7k9zYXhFCyEEAaSs6ffU0hD6M8LksBs1rJRjW+xFpQGNRpY2RbbmhoN
dk1/CAVT0xYsnct0q/FcNJZE1HoSLcQEIOUBLj9bpOZ6bIoWZkgCXEUt5hggDqMm3Jp2fkirAylv
H7nsbxTtuFOsgQZ6pvCQ5MUg2Ns0YhpO8H6JWfPRCDI8wbYlifKwPjKkqZQE1r+4/+R0QSTVxQQB
xs13CNoMNwfTuQaDVtfHmzBp3CWbTTxh87yNFNR2yiGa50dipZhhH5nqASlECNyAd3C6cAMTky4x
NJdT5sBpDyIH33i4V0nV7LKI1iHXt/8/Ord03kOI2W7GUZqYz6odkZN6ipqvpl9SiYXHGRztquHO
BmtMJGwKwzgD3isCOpixT1FFCSRJKV5Djfx5ReOAy5FgNFogYhsYn4Wto1ZWioFWZvFrpcEDppP0
rtXYbIcSQ1Wdk2QO3R8UEJ7qivwlAGavuuQSYaPOUscDQOQmKZAevgE46OQP8Tl3Xf3QQ075ppgG
rqdJPI/g/JjKGktVZHugGviTW1wqHvssv5jAdSLa576lOBMme9b0IkoCdzsvvzqzEQFji9583owl
M/wXMj2w+4BslkWGMLkQ9HvsM7UBAG72kMDFbfdR1wSz1jgTCbu2yG04+i2KKRTTHY7T4eZXzkc/
rIGppcvAznHpy/Skv+083lQR+E+Rs6LTNQNeyR1Dxs2qa/jDtBkAubF3VRQM+/LxmGYP8xllpGcM
B+nBPrAqEq5nvHUsAGUJtRZoAzft+O5R349O+WlGwbWcUr2cm2vVMDP0H4LAkr6cwb9AHrgyzPko
G6teu2VxT7Jy7YBPXra7qOh+yhyJbzscWz9fNUW6cpEjLYhYECxcE7yd7d00tmnFzHROmRQKcjkj
r5U7jTYUQzwxbFt0dF8yfZ9b4G9NkHzblv3LrXYsAW/guP41uglI3UEU/StqOh7xwCBhghP3QciZ
PPxtOfkzKpPP04BEfGboxUGzrmtnmwL5mB5nfsAVsUYbHOMHWdpmcMjYYtJ0/h/OZjcrb2o+GmUe
anGfcGEdh8G+NSDItyoyjK1R+AQf8FkjoD6bkXpmKoa8jLnzeuSppxEPSAWlyAIkRPR1i59RCRAt
+PVU3c34TLBWYsbsmHSVw20MVLGK4/o9d9vqSKj1TYoGPl7gfcnCWWYBKRoCTAsQvj1919VI651w
iXs3G4gak//uA7UbEwn8b/CHvbbVt2l64u7h/1iQiH1EGvXjtu58HHL2RRM/MDsjBmsj4eZMLwm5
nr1NZlhnqRh/OKK+Q8B2TgIVAI6LyXqas9pdugjVARl16IkNKJNT+pzq+Mft1k5PwYgeFZJgwvHc
zM1vCPGKQXzeVzsdwPWyGxA6qzjjNeAK/LFdn9SuwftT/onj/DIAXYYcN/+zpA1tHT5T+UGbzZRI
01lTUL6Y9BcQP5A8d0F9AsE7bH172QclfUhYKzRg9WuUMB8MCTZFa8Bkc/IwfqL1SixzA3XJXSMq
34hSZlffhscHt59sGY2SWXPIMyyyFtQbuq71zg27T2LJjUXpOTXGqoZldemBVs2+K860JUp6snjk
dzcSupnC2bNHVS/zhuFVHP0S8YkUMgZUk5XRqtHZjW38TWpX79PMPkSTNLcettal8zhendK8zZo9
FnnexrktxQXUrbwUpbUk6CEjEIwA9sVsc1ePmbkpa8+DHQx73sv1uihyLDD+SYVRvrEtR25shslV
ybVIrj3wYsto0T54h8gmXHVMnXeuj2MT6DdQ+Szx0PdKNDUQjyLuh+AzquSb+WiqMkYE/H01723b
OOIVp33NHL2cxPhVd3izVZgMRwD/nGNceLjmNzXhIQSFPhJtKghFZihXOS8A+cIXRuSm/12nwKpt
x/4FFse6y0vCLbEwOEzoHo1ZDjDs35k7hkiWXHcnYDrUjJOaXr1OXsT8JcWdO7FgYfuE7JoYTac9
tElzLnEEYVbnSY+8M4sjb8lsZ61Y/x7xPe4GmaxhmcDAm3Bb15AESt99yYPPHKs9dSF88oGhRsv6
7aLaBpsh5MbGDwj3asVRU/E6I0ACMl/nUwe+kpOm3so2flYOCL+Rub0khAAx/lPSkW2SQlokmIma
BCLFS1XF4iS94DuKBhZgmnup9OjX4xsvmoTUY5JsgRmVETkbuaQikqBP0m3cIteZWNweI1P/RlAb
idlzFbqUKOK/wY1udv3eGLGq1gmunmJ+8afwWAvWyHXPHEqfO+zdKEB4Uf18go1Fd15DKMOd3P9J
9Ttd3ZOmvbHyaZcBqNER2Vhoqi522nykzN7gjTDpd52eTUr2nje9vcoyUv0MYlLJXPzA2gKFxcIM
rQJ5dpoHdX3ubtoI8mU9M9eBzvMVWAdsTuFO8qKuklmjbRLtJ/oDNjbBeKAGq5ZuMwHNCcg/qCL+
StJKBt4mlZCZzcf+3CXkazTt8OzjvmNh5PIiSv+QauwWY2KXG1QK06qf5pokFPmi4UbjmLCAQucV
G+O4/+Mb5SebCBIMjPZcP4Ib7SE+GfgxEHVN64h/q5urf4MzpOzBBe4n5Px05vQqLaQ4NMb8MiCL
wsKkwgIjCXDr5qc+61NTnSYrvvcQUTfUIXenaPhzSB5AxkSsqDxEQkBScZptY2L49XE4dhkj6G62
4FRQUhSAfq6q609W/WABRGhfH5Rpt9T6VKaIjQX7jqXrT3sXEjCCqugfecEbFaKr0iktgNV0TzoN
5Y7UJWZkLIogBLvP3Iv3vApq+BRYeRNR3ju7/ofqJ9zybJP+kdEKhVDdvag7WCIkBg0nxpGcAbK1
MmxjVn2HLWAeVADCuEbfXFRHjn1/BZ43x9NZNavOnqx9hXdsQt79FDk9PR1/RgW/C+sO2RXwdbEm
mTlKsvK1ZHe3MNouvqVFf8YevSksL8Tw5sqdPcstESuKyRfeYd8Z4kVJeOsg31CLgJHnEGValaJE
JgfHo3lwO/YoccJGxWsHVluoqmO3gW7lw6xQOXrIZdNJThE8YJRhN1a4UGTq+nno6MV9mqOsRxhS
l9OuJBF7zCMYBYSBrDwZ7cuA6wEy0adVPJgrnNtNUP/Wfm+uz0S1dMsiTe1lORtPxEyuweWRGJUR
sTrK8UHMHrYqyemwGBPbDhjjWdvo//v4GkrxYVBuhfOymX0+yWjeDEQGroO0ZLiNeXAVzkA0EZ9Y
pKvc3cb/0RXu7bZ8SfOAoYSp3qOxapfOnL8WVoTkE6aQX+ZsU2v2l2k6gKeeSVTpNmnOyHXIIxfV
Rv7sHJj8pZco5iGMpHubfcTQZtkcXH6N5RBuMdi7S6vKJwyDxafNfrZLG9zGxlNUiPZh/MT9WrBZ
IVll+z/rX+97o2Uo1+KCl0F7ywr2fqboNkmBwqaqINjoTn6BHf/IBnUvg8haeqMMFu7dIP/77PTJ
uWPJETbZp+sZ7sar7TOzyfpCyDxE1oBdGtm2bpTcWyBFMHIz3IPxrqwhGOphazkaulvvPsMx9sAn
FxcHSfAyJ9fZAzIJ08VF34ZOZBogSFKnonRcJZPRogJnNgF5yOJMDkIOeKaWpI37NE3/wwvcbxkT
n+Xwkuy8ONxF1AJLBWtiaatpN+UFlbeGy0MyHStfr0nhS0gqfyApFQ5RssWXxO1cPXlKHIVeplnr
ZAwA8bD4cfyGKAiz+A57DaZGJ9+lQRpDPTJSgwu0YG9fAJBaiphRtqBWYJVk/K3pdAkK2LnEA6yH
Pp3hk/OC9QgmjdDTCPxhQGYGxijVflv5iJnXiz7RTK3NAawsBfLKnkqibjpGO4Yrz4H1HtfdNcCy
vCA1eUffR0X/OXtkY0z43H1GtUHNtzM2iCqsNDSQpqQkU7B0mTTzVwG9GT8sPJ7Ah1X8qK3ZcpyV
r4Z9YGo2Fo8POjGA3AimFBMmj6UaWUSwlpELs1WfuBp/yM18KiXxcmZ2LcTcHNFjaKq4E4yhk8CU
u5lyAoSnkreimW9EFWcHZ9bRk8dqLR+0cx0Pgn5iSl296mtGrSF2JyurTOyQ3ePw6Uw+/NTEy91/
wC5GNRWTdBqK9sCFeWe5pU+W32zymjGlzTBjWQzsUXFH4d2xjaVd+a9qUPKY+yM5twVRXZG+tane
lsxb3qB3KiPn1CjDbuUU7Tl07YF5nX71DHBYzuP5hoesCRaxD2GW/zraeU692dh5nveNWecz7yLm
cJGB90r/DGVq0OEAASICDL87YNYEhSz2LqHkKtCA3wrDX5nefEscnB74yuhHIxB2DjkZFXEMi6Dl
n/RNAsKSv7WYjo431pT4E/+6AVkgDnHTBo8rTFAA6tR7NzUaiyiHlMxk7dWYF7CLs+XM39qiMVz4
zETmBF8SeF32k+nLbNaQP4y9SR4LzloL06LRX1Iz5TyHFd6DGUF10st1PPovrQ1JMdECFJBzxljz
THZcqOrzGA6KHUX/Ap0I7YN8BezlriVhhYRkEq8iOoudCt42xYKR8IFIrCceoFo/gAraONRN6a6V
aNhJSdSeyBK3TsSXjhiFj6AMio1Kx1tY4rPVhSRxlFpq1w7GZ8llltgj9Y5U4tB4LBPM6iqIbOzI
FkOdZqKLxmHbKYK57RZzoXI+XZPPuhgCWOOp+9J1pLPrfNyZHA1SOcz36vRijO8Zlp41GrK119JV
ExP86/m5hCz1qPIVvhjMsYbBLx5FLBDnJ2uST5w8z07tLnz0A47i7Kht32fY8AeJEm7MLMWNPqi3
MdLrNM7P8Qg7kr3hoWqCfB97xduc9K8ugqUKC8HC0QlztQcVmwBGgw6keKBI4kYgJbMn+SVbJnPC
s2BXAK2rWmoqMw3IBSn8PVYrzbFFXFVstSeRYepm21yCbiKUSM4k89Z2uw4Es+08Q0Gf1rq4VBHj
ig6/uGu18XvnpgAoUnuDguvTrcn4IqRDvAGNPSEM4DN3RPfscDJTcLPZNsvoX8WGHYqGXGclEg7H
f0CC/cFZJR22pdbGf/SZVY57DcE82fg8N+Sw5QblejTHWy54444MYy1BPJ3ih5AflI8LUsJ4b7E9
bAOjejWxZ+PgxoQ0zOa3lAHVn3ZPrqiqleid13EUpD/h4zu2rOn3fLsoLYkGWVmFcg8RlUCrbcjs
k1k8aRLXVrVhn3utw90YYt/tE+othTBn9uTFiuDvEtL21wzGb1dnIJmL+aK6gVms/ggQYa1hIqRn
WdDV1+GTT674ME7ZpQLhQg/ADKNP4qfcGIMTO6dVRRYdijbCGZLZyTbKmo85i/YLAuirVdtfotqx
4U7XtvsUKkr/Tjw4M87UXVMWAPyU51QWlMVU6Vva+BJh47iPNKSBQprHzqab9ibqZ6YH0h7PRdKV
xH2Gv+4zS2dniaT24S+b7qQW9KtSs3GDiLFWRXB/6MntVl7YsYF0wiOPVI0xpG28B8mA70DjqNYs
vchiWQzQPnA5Qy50/ICaf9zJsT0liL57VX0aOQ7+fr4NHfIJ6YfJI02NJbn7ZUSCvUUCGM3oi9c6
R5/mewWSBIVqw1HBA5hQv4dt4mHc/Z0+yi5/Z+L6jNi+4mP16EiZj0ZW9TsEZOG1qNaiur7mMjyK
Pt7nqW5YMKVHO2iYOBMQxmbDJ/Wi/iRpcdfOsVpkKv3NvP5AD47P1igAOKI9R10/AjhnOhdBIQxx
yFDPj68+K+x84qe0HuR8V/FcEUhLPFYlWQz2a19P0AtSNvlJ6e4w6qrtbKEGh6783SfGESw1ajPM
otXgrtLRaldFLJi/Tg4IQ7b3djnhY0zMd+ZX/ia2kaDzuSQZ/kHj4iYovKLZukiUHITV2A/nOzwK
zaJF1Z+yDR5JUBwLuE0lFUEmN4Xn7gML9kKeBh9EqrLQbOtN3Gd6tQYQSoY04xGazfTFQ8m26NoA
wBtlLhbLiOJAGOvOL0ksohInS2BgPRPaBzeEhlc5O+UBNnXiN5GbZ+1L8gPbBzTfU6fI+lRIeBbu
zJRdMD0i0yvnuxJ/Cj+6yX4bNLQlwvPfueLEClPIpg5pFMace6Srwotf+ONuNARHBZwElguYjRP/
aSS/D7TgW5ayTmjYGhL+ktyRe9GTP3K1GFGFaU2eeIUSVi7dEV44fJHk21DaWXtBOS4RgYPk8p9y
/Q89PYJ+leXskdyBc2UC9NyHyKjKF2KO0frP1R7RhcVry+1A/N6r7CSNIJwS3zYZ7rFN7dP0uYgk
yxoqIkNBRbfLjm4sTJdW65OfGT1yWxq3WM6h5Z38CT4acRawLzFqg74u+oIfNYp2ytZoMU0EYEX6
6bB4I6gIvkacrpK2jo9EvwNQUmtG/H+aAb3IPH0PAu5hVEMt8cJ5Hw0UYRFUMdKKXLoFWMNI1NyJ
fr2MkdLXAJfc4Nbzri4CH9ZPBSumN4NvCMEfpv/mFtq5kGAB6QMZFB4V7t7Rg5RZRMYaqvM2zJit
93XxLxM8rslDTutIh/dFoFdWo2aoS2Xm1P0msfA5se/X7JcmmFKkXyzsBKRbnmHGLyQnYeh+JlQj
azNDix/UvOlzQ3561Ww6KWgik/m1r9AqumxcseCZRNqIk01GWompdlu9IaaCLxPRjdWs8BBfQy0N
9olJHvncN1tFKqUF7hpZKGMeGFJWvC794bWR9auU3msT/zWS6cPS9LhamVR5Fg4oY5PCn0KqeCpp
pfhds7vV4a0N/rmJ/xYlxrz1CvDWtUnXeWagRTqmf54SfLMCp6ptTAeGMMNiROyG3FQ8wSr74xf1
zRrk1jKJ1yj0s9FDNzTyl24kbgeNGTv/4VOUCVHOIXV5C8ibzcbwp8kRFNbdF7bmcx/HuNrmtwY1
eYquBjoA1PsqbeGiJ9Zz40d8lf7WSge1ym3W1XK6RCMCTtXsnSb5CbQTsEbsfyzPMzf3QM57dHHL
pI4ytiXcyLoSR7CKw7qtTGdJHJg+K7M8GGHw3hJq8TJ7+kCkvbey3XHcpwIHiuUa9jpI/nk2eizb
LH6hp4UHRTjBqs4YZXp2rvYMaPBGt3N/TeMTaTHJq0oxz/B1YLCde56F1IZBTjAwwKJ6xiggiLR1
iERaY9dHy53IS1wmakU/ipkp3weihtcZkPOj8/qUWvilc48vuTbUVvbRhaEIqVdRqJZ+HN1TK4K4
nFxRap9if7g5dObLNEkYspgQq8OtEzvPXKaAXP3ioUIfUZeVzOYAoEuUzKPMXyOjfWLnvyXdMFhN
wr75eAGS2tmH2hoZmMn7lHT3gECSKcajQw614Q3YUh4C3xlrQztCSzTnHPFbfFIFxg44+MtGFi9J
m/3k/bzWBvaR2BWvZoJynEyjhYqjp1ZZbyxl79NgGAsL88yyh/+1rudq2GpilBXPVlQAnaCkLJOB
3FtaepSYk3nMDmMU612Rm8N6Mp1/gjEaKchzg2wUTUiFWayhDLe+OU0wec0VXiEKHTt95UwPt1E5
XYlv/vLz4gPtMXOCjgFTyahNW4xjnMkB1CRG/lNwLwWE9H0RRm9DPCdrY3os97xondpFt0MHZsfl
kdnHlaDfYTvPvwwQ5TbJaEiAzITrFgYNCcRfmevnO9EBySjzqy8h+4hG7pns/Tb6y0wcNLTN9Jaq
6iC88R/09naTjI9zNOwOUF7RK9exA9YdrERR008A1iM4G++RcB4y8/y9yLde1W+YBu5SU2qgf+rO
53Eh+GYH6Otup5x5jSdeRz+9Tr65wxEOXhMalY6SQzTGJKoDBZJGSJPT/NHs6NHxx4vOHn26l3Dr
BeLN4hjC8AHWlzMiTj5IJWYbMbxz0+9JwS2QdoffmcLhADJkQZLai1DshxKukZ59bSHBvDQQ0m0b
/0Ph5xfHQCEDqIIEbNBK87TMFdPkiPTEKm6Ofo3SrndmAd0PHbQ0cD8AVhYG0O2emzwMy+cwcPZT
mKi1keWUuIyAUaY7BOxIe9p4pfMzBtmhC6rnChFC4coDtc6DLjz/gTMOwzY5Dll6L2pT39ClLfpC
zUc65o0iqdwrtGasH21TwPltkf5hMM5EHckGGX0nmxCuRWW8lynrYxwpXHj0l7FJlzRa/K1Emahg
+s/J0eEmjpipcVIBqshGoLHAiwoQaKPp0/L4GR4X0DFEcCMaZWSJThXNvk5I9CRmuqkRGGD/j1sm
vXEHzKV6LPuyzN7IuH7RdbNJOpTHoZq3RtfRe2bj18wAD1Ev51ARZFcRVl9xMu0g1dEBmqlHEcaq
NW9rudLB2DwBaPqD6+oJSXexk2KoDih/wGyjV9BPmkSDGuX/uzHzXmo8mY9CkkWT7oC7VxGXX2if
W8JMmEqPF1dqDp4KIUli+7tSme0j0wS6vOkfhKUORW48pEYlrRdTL88NSSZF0oEqcjKn37F/k06z
+m5G89qoaYTVYe1mPz5hilTAn0J/a5B1vdAzJRdKCeLLRuNUNqHNltwgCDhV9WroSZKu8igjkdK2
j8Dxdj3JeqcSfRx8bf9SWK136dEhsTSJ/SWF192j/Ny3HLSX3Ej8M99cOufB1ap8rg+H4T6G5c/s
GLWRvNbujgZRXYBx4hgp3WBnCghruDcsalLn6LGVPqsRt6cDbQSy+h771gi3IvjDzhWPKcSPlpVG
115TAriJg/saG75CEnEEz2D0wd6Yq89SO9R8Z4n+MTbTkxc26wzbT/XdyWBaDuzJsliZeIvTN7vj
afat/t1OiSPs2kOWfxgItiiA+8/aU9QsD/lFmBByZk+HUP2M4Ea5xIefsfBfcbKMCydCO6/cYBvk
w6muj7lHsCZTdn0ImCO1Zo7UPcJpTlu4TgPrtWcoFQAQWxvNhA+PF8Oz0zcysWGRM+KcHPsvW8wP
MgT0Ar9OFurkxZPI2a3jEPlMgLuC1HbzVg0ZEbyp/G0dAio4LVQ68CzNzrD0/uFQsY42qxkdg+ge
cS965sARlDOgIJKJJDHY4Xhh9zYkHRd/6lInj7bHYltiet5v3IXn2KTILednUhRvTSNuQ8TL8sAs
QdGcW2wUgYuMa3zRkfmHwTjQcVwgKFmwCjE7wwNgENiA6TteV+F4JOMQqyLpr6L+Fww1Vxt1bPEY
IfusHUXlsfHoEeR3Io95u4rHLYdivzWxgzdXQ7v/vLzcUvSCALL7G0tQyd0WrEMAfcdSJ+e0yDn3
2u5eOE13TLp2qfAs8V2l1zl32n3imdmSinVnIa6SVvgKUtHYzAqeWYLZYNWFz1nr/wWC7tQFP8JA
EagIddmMI5NQ/aAGD3DNsih29wqFUgHMEkhzdvERiU4umwVrFB+u3fn71LXPrAQBJLsnJzUnWC7V
W2IVzxZXVmdHf6u8QxFihxPy4/Yytl2zI3mC/IOeKjca0i8LOvXC/nnk6zFLllz9RcOLEAvEOJRo
VQ83QPvxAZbyMYtIVOayYcTqVuMb7+5qDKHYMWXqOoBdmR+rXRh+JSUU4CqeX7XFiQmDjVV4FXhn
MQZnI5V/eyMqnlVWnntrBhLN7xuN3rCnmMJc5PX33i7+5GUplnEUbWoy/Rw7/0VHky7alGFchg6a
reoyxc66CUZu32KuV7bh+mc1EzLnV+aE0Fpu8ZPbhymJ76aNoqGH+WLgjPLbqmOI1F0cL7SXY8Rl
r13AUfZbkAJ6IrTdPicIFJPc0RvL9JfwZR79RjkfR4TJ0RTf46bjl4VwipxvlbG73jsDAXFuONc0
3PQasYsVt0edF4pfq0fTBDBhiyS0XaMnO5h5Kon3QRifD90V8pL1cBJvdGB1pO3Yx54MyaWwzHft
dBecQdXRs+K92c6HqetgN0gko/U2yhlzJYJ4PC6RioNuHFC/9TB20FOZqyIAP17HNPu22dtLxDIh
CaM3a+aKgWBL1Li0ySdP+pXFqHQ9MeWhLKiTjRlvyp4wlvwGPllsjezTd40A3UXTASxy34y8f0if
G8AbofOng4i5aUrnDn0JLQdbtRQvHU44y7JwE/KIDFm0VJanj3b2YRm48YijbyiPWaF46HP3juWA
9cubXdT+K/sCRk/kbUiIJzO9fbND9wV3XrfvZcAguWS2Bn2SYbc8zTW6I1NEM4cXNnG/1G+1HV7a
HNVGzIp8pakJ1jkuDdzIIT9H0ocr3kG8r8l2sJICcYr3j73KFnR9vSP6GMHsJrLzAX/EsQi99FA4
oFTVVzL3u+KhQsxlsEFSxJfTzXsw4wQaGOQnt2RpJBTReEp9JFlipPAjGa1su1d0ZM7Ci4N3JwkB
/in3r19L+1CME4sEXW7LuaCU7gXTJDVeTQcJThj9xb11tPqwWFmZDQKzx0bazETRq/zVi/gxfdy4
jFHQuIWEKoR5f2YGkGz4f2F1he62nbs7aqNftHhEG9SPhFCof62Bb0m284+tcHVR6yP3STAkYZZh
EY5PYOsKhmkGR69mhrrF0meRUaZejHhamzVed9KKEH920DRagykZY+lVJQBHhMQ7L+kRX8Q0HpK2
/It7tFsDzr2xy34ufCLNEJhCLeM4iIk6WhoMjcuo69dzxA5Tsa168BCInJ6ZEY1ZAbDN79dlY+qP
Xv/togv8e/faTdxhedoxRY5HCQZScRu7Its4EKA2D9VvaH/G6NkwoU5vYpZvnkFobNjwz/keAvpi
fLYJhB1NFphuFpUX5FbLKbbPMzDPpenGfwRH+RoM9GIwZw18xjl1Mad+OTzlabKD7KZfFWkrhOWp
ZWLEV7sAwBeXOLWU6Jy1AyhDqWhbk2ZBlCJHqYdgHa8moJVsaE9avCb8MJPV9QDGWjIGEj5WZzB5
X6cGERDH/VATwJc4juQSxZxNfobNUcf2xwILyfPE8TzP7Kas+UZaxT2z9I3NW7opCgGYESZ0BfFg
3Y8FFjSTn0DgAXxUhSe7Kb2nJLcIVrbSeoOG1MMDFuSbOOSk973AZnY8fVQkQx2CICaOvdSouHiZ
B1sWnAtPtLqaxR+nUzK/GII7YEjM4lkUAfdSt4ZbSip06T334dQf+D3aZTwANo2DQh6UyIn0mhEe
iJmyDg7wu28x8xxZ4A0I0fYKlsd9jvN9WRRLSr/0hiLywTTlC5667xj5+Jv0g+5p8rqL5ZbemWiV
S0nII+zI31SLL2j0Yg/S9QVpY3cT1KcyvRTiNYQVQI6wcQg6b2W5QpxIBCivgE6sExgyLoMmZKhS
ic3gJ5o0IC/c1oF0liOWCdyO2MzHgAfEa1g8CJxiFHLXstc/huui1zUG+UQUASHX8Pbi3gOtBuHh
Ch+XP2zob9xiaF6oqlJZkXIaaACyRO7VxCgux+Kxug/nl9I8jhgQzBgbISucZjPUgYGaWls3OBcE
fKCrg9ZaMsURdvaDodUk6J7vx7ZGjHIuoHTRXCrRxWvlxigX6tvQynij7OrkK4dheVEfS8K0/2Pr
vJYbR7Ys+kWISJiEeaW3okh5vSBkquBdwuPrZ4F9b/TExLxUkCp1dZUIJI7Ze+2XwK7HAxAA1AHS
R+UazJ+tIDF4EEX60gFtXXd10JzisXOPmRMzuanVSYsIPp3o3R7urwC3E5wTIZ23J13bpg6SIjdX
4Vm2MLwrjUQppwnDc1fVy64GwlbXbg1bMK4OtL1EsiIMefTQ/bHBn/x3AkYbrzqFaTK+Z3xSW1zT
7vr+Vk00a5jY9IseecnT/G1AYfl+Xxi31I1stpUVEPreeNIcWa1oa73LlLTe5f6qIdAjQPd+uH/J
JdplGQxmi3OX3qsA4/T5z6usdB8GFwwyuAlt18Xdc+njlbj/AiydLDeLcCH+dfHx/rU4AU1hx5FY
a3ku92y8EVV3enkdB42UDBSaEw3GZpJ2f2bCNZxZ4ER5r1UzpB7llaRHov54TPT2vQY++CmVNvtq
MgLMJ9t87qZxV7MJ/XDiPN42imcW2XDZMalNsTXyZq17gfkSaFl3s3jnioBwMdPKYTOlT7EeWS9+
5uBlqX/0NMtupuYRZBQp7UDPJg6FVejLIkFA0SI9DVdlUEy7WOuWVWgjd5PpICnWnXwjUUsk69Bk
1JYIku1I/5asMzxJkcKzLpA8MHTbZ8iKBOpBT6oCpSV3iJDdheuei7EHmKv3bn2rqqK5dWN6toSc
w0AKsU9zK3gkTYTlYluOn9hjbRypEtMnlcOWZaXqUEVARrSmrHseNQvyJuqLoz2/9eMSni8I503D
AuUZ6B9sZOakILjK5f074k5BcpHa+f7u/l1RRxVkGOo2ClYhjqvs9WAFRIHW1bmCDJOsJ9mgTEt5
rnIGh6htUrZGvsu9ahChvmhMp/nTk4hopvrPJEbkRegMb7ZQ9raqh2YfG455Qa4kl2Wkyx2Tm3Qd
pM6Pwzbza37h/feFa5jaS2Wpm5a5G+V0Jty20T1MRAlRrvGWNGiJCLZ+0DV32DaEmp89PxvW5Aia
z6wSaaPyzP+JLPCkRjmuZJGUJxuV7oo0CO+IRad8cpzy2fWUuR/DKluXY2uvNJtz2ibw5UPCnImq
D6uzBDChnB/2LLRg8XlO4Nxy8fMq9Q1tLgiBf+dmf2616nuETLmtg7HB+NNbyXnyKTMSRCWKpX8l
dmza9/rMi48qXeJn9M1D23paswc/V58GSW5Ekjf2SWZN8aAT5LNs+ir7Metj3TjemYqtSNZGA9Ey
mYL6UrkC0HzjUmrPbzuhTYd5odSYWr8NnajcWATOvY9V8OMRWLJ0Ikazltt8NlGS/SSu+GhnzdMQ
enlxoWGPDmGnARUoUUml6lWBobjVHVLqMpfUfKrpLlbfWIupAMQgcEqBmZGxh5rJ5soqFLNUVPXa
joiP7okqMDvKwc+I8AmHm2U+sZAWJ8IWs5WIRPgNJnLZk1D/MRnetMmCZiQABLeyq0s46Vpr7qy0
4yc39G24RSQRj7PxlARtvyo/WHlItlWh2FA/iofeasUmoZn45xVeanPrEvmEzYKPP7KK+qMqySfA
wvHbWOWNcjjQy+Sp9c3w1KCzXUI15ajpm5dWgqTII0t7CIMoWArHF68IVzScZrzStPA/X7v/rtvo
w94l1niVV2QQRYH9q+XNri5b+UGpzSLGbLetp8OAbtImXZfKMHYg/OJ34cK5qIzx083Z/KIhPtrV
GDyFVdWheOavGVhEfxrkD7i6xT/Nfe86GX3PLzDEdBeD2Wk+G7JavUvAY5DbqZgo90O1ETB6Ho2U
eSXq11Ni8cfKuJAXhh3glSgnidVLva0UnbrSjJDTmKOrV0yoNmg6mK4NWX2NQbf+8xuj6KxTI+lS
58PKCbWbijTjdH+H3IfEVy18mL+cWcO+kBhJU62CRhgbVAZRZO0myy4fRkuLbyPcqVPS1Lq9jfN2
cz8aK3ZrD//7kHxXcZie7Y7StzSM8mJVyJBy0oKIn40UpRazgKxPm22g4444EoXExIcSjISf38EO
8V34ifHUlR4WOZtjKDbavwgskLbmLWlr6GbfgLUdiJK0bjW5wztvRCbuFOGl7kO2Ml74FAxQWx27
h/NlaA2SKFdR4wbA7PoeZbtZZ8Hu/jU259OqEq7xEhJC9c+3EI0OUi6Dk1L2o7omga8ALPdM2rFp
k+Rkm5iCYkTGPAw/CJFpbjPQkRjhKqEYl/XN9Ckc6m6sECQ3LM4EIeJt0SErTKqPMrKQskStx8U8
T7K/3MzgdrAE/XuFgJRAI2+ro5G7+RHIali1YD69nyG052d/erBqEI4ri6TBLUqag+ukP/HQ2b8S
g4mKZ/dHqRHJmbQ2EuDa3wnpc0xXdXr991WB0ff/fu3f3/331cz8oGQzlsCnxWeLkAFedvTLg4fB
Rtd0N5uc610ocsoah4WBnWbg9Lr4dn++W8rF787kYDfNZ3FG2kPgJP0tSuQLUDZ+YoEa3027jVdT
4wwHr6JjKGJaM7pudTXTQh5D0T0BxlPXSY/rKz3pSCsac9ILgKBRSk/Vsm26NNir1whRzWVleYxO
LQxvoWcZB5cVpBUZxvdkGP+80P/7Yv6tTjUfelmfaC3jW8nq89zpAUtyBo3s+QMa6EzKZef6xUlN
Uh593UC4rXfbOpv/GJ+9XNrnv/R729rvzJe0bOzr/K6r7JIdxCRrrMp5vfV7NzijMQuAEWHUw9s9
Lu5vLY5EPC8m+uS8AF+4phwnom+uKIKe86cxdPtwv1X7OB0vXonWzA74Y9Vo2QezT/q3Rp7jNhrf
6U8Qr0aMU10yRLv43M/VWRtnyVGfXGohA71Hi90vzFCPWOJUhXq8m1L7NnD6nvyozteRC6SLzDem
IwbiEScmGCIK5xkL0DOapbXltPax1s8FGCDWajvIiuZL6Vv+/KZXBMYIf5D7RI/Ccw7MmmyvpD/2
gqcjnXTFVvKlHui8s+GjqF6KyJsHw2jv/t9XFvtsHZnJA5KcdFsKLBcOW4cPsOj7QcqOmYGn76uJ
MUxZlaegHJtFM38ylQz+99sUCfG8BUIgKOpmTbFvf0VXZBjhtxW4+boBfHZIWXFVxOKsGsD8Zwbi
zhEi40qR2wbQiD2dXr9gUCXHo+inZWlsuy43dnZUfjLmQjTT6zv0YYjo6xp0OAy93kO0PYWMVLuq
61+RDnMKdi4cBxpwS7G9wBvBjYPpcuiCF4n40DL732a0z+i6L02SbX2bzMZmXMED2OU5LV9GCqGD
T1sGn2Ni43att6qqvzXNzZZxhFQpz4s/DCRdT/vCYtjuLA23WMwFvI4nfJyUJIxh/IMRCiB/8VQw
m4tWtRHdCoEhTkZ/C5b5Iu+dw4RbO4EasrXciLGuvqKkLTdahcZLBXt4NM1aKAwjE7HFlYfaLEuw
HOuxDTFp1c1SsIn1gY03FoMRxmabGSjaUCJLFKRR6hakR9jitnUxPABV+dDmTb/jutEuBT6xsH28
eaTHfDRy/n8DzSSgEsCFsnQQegG6Lqq2Yk1yJUNyLzo6g05cqwcxVUNqjXd7Uwbus9GC2BAGY1OD
CQCoHvUlM73d6iD50Av7LHl6/+wE3XuffsQVoshwBAAe0tN0Ud0sVcRowvXrd8Aq9qaY/4mZTlgy
Z+xeeOgwzDzfJJ3OXy4yIGGFbO+MiLm6MK3XKIF15kPBoPRPqw1jyGDeXReVKFaEPBA+0izSOaWE
nPTvcuqxn5atTrCNQ8xDnm60aPrmFtgV7rdEM71so7o44ia7kgjF/wsKPJmHJB6brxS1YmNQFOvT
Vy+Gfl902QPUmBKKohnu6t6+FqrQdoWObWeCzYronoVGotvXsus+k9AjjW1kjqRFisuZMF5Hdp8W
/YIGph87McY1E0xSKgi0YI+TblTPEqexo9/c7YqVQzwleOZ+GVV8p2G0u9Dxhu0wq/MZQIwdE1G/
JYshrBlFmpIEspwdBz6tUD9kJSkpccA/KXa9n2JqgPBfA4XbkCdjuC3Hl7o2SQtswFHKRr3XVv7c
+JIRzIS8bLTLLbrPtY5reyeqLFyWQXUrMqvetj6+QkGqslP+mbgbl0ZdJ3s7z2i78/HBMWcHn9k/
Eg4KwDN1YMCQbIFch8vXjI9cNWdhdyiZ8mKtInpE6YsG8A5ZP0RC0XDj9TJ14zC+KIJXbmbUcXHb
JEA31CFO0DvX0gUWVCbxLiIX/qIIU9plAZ7nvE2pTDLsLVlYtbvOvWoDuDncK+eIJAVgfc6FELu/
7VytOIpIKmEiAgzy5FMl1bDy+x6RThacg7DF/MAJnY1UPE8OqS8Z0+BHF+mGp5L45MiHyDNN0q8r
fZ0jV3y0XYeDuobzO7QMv/P2C8tEvHVS+ZUjmt93DZgmDYwDRNBs6ZjdkzdwBGq6N+4d1l6qsEHg
TbGC3k9jbNOsjSW5SYIdozYF8gCZUFwHX9smERdljz2lbvUzMxTzGtuGeUV9h32Ka4QADlDAeXRt
rcw5Y3LYMCB4q9N45FhN9y2SiWuSOYQ2ug0ydXSlcAFddibIVbKgKvY5tRC2P+LvSjU2T0LUEQnf
XfQJpO6KZg5wDFKRdl4n4zOD1q/yTx3cIXr4X0Aoze3+C3Eca9vQhsv9Xd+mUGxAEuzv9XXUCfMw
1e2338K0CxKCuiZFLUrJLR8MW3LoCAKluFXCF3OK/9rAfX5DS6yLPLY/ZRZ9NIV2hD5nvnA8A2bW
ZnPc/NAUTn+wZJGBQvDCE2va4txCwl4pdsiEX5FTGcTZj+japR2Pir+3e5Iyi99SVf+0mH6eMwsB
ZBqbDzCy6ksW+emFuX0cik+wddlPGtYfMZ3K83+6MDG+9rnskNjFubVLtXru1EL8Y46fJwtpOO2e
wMdi6acBQddzCyHicVwzOiJDZB72pG0MH7FDn6jZVH12F79MVJmzk+NLaB3RE0gzVsIkTAhOvDze
Jyq4AnO1qAV/EpYnjbWrvkCHT0ycSXT9VPnipwjwFzXTkL31jQtly21GcoKhcEV1WZ7QwK1LE5wH
tAp1GkVVn+6v7r/YOX//EOcUaBt7b1rt8MI9CsOJePO1nWn6MSamdJH0BHKyf2bBKEcOfmciiIwD
rVqQkGVuSmSwy3pyrCdLZ5CM5whDvz899OiSN3mGQZ3m3M0dRkdT7TVgt+bJEmxsluNvA2yES6Mr
6zHM0TCleC5IVvC03f0tqzLrkbpyWGuTBUfoXhFG6oCGxu5Xem88W7VodkraFXYDksbDsjjzgKAL
ur+M/bE4G7b+5VuWwhuV0UXQHi3CINSJH+QX4QcxP6DZdANaYc+EYTzef4m8AZHov+/vr3yDiTYm
NtgHQXWWSeU/3H9xCV//55Usu7MmRv1w/3rtejwj73/rwTRujmU2AAGJO4OHO+dgoME6N/MvKCgy
gOxzBcsYBGpDkLwPg+09zSzPvW07yQboZ/w54wqZLeKkUrJ+zDL5qgdl/BJDdYLWM6hdn4XRs6M3
P8bAyIi1gbHK0RlRAVhih23ceLm/HTJQ6txeTyPPNKwOQlE/2/IJmV21J6YjXtI+JLuqxqIa6jJ7
dMKp2DUN7t7ISPJHaH39MlOjd+gqc2tUBanCTYYe05TdwXNd7dGKNQN+WlkzpsbkP8fzpdKyvkuN
JNsgUOVNMpjbYhN39nhjgP3aR61n9Xh/lRejuRvHwD6iVTFJ4QpYNjgKQtQ8f0rGPDzfX/EfzwjH
ZdWT6dKbRoHVYWJLh3y2OiZmA+UHaWeF/sFB8jRPId3IT/ZqMp9trsfakPGRnWeJMikL7QOej21m
pOmqphx5U5r1y4pC/6PIyyxKhcYx1x60WnNetYQsKb9gfWAwJb//XP99e2+IZZLxxAkmPrK23cGH
0D9c82QTZ/w+Mv7aS+Cha0ebBBY19Zowibwp9NqLwlbVbvTcP6kxmMj3UnNbpYm5toFYvwWUxZGI
Vy2SrM2/w1O9yLYIxrwHaVMlVbFOstDg/3XtrCVnZNAfYeP8uTfKhM8RIUsk0GIwLR2hquigu3ns
Tbx8OLmRQ+MYedqaeCl7hTjEDCp3Hq1nz3GGQLLU5MDwzsyeHVBxKyvC89EH2sXs2eSRJp/9VHS5
7JvlR1Z5NUxCCwJAgSU+oX3AK8SHF5eeB3yd2Jj7GHE+H7seJgzuUx73u9Eo1Y4hRLbDzxM96XNd
eG+bnT7aeFPhf7jRaK1cj5tYTVd/sOY43Kx6H5PoayAS649D2koZtjy1HMubuUfqZXCDgyJ3bKNh
IV3j1+meI1K1jgnPwYUxv9U0jQ/AzyhytJGtYvNRMOU9UeOyGy4c/3Oaje3z3FDX22ZZEsR1+fc7
QEr5nwPfYepkLvxzw+tGSA5o07x5YC4vKSO0V+AiTtd2r1NvGY/u6F9pWLAtOB0ah5QBV97vxxQL
SjT3o5kr+YAktNJ/jqeJA+kD3KS+MsAAsX6fNeR2XF8o9eoL03BJbTW3tvVIv42Sl7N9bJFnZuPk
ruOMTCjaKmc19QUDM0cbwi1HerBqytw/6UPHh07F9xRrAxGdwEA+x1yefGlx2Qcjas/F/bJOPEi8
89WPZdl4cTSCyKexXd5/j+cCMt+48Q9JMDMDqsI42naSoyjKnpngEt0+quwHOC7JlyZmSxjYi5lq
cGs8XO65aVwmnJgrQ/lwvwBpYCIFzFWrUCKE7rutbwwY6otWsl5E+TpgEloPTvtJOlC960NcD7UI
/sq2ZurHH+GNo7UDWCJVwEYil9HCbgvK9ro6+Nrst0u7n6Ezn8axdHYpLvoufUicRLvKboR7KjIM
A9ktbFDLJT2DMmvq9hjFrb0+goOxuQ7IE34KRdJtpoIzzGbSuyaAjM6orvG61aChqgppK8HzRq9B
V/EZB8ukXGFqBhVsRJcho2sIU+eNpXSN2x8lO3r+fOE8D56Gp7rOTrEiHwrMZWpZBiAnK8Hyh9OV
+2JtaUWwFULgoQE8uchGfx/wjCNDzKEXxYrShxHJ4BmzrqCPtsjvK1xe+qvhGgovU7ixJkOcA4rd
dBLumsH6Z23NeFx+CgvhzmAy1kGEC7tLKvRpZzhXNeHPRcm5GwgZQ8zePXgAhB96Pbwqrri91VoS
vKDDxebo76LHpI/KKVuZAnExeWHRtteMaeVm4iw0stKY4U4b2rUSmeS0Yvu19nXnFvA8+0VclLpr
rEtFgMpG3grbsLd4qtp1lbcElQPDCWMUrkSIgOpxTHjPAX7qOXoBwBobqSpeQwkHu15pAy2LuiRd
gfjezc29CWcedxDEh9Gi51T41FYozBjylAiImlA/6qb/DCDtjEy/2Wfta1YhdFIAv6L0xLCwOOki
P5N0OkLJrA7KN9t1mAW/JFdTNeci2eGH/9ZkdfQjhHHAhsHEDn86k6ZBOGLjD+xAUxZVaan/BGaw
IdWAhOKRgHJI/gnXwEo1LtT20NplCeoSvbt69In4p7A/WbMXVgp9W8As2HjxY1Bxdcd8OzL4s8fe
ZsYGvA5myAhUE/iR9dJfa3MtxvS1RsdwHod2J0HEkCON5tklo8LPP622cBhUiB00qLWwhgpj+Wgy
6yy2hjE5a2MA6E0umofqQNOwyAQNEZwR8xpIh36zrQZ/B1XpuZ9zsUtJRjAVZ7koADzRSvoHIBYL
Dp58SzwbP/+QhhF5J0eF/ifPo7chqBoEZYAHQrmLIjBZACW6pRMeslGD8mbY5IbNuk63Cr49PVum
mUhPtV2gFW/Sh76zqwVoDYrwtroiZJvl5aPc4oTruJWmeNN6jrkLCyK6s9LYuClL/X5yqUeAxW/a
mRM2vNQVuRDKBD86iGbchNbC4ee4HiZgQyR2w0lH6Jzi4haAL1P2q4sSPY+TvAwh8W2T0RNA6whG
9iIkp2bmageyf6iiAgc4SR2Ooe11MX3OsQt2abv8cOlDSMrxV2IUKOg6YZ+prp6kHvU7R9Xx2dEr
hP1gJg2rY5xCBP2iIIoFY0kIUYHo1TYVP421knyaOWHGrmIW0rDX9c294ziP2AT8c4pU+oxo9h31
U7EVKBJ6m0cNKHK8CX28x0r5J1X+2R1GKFGWe+4L5x2a3WfjhkfXHwEgpCu3lD+tgxYFPdLJniAA
4HIZthSFASg4TzPeqaLGrYmKh/vkKTD9Ww/Yc1cq8HdGQFZB4dzAG342IW5vryzeVO5uHQlt201Q
rNglqR7ybzJlYLgyZ1uhamWIVFz7fLQRjIERK+tNjpdnl4e1eTJ6Fy7TK3t0kwiW7g/qgQRtvYuw
earXoR89F5b3DZIAaG60bhndLBqRuGuWCAybLNieEber4JFmOOmbmUR/AlSzoeXxL484oQtUUJVr
2Su90+EXuu8ZhWdUndL52pRN9s1jFKoT9ITOaItNknuIY6jOFtmxLIZnZfrJRlT2O0uJTdjhddS5
uaOCGHNJrcNeMbAW6RQ89lG1ooW9MKQ8VK1z9nUXu2kOuCTK+SDcY2JtKEVeUqT9GyVbskjuRLI2
YbdfHsvUgXumOntj+cvCsP+4Lr7xVlRMyoX51FY/fQxpu6/pOZBL7nPlqhtZIngFzDimljLih+A7
w+O8K2r7Bid+MYkiWVLq8FDi4zYsZnUGWpBl7YpTjZInZY0IKRxCFv8R6Jxiyb3sOACm2smCqULK
QAfweNmjdi8mYnk7lHyLEf7dMVaKPV0QbiavbWmVu0fEsWy2DXY4rSf2BhbRFQTnBzXMsF1XDTAJ
S+QEHZCWBm4Ws5KI/0dB5HRnnoKYCpIfdLfSPP0X6A3pfgMSR/2nJWoLB5GCOR/WgEYdRKizDVI0
4EQEYSlsYEMMHkukojWDDmDhde/0yyATb2Y4oP2e8WhK33eJfohnz0xq5lsude6/Ers8ySjhNo/M
p6z0Ed97uBd05MTMb4FbwX8hchC4TW9uSQ5DbV5mtG7mb+SFz7KpFEvNZjXQG2QOtg8ElNgdc9Cw
iqJoUtYhM5Lvofb8B7/194aX1CRNVC8NIUKXMW2vMhX7SGeOOmlMA1rSwhdh7ZRLNrrbyQIf1kUE
0zftuM5t58lSEN38gACCdmwYZgOJNAwveOTZPz9jciDmoB9pVzom8TVSTpmvfIOptF7Jtd1bzo5l
O86NjtlsZVZvml5ON32sgIsCPF0MEzHDUTw+xmESb+PECB9C6aYLdtwgbermT4w/F1HiVLxU6Xva
a/aJAYWV7asYQuowYWdWSmEUs8aDaF3whaMSK4Y9NZxJLlzZjhjEG/Ia4vBUGPTgmDA0nnPLrKZk
wmmSGmbEDBbJWJLUe721ji514LozxnNTYZ0uPDTyWP73SMqqlVZL7BJ2vJkfeszcERDjS1jp0/Db
m4yjfOkT2UVydTGOeJ+T97gGD5e7+kfQiW83/ODSxARuwxAyqjliwJ2ybY4nxvDkoxnYLxNwY6SN
bbhTQkegGdpHs0qeseVRiUwmM3LVAM1Gm9MnNnW59xNOwD9HhdwqyR842z5RSSL28n4DuIl+ljPz
ZTC+sKTjL0qaQmyQGmwmB55c0a2nRn+1SoqtqXah3XGs6CxmTBcCfxQzCsLgvwQHb2TMwcXQ2I8o
DV5qDG5hF8OMiuBsd3Fyi3rsvCwUc9YyrosfKB7rfCXRhadIiTTtOS70DNUPehu30V5GtHFLN+zT
NSlWkdEsAtdpFoZNHTrIJft/zJlDQ6Jzm2+IqwZ1XaIOG0jI43Mslx5JVyvd0QhwZzS/NHVlPITh
8OoELEekAqOCLB7PSoAaTHdwEdvJta+15CC8MVtjkZwWaTB8QFMVbDlJNq4YOyMSE5u2ip5Nq/72
UzE32fVF1MFXOj5IhcRp6r4aB8CbzkqHrGB9STEFaSdHOE3iks6MD1myXMBnA6HuaM8lvue+sRHE
BWdfIX9sJxOTNdUe1pLmx+3w81SKvO+UiHhHPSdZek394p0Ggt4D+4id2Wc5hvTAOKA0Aw9gBe9I
8TRLAsnNyAe38pLuSUMkkoyFzdXtRdsOnBWHnAT1GNtPatCek9rhc+0xMNeDka16Hd8wkqBEobUi
J5ljx3LtRWsA9SVrRdcQJmNwhEiZLV9jl3RiWQTZvp5PfTPZRLmjgYrAvNKjRmJpuSDOBWtDp++d
/aCqp9DPyudYisvA5eZ66ZmwuSWwOxpoapKYtW+a7ZqxxkpWUXNqJ/wI28HRz3li/lRhhm0lYhic
G/6LYV1SkouxJxN6q4T2ZHrDwRUGh7JlngcZv+Br2iF52Pea9xyzDV+oPP0kngT3doejTWeoEJob
DSX8wtk70JbJ/mlmFWP3UCQ2MunCOjq6Syw4mUScruQtoTcvgz0cOg88X7WHpfqAI68GCJE+tYgs
l55rHyvL4ApDkUd50myCotoP1ofNT9XLZspJmH76KA4XegQcynMHfsYNGsOoBiZqKAjjE8r+1tZw
y4I4gkLkdX/qsf0h4Ol+jTU20dX5i9QvJIPwTQa0paYxicqgCM00PjiejQum3iBLxbh2de3ZZD68
GgrECxEuL7sfjzaQQdeP2NGw+zD7+YqNdjpZ6qu0NbipT0YIeLLrqnEfTP7OcssfSd3UWd5soce+
3zjVU5WRgCG9K8/EYdtjx3N758fV9SfTx6idiPqpdeMQUcF4xcBzkqb5FQbF1q/oW22t/kS4vBau
+rXGHsSOrMttYf01cBKRFC33eTq+msL94BRGX+iROA6qgNVpUFWPRhW337THISYR6CqoK8OEIAef
OSwd4E5BrgzIRA/d9rHT2NlDFsz5Z1qPRoQ7WG/GixLsaaJmfCwILqZi5HK38j8jAKu1XxGY4ws0
MbHgCToxSaTZG5L0c2z6V7J7aaKrQC6ZsnNZIEcTLQqZlrXk+GYlrDqF8t7k6HwBqfjrOIA9+PPU
kO41Ff3CCrEXHWplUuTeMLmSCycutpDDEhyinuJRzclqdEDh4xl8rmLvy/ekt07VW4KufkUuwFcc
gaYkm2JvBcYP6llAEt7JG5tsSfLfhAyEpR9dyNCX7w1zJiYU7rPbvVpOR85TV58a1gSaz3CM0Hu5
jE0qCbMs8AjYiDWUB0qro0fF9sBKEnJEG+14KOs05ixvPEEMWoF3q6ufpI2/EW1uMUuSNlOAg4+D
YQVFksrTQy7s6FsEMvmDUztvUXnoLf1aDMLEo1AfqagfwcNhqQ9cQD422YgevEeXQtcNqAwJoGM5
beHjqalZii/P1fb2wJ5Lh3K2lRG+QQlHbtPawSYMxt+aAcZkcTMVHEGo5045XtayxGUeeE+p0K5Z
PTy2TqOvzYAYjLZG2SJr80/QxCcVdI8JPERNJsc48/9Y1YG4w4oZdv7bhlTpwKkKBhV0eL91QIJk
0cOhqf1DH/dqhcV0BbIcI7qQCWR+xttUwFvPGVBeaOk5w1Y3P1PtNt/ZuNiniTqhg9rgG9FxNu4m
PU/FUWPFix3zMw/q19HKL6Etz4lKvxOsBeGs7mJHGXCIiaHGZDkba3s2QCAXMIhQJSjPJz+r5zlg
hUS+YNZAFDwuXUNPl6b1O0aDRc9ce4u6WWQ1W1ibVJZC4/FOYXC20+pDXbXRYnPLkxWdabWFDHsr
DcY7o5FXzGYeWDCTAdTU/Rrw8lPvgNTJwr9kj2bYCGHcGPrCHajoAlwC08QCFHULRtasQtEIPCR+
BYSJJZxNxqIN4g8B2rzNkNQSrwWhMr6UzN0WnZl/Ny+9sXZCKo6pJWFA+MnO6geeIz73eKkYzqrw
ifDKYYH45jX11MlN2heReQXaFOdLmsk7JBDat0j/SUuAVkZhP+YDB3xHXKEdvSMGR1wZY0oZ9e6J
G/+a5vWLItIEgy1dyZycN7aYEeyO7AE7nU3mGsKy8mPQNIiycQH2iPwcg6Ia0RDssJjME5xLX23L
ctZvH+26wA8E3JoqeZPDqGKuioreJu22gJrogtnaiqF6jZ1oTsHDvI5Zfa/yDDhK3mxGV79aHaXg
0Od7BqmAa6zcXUzuHr7VJ2h7bcpYOWk1aRVp8l26xqpoHH8lE9b/0jhNlJs0S6BDnByUU44fK6yQ
9rsxB9kQZes0eGub7oQX5ck2Z5WBLz/nSaHLaHuB9hgFqtd0C2uDvjfOf4Su3fxOg1ET9B4Ml1VC
fA8Q/h6jPtKBuisPXpp+ZlBBMMhidh7ZIuZAsg9acepVo6PfHx/HKn8XkF7XtZjWs8aWeJoV87Zj
YMufLK1Wrelf3ZrHVN0OHbMveBgTrMluJNIJtS1avvJvhQCn7+B9RJ4ebmwtgVNRvsvMRKVh0oJn
RJM2TrGrtXifGO6bxQ5IMrGN2+SSNO1rPAa3RBeEBuPY5mHZKfXeou4kJOxxqDhZnTjbhkyxKt9+
1PHcHD1Hq6BcnUVCX8NzaxNYdrccSNZQ01+mD8yA/YFlKkyAqiHVNmtlu8Zt+ZLNcsFKV+zs8+Il
V9a1EdxcIw9dTudsE+GGZZu69ydUyoV1qRs7ZnaOG9+FvTLSs8D4fBs9qoZKEcoWaGG3Zo5+QBRv
4AwZv1r9m5lQxd0MVCky/O0Upe8kF2RMSN1zQR5GjRDpVLbxZ0npZ6f22SG3bm30McWxZoIDVz2n
etwdAhuEeeGvbLf5H9LOa7lxLNu2v1KRzxd94DbMjdP9QG9FUhQp84LIlJTw3uPr7wCyujKruqPj
nLgvDMGQooHZe605x9R2Sphs4CqU8wBTOnmGcJNgMSWGBPbJf0G39dJmxtrq5W2hmu+B4WyDJr/w
fRzQzZ3izBzmPsg1DK7Pqp+MunhGUAH+J6e3F71UHSgLkaVQ93tfFzaEFI2QPuuz7Ym+yAx4HNW+
a7itM+S71bH6nuloLTIHFb+ro7Kls+hKT7LGiVJwgqYKW4kqe6LybPW2ju5GWIyAXPj1MsQAFwUu
3gOu96B4+qK5OjBrYL8fNQZKtl/LD5LBYY/oDdMB3XBwUMkiKfj/nj9cQ69B9i52HAsf6N2xH+Ar
hQVBWZD7X6L0LVfyxzZE4+x3NNV7x4a/WwA8a8f69GDc0TfRmVJrro9oUxpFOqN9oeTnmA/j5+g6
wmWBN9YxlIhs4C6LyUcDXoMVi5S/EFgavlOE8ON54VKG88w31/G/S32gLzXuQEmUgdNq4opDj+yq
jBFBm/q4u7g46cxWJANIriB9gHQl108YtuLCxpVxmJuEO0EfceFLh/lTFBKzzhjq3R+qY53S8GZe
NYOMDjUWr8Dg9rDmGV04uk3VhCODtjgC3XDjFd91r224Bo1QJXsolqnV8cUtMOaCbdYwEvU2IxGo
OSAwsEhXVnwalIqgAB2LmoI/A+N4rhEeUKDN6+ITg9zRD0zkknZpuRpSULJ3pQ4q2JYZdmVJ/c44
ZSBwTiM4HC1Jsc4C8SJl/d6Ky1XqEv8j0y2lNB4Qmh7pLizi2KdVZRfnITvkWfNOPMcqH+UeVpI3
a5t8yWAINxk2YQhxCF64rwhPfqEscRBZfrV1sYWhRyWTKCkU1qPFd2lkCiCLNocb6Oqvud8TdSWf
7UDjN1OYjgKXqavk5oQOpxpF25mR7mzDO+Wq9LXK8YhD7VJz8xZ9RDms8VhDVwOUfIMRKV1YUYLj
Mm+freTeWPVLryrm2urUS+2JeIUJJsS2eJMCcAeWdikDImuRNpKlh728VZ7dMZA10uu9nGaw9NEg
a1Hn0kTKH+PKIorNf9TTl8ROv/qV8FeBFB1IBAZrhQB2rtUJM3/K3BRorHf8gnM1kPJZIcmfBCfw
xfbyvUN750CPnCdSeaPm/9YG3iPhOOTJpWe3JzaVrF6SyrhfyT6hrbHyNn3mWH5Km+bINB3HUUd5
SXowB6rPxsj80YzoY+BY3tnkcKOoEpcI+3jvUFCJ7VhQ16/e7NRLlnAyYkLnziic7zh/8HcizS+b
Zp8D7ccanGzw2QOSsPNHw67nOHiI5eL2qJbgaRgaeSQYgH7yX5ICF3HLMcdtsOY1Q2EwDc9xmBbN
obC9Z5gJL0kFncvPze89TCYaprZQjiUJZI0UEi1vqYcGzi5lL6SPySaWwm/yQPNbizeqRPkvFCHi
OLzIM8y4t7z2TrQniW7jgqB8ZnH6VsTFhyuDdDOZOsaUPiE/HJG3F7O6ND7bBAlLWjDyGSrA80Z/
QrlHAHaE4hqlmRwD5Ora5pEqDbYaWId9WK+AWDyG0OhCnO8M8C94M9uVAIek4ghRUFnoZznADwOz
MNlQWsZDJNMI7KN7H10MQ3pR1Y4Sjq4cQbt01K3pxtOjoGryQGbKnDjZeuFG3qOdWwcm5WApHeVI
VPJVt+QVAQMLCAzSZpSQhthGFkFFjc21wjPGaYux4TC2SFat081Nq5vlaAEWstq8lKy3nOobtah9
iw9h65jSLbbk7XjixuKWKui0ScpiOsc4xyAg2OZcnxELjw69ke4NOcYzy6R1ZZbphZj3D5gAy1SH
h6WnYMWZ8IyZ0FmUntC8vIuk3iUyHJsio/gcBu7KcMOF1UiQh1ukgY17h4rzZEbuR6YAGHSHceCd
Mti3m2ufD0xNgsekQ2yJDmnmyt2W25w5S/lyba5DSqO+YH46JPHBTEjkkCNvbsQ2p41lrVG5qese
p2opGEyl/XHk582ExvzS1vyLk0GfYGjp5MnVobrJMNVZAU85Rq5Yq5C+Sqs6Q6y6K5H/IWMzHNTh
PSEmaa6J8kZ/7C7pyp0e1b4R5N1XTA1sPL6MPhYmozwGxdZV1ZOPTsMjbdG86cYwj8CvrxIDwl43
70XEJUltC3C7jR6uB5rG1MU2DbKzNQkl8solTIJK31xqh+YNCu0Mr/QiKRV9aaPJJTaxP5ci+1ZZ
d3hXrwJVGTAlCnRSVO48LobkcV+afm3L4ahY5KakIVxA8k2IyVBu/cbBaOrvFMoeC88A10+cwjKr
WN2LlyhNT2SustK4xJl383pm2K1RbscAYhvlqUHCvU1mO96/sNGWEmUCbv7cLLqBelgck2YAbd5Y
cJ0+haa0lBVCDCyXsiW51/sOZFCWvpNSVQTijsZspVVeAXrc24uqvjp4GK2weygDcIm1PRySTDrp
a80ipC+OeolaETmtZYNKMcq/WlJ1JzpIPsEz2IeZKR5Mp6HkE2v36IO2IZ85f+BSRDi5ot5LNz8F
AyhS84ypC4mumW7zxgMFTjAUPhkgVVK7IIQVFR/BgEYWb7W02hoIRZ3+rNnEq7iCXzppICAJ2rVW
TfsGtns2xk8PfRcugFBQoAfp3jLW5YjxB9Q4WMqaIL35dmtgr043Ug2/OOMqLmPzwbaLSK4po2cF
gF7YATrqQu6nkehJxsLr3OTdCtzFqL5orhUzjXWl9NEm5ILKLQJ6dmBfVAa8qzAmnKh+zhlrFgOd
4Lg2VlooSfM+ro6oNgmLprvDbfsam3BqTIEMa6i3Y6ozKJBN0jGqCn3j0VSo26XGkxFyTcu5pmER
GdP4ohfXH8MaLby8jIIXqG+RS6sHJjUHzcyK7dgfkCAkLlKNKh8eCwYAEVONLHLmQ0CGVeOSM5Gp
VKti+jy4MZueUx+SMeTC7thJwQu9b3PTpOG1zFJl0VgFs/ilYwweUu43nD0U6DqERDXBLcD0ycSM
yrUEK0bWs50br5HEIW2XvxfNMR+St7yNs1XQpoBzNIXIsJAJlGoB0mjzDidOe4SLAvMTLz+NUjIf
aMkUCnvHOCeaNjxq5lA+6HwtRYHE325IxMkoPtZatoqzMVtF/qxdGBp4JV42hZZz4hmc2ab3EDTu
R4vM51jL5a55dytgr6GyxKFLEosY3t3OrdaU5l9cSnaeG782EY4tM0WPWebqnsjAfAU6+irHsQrM
IfmMWjsf9aL+omBK1BcE6CLyr9Mxfzl7N1WPWSnviJreJm3pCQIjgg9E45TJuR/kH3Ihoq1fPis1
g1cPUNKCkf+uUYGVMcSxHRdGg7QDUXXr86Bch+LVkBgkUcpEDKFWwJOlz97G/MFoO5hTCBbCWyTD
cLKhoDLthsnYVNfKT/DfExK/5AayqIGr0c/5sMl3mTEgRD+LS7FPxc5KRkWuehdopDigqHaV6Xtd
1iBaDEbjY8q2lWkHqJOQ+8VwRfp/J1b+U9W0dRuZd9Tyd+57428mCK5FakGLxsYK2TLAaFy4v8kW
tpv34GRcMWFsKIHCmB3ST5FaX+Ub5KK3lmgp5Hr0DJwQdWxEGCkOpZmN0mgWXkQ90Lg14+8oy+oZ
tkCu9M5H6uTKwgkJJfLcj8CnXgy1gSi/CPzWmFTVVgW36Cjead53NWwQPEqwNHX6Z26mKvMYZnOK
wrHQsnwuJykOOZT6lok4BwV9UFn2xtUoj9YJMkbgiC20yuhb7WpYpj1OrlgPrlpRfoSSsjHRPMOy
rmmgGhctRA0H8kPpRErbfUtzm9OR02cWlcENzVNfU2m1CfriBh08INqlOxUzEVFCR0PbUS+c0n6O
u/LaVQU3Q52irx1Uj4mGLZn6TrkIswoRlp0/Ue96UOOcz0Kmhdt+jiWBZARwBsw3LZy/wmdkEpNc
NI9KCI85qWttQnYM5f95K4Yn5gT67Dv1zscBw8Ws6jqKWQaSdqNYhiWAnx6YRDqoCGDILw+q9owu
Ggg6g5HKATeYu9/z0N7TOtyXfErYBtE5dPML5clxnDK4TNKLaHjy9kD5YeYN4tJYebwZUnLo7FVR
pahEeip7AWYxTiYgHOKYOCoMMbwiVb0iY03CLFF8+sGz2+O7gTi0QOFwJ14dfz2iBWu4DpgiEXM9
GTkXURINwXONIPGXvgzuMA+hAgU9VZS02GoNY0FaiD7FOf+DAJVVIVHfscA2gFxEyVItdEDniNET
n2qUwoBznmFRYjCGqi4pc9I/40tCYqZv0cJTMpj7Q9zJSxtyvZqUL5xEm9BXesag5LRp8r0ecW5l
8t1oqY/nxvCgD0e1GShH5IRgeMFYVceetVOSb3KCYcOn2191zecoR5/jS1+St+pwsU6JGh0QE9Ym
ZVlJ6l4oT0azEsrfQqoyOo8QvhlgGgDsSyIXXYo+bcOYmJo30/8MfKdEzIluZGIpqWT99NSHqRET
oBSDl/CGj0Kxp1b/zANrrlFCU3N6fbnCC9kSU3Zl7dq1PU+0bOeVj1kpxzQmjEtG0opH5BQpm/Ts
uTMTKV6VmIvQi/CuYDjFz51FCbs2XwjhRlUVZkuGNOjJovzcoRbjI5n04rRy1XTaqctwrwFLuVgV
FWpAwa+yH0qbqBFPlh+/wWsCbDacM9FA5vNRrKjdewsj2UMwOa9tWtcZ6Up0SZqtnwkQdIS1wP+G
5iSrPU0+WoKW8XVa4WQJMGWQ5w0zOdOFRwTNmXul7F3CsfIxKAfbwwsO0oc2f0l2cGKITYwnAQId
Azc+VGi/Or0oYNHM7YTfth30nQYh1xmGiwEHdgnP4aYZKzVqiFJ1RE7TwqbdnlDdsrZ+1b1R6+jp
lkZvatfvO2rrja+9cIDZFK0E2AV3jNPAOw8+72bFBrHXdvBIBDhYodw6IkztmP0ixnLpJpRGsKGj
8WLU0lwPqQ2LCApt1J64bi5qZbgQADRT9Rg9MngshgdBTr6rZi/M/tLhR49VhF8ZZdwydy65TJ0O
NMBrx9gn9wCTqFr3MHS5BlYzCfHio/dVDLT+Om25pA2yO+gbY04JWNorNlwfoOD7XDXtV8M2dnFA
2YBmCmQvaWhfrIj5rea/eVVVjQkwwVompuetBpPsV8nZ6BRcTLmWceeQuqXGCOTOpW/l1MNW8qz0
ZhE4uPMcerdZ56Vviho99RqZw5Iusn2Pn+LghnCqZJUxO73aFzvOmB3HjboGxakeh4zZr5rAPGDe
LbC2RsVD4mXllroVA67O+SoY4Ly1JNMtEOBqe6mJ8yf6SphpjegtsrOdbJr5vOHusY2MhqCKJ3ip
8s5Q2mpR+Ch77cbBPfG9GX3XcQ1uFlvsoUSnMy+J4yszXOM+Xt6wznaaL8RC7yvvpA7cpsOIPq+l
mo9FYsbHrMhhA/qxRI8QoQ8z9PTEnWJp9QzTUF0hLhm/SCpjvHKR1Ic+SeXr+CWS4OeeU00QLFzJ
BbwRnP1q7d8KkY++N1wGfUr2qY/alm4KIaqUzY0WmaXf4o6neWArzi0eCiod9lPrGt4uqrRvtsb8
DdnKI44xZlsDYlcoMSYWzBrUtQxzpq3eGoebaoK+gVxjwLSG91348JdQMpDuh9ktVjAj209ubq7D
jM5/kGylJM4PY5+ytVrg2lb4puCpWkLadWbQArFVGqDly2A0B4Rr+OMfwC+qZUVdUs1XgyN7KzPn
C0pLf4FsjrFx4y+huY5zS0ozmn0MrFhfmDG6d4uinOc5d8mUXyFoACdKomYJ6lBY24zO3MIXpFb4
Q/pNG9CsI6SgbDMaejTx4RsVGFVNPceS9prLGkdEezRIxN5ofp3Ogh4mKS2RrjeeCP9Uzi0DzDY5
ZLrrXxrJMIjJXHnEl89SE+ki4hGVTFOK33SS+00CU9tIUepKHek/yS7K0luhgFSOdkxcrXkmacOq
DxTMjWHlrVqEwJYAnWxDLJV7lXx6vZjDz6Pn3YY57o4YmAERSfEJL5K2RiRRkDc47D1NKCvHpwVp
Y0wgmihboQlPKPRSl/fFAI3dk6guRPlS0+QN07TGJ8LYbzqgOAKxtGQSXfSqdNhjW7tEgNx8r+qk
4WRhgkvOCOJAitIeWN2NYRWM+SW6LVIQvUhko+9cAOjV0LgYWNx5EvfRQpToik3CLpdK8JHCoNoq
TnDLTduff/ntv/7x3//13v1f9zM9k3bkpkn5j/9m+T3NeohM6Mz/vPiPzfJxOT3jjz3+ssOzj3Ln
88P/+h/3Ol5XT3/dYXwff7wq//f397X4Wn3908IywefXX+rPon/8LOuomt4Bn2Dc83+68bfP6VWe
+uzz71/e0zqpxldz/TT58vum7cffv2jq9A39+ILGl/9928PXmKfNiq+lH/11/8+vZfX3L5Km/81E
palYOFk5hIVufvmt/Zw2mdrfCPAQpGEZpm1Qa/ryW5IWlff3L+JvqqEzuDRlilOKqVpsKtN63CRp
2t9MIQtNVnWVsB1UbF/++cH/9NP9/Cl/S+r4TMpPVf79iyIrX37LfvzE4yczuElqhmloOmULy5I1
VWf7+9dHn/4xu/8fvbZS+rUNKGywlaMQilocb2zVFikOSAUwQW163xRKgEzVXOBkfe6cGkgQYMXY
4DQGWY2R9ZQx1J/FBZDQukGCrBaJdhuCNNn5dpGRbyNrN72V4t20VWkM9cfWJAYxIv+xs1NjOM58
8R2BbrfGZNZcNLVqLii9uMcobrVJx3XTBvjCRJN3er6ta9UZB/YUgFNjAERGuUeiJToresPc/fKn
EnMhmRVFae1iL7HVDfxlf+wrAPZTSs+h6U+YlB18Nj6OtyGoLgH0dEZTM7MumckgIH8Mukh61eRR
zeaj3hWDry/rXOqPugpqKQ5LaZORS/Fg4G1aciF2rmBcrDFzIXxL1UVHRI/kW8a77JN0ZJc//vAC
1jRs4lpuTpvSNu0hS40YnkpH3U23vDxpTlSeMi25kK5CsO24qm1b3GQWhdtp3bTHtO+09Y99p/W4
o9r1L4f67wfUrweQ8W+OH45BWVFVcN6arv/l+EFDZHVCT+E+SbIWHj0n3Nldn++nB8Tt+V5QSmD+
Na60ZPPXLX9Z9/N5ddEmizL/ZmEuuake9aUqJuotFWl9i6BI4p9Qiv1AWRHpO3auoSYNedralMD6
SYgifW/c6nna3nXrY5uBOEXidJZqV771Vk3OVtad/RyUCGEFD33fhD+2IU85+xDwgLOyp5tlVwrj
OQiZZtkTpoZiQb1JFUd+3XukElRhdVZp2x4w8pRUikrvW1mJWau4yquXdcVqMON8W43d1f/8xQvt
zyeubqiypdsmFwhOYF3I8p9PXEiBTemF4FU1swq2E+jOHPF20wPtSZwECcNfy6R93mafXcfZkplu
9hS3TbJyrU7bF5HRHVBNIDPk7JIjULjY/NFRj77QaZkaA8nKRXWwOfc3pklvf1lH9sNgt8paHc/i
OFXMhd0p6XJwVbD7hsiWQya5V9yZ3pUBXhH11sLNgagOoxc5UADqYZXBMdIPurrEkpujfgDylZKj
fbTGj+C1fbLPEWEERU5bPqHUHgxt/1Ylw7Xttfo6rQf7/PKfv1NVFYJL+6/XQ8KWTJCcBskjECs4
osftv1wPXVEi40E6tUS75nyFg1x/s0Rs0lEx9AeI/QVBqvQpkQS0z1UnHlotpzZbpK85OpubnuGg
HRr8Q0qFSzaxRTSf9tAAwAbZ8O4nTjPP9Ho44YCWoXmoZMj2MUB8GaWlS1MLb8TVjdLuHqhpssqM
Rt3ZDiBW/JrtCMDu3tV2Mb1mZbvRnGtJfU76VNqmavVek6CJ8D23T6rrgohU1P4K/RDla1opz0OX
ADVN5fAbxN2H1krgBYK5naXwnvGCKdA3rCL73kkY+yul/opEn0JwUXjPng+uuYY4d/UMPVmqRlme
OhUBIuP++CAXkb4dcrfcenYsk1MMEMBLJOtkFSCI6Xoht7PhZsa1AiOPtsMWmF9GF5pFH1jaSYHC
bNpe+zStMtHOSJZegGPCHllIEvUiWNT7aSM2IW+Z0mhYhbiMtTyFf0MI6JlPIBgQJxBl+s5lOsVV
kepy/aDEeXKediHni0v1uIulEM33c5c+kuIzfD9YMErb7RV056Q33woZz3KLpuSPBUtammRx3/I2
08Yt00IJju4aEnceekcdFh4NZ+9YGNrojdcOoZr2aLy1QzWt+d/ukyIoe7Qlup5hQUnA9it9Qyan
8kTMubqKUDUvjdJUnpDE6DvTFyrnOFt18tdOblzup6XpIU8+G6qmV33cPUm7r0nkVMdp0/TS4HKa
hW2Su5EPg/naBmQhpqH8HJqtRDho7Sw01bNeDaV/8qgbPua6NZDpZXjzgBrmqyOwEYDRyx96+PcX
riiv5fg6dFJwNFJb2sWuC++EZL1p/RAEEqNvIG1yU/fPpBUCV0fYaSG5oPusiVFhiDK6ZFg1/fEf
Nolp5//89H/dh4x46ramiZz5l3/zr/v961v5yz7/n0/n01rKuhOU0zIHo47jusTjdba1ltLS2/JL
2ueiyaK5QwDrexcemhFS17d0bJRQln/sqmfy77vGefRzV5ei0S+vKgUqwXfjrpmTOedpVzf85VX/
3RuYdp3egETU1p/fALc4scoGutZSESmIsoJDR5HmriqhckjzkmriuGiBG9j4cjE2rltxb8MuRz5L
KWHaqmZgZIfYGPbTVoRmNKSb8jxtjAiWRUhEtytIj62tPfiiWhu5jBNaKX3cj550CoVePJmGhDMR
Rsi2S6KSCuaoz9LBYE9b2yBwj0jN3+28ZLY8PqEgNU7o0nXaPWwgwnsy3a9pm2IQHmq2RKdPW2sn
N6l8Oi4dep5pO42MNqeEPc5/Il0oWegQ4jZ2eFCivnmmZG4S3OxiHBoX+1gq1wGavuW02LbA4moa
QvtpEZcj7iVXufqybl0GWz86+Mmes4A+WiVRqZ/2ql3hLuF7Nptpq+s57woOspEd2d75v05Vhsdc
4IWHgl6uLSOlwykq90LoBElhDJU/HHPhAx1590Nct6UV+GcVH+GOArdOY82KbymRHwO4v482Fzup
05UXxlGQVkcFoO2gtDciwNq521mvQpJWTd8XH5pw0bgaUvAUjv+X9JxqjBU96FQXH6QKfrNdh8Pj
YOoIBypZPKMX8VBWK8q7DCZLaoue7z28NbHufK/i4ZJHgf4WKxLyKtuEDJzQw5QYQZ4rK8VexKX4
IGymFfAWho0x/hcU5YhJbUYVzHCiY6HU/i7PimgjF6NmOoAW4BbcT50uGy8kvfaBq4E2TYr/LhT9
Xshh9DUDhYlATLTXopAM4o2NYq0qPuS+JDnHdVGecBkYsMvP05rpgVInwUpwcCAk/HPDtCuiJBW6
cW65N7KBvZsz5Es7LKzLtCqVesR6ffIwSKl3UwX6PUJ33f20qBnGGf761lCDhFguoR/UJvjwcrgH
+rhKL/i1TelxWmP3qGoJ+LF20+7E7VHu19p4ifKYbF+BFhaZTfro7HxClB+zkU3H/EPeQNSSZtPi
tKENse5QxTQ207o6QidCvhEYVaCxTyTPJfuqw9iPietUjpb/6cHNIwiCqcGgv4M1QiIJ0igX4fyu
Lj8ylE8PhZZEa+DnCLHGRchVvz80LgNOZL9evVVVhRhJwRBBzqr8VBZFfy2Gbmc24CoYuSabFOY7
E7Oif7Ht9sOuRLrzRm6OHpHlOz0geWBVEs0DRwmHe6qoClpRt7z0lZ8/kAy1mpbMQiku7T9XRVUu
NrWLGPjHmyMVS4seMoOJ3qKp5GUold1h+kfB+N/g6zE8CpxqheVfm8uZmwx3o5HsbZa3iF798MdD
CSVqRUJwuPCkHhghikx9JpeRtRnI1f6xjyIM7uSpfpqeZmd1T5ZG/WjRhrIcPKAyoM9AGCdniOie
YYt90QgLWSL7tNbTIiGbR2HRuTSrdlgARHb2Zl+SSMJNmYJYbxSz3oqk/bTlr8vTSldltJMa3kNL
PsAOjUAIGFCWl9iwuqeUNJUZHQb9nS8B54iuf++1+KRQrXit+CHISxnSy0gwXv98Oroyedm4Zf8U
mEToSmGvvUtaNTd03BrY7355OtnL6aWrJNiLHeBvUZT2Jh7iQ+27KibHot6P7MpdT9to5JGkDxoF
PLoScfVoUxghSMMNnjs6ugQn+AVZCN4Bz0TkzSDzgAMx+aPyCRUx+nfERd8r0LgvWO9JHvIwmwTI
VZZeoIWnRidMwihCY20n/j2WO3WZ1UCfUzle6pXwnpu6LQgTwSYCFWT4d+un/SNCxKb9jZTbz/Q6
rq799XV+vL6FJI0yub/NFYuQIxkHJbhwynZju85XznZtKm8JnYtZJIXDUxoP+E4aLT+5MIjXChit
nZ4p8h4Yc7rODBTJROQ2GLxr+eZDVh01jtZXXBb7gEjQmRZpxr6q7XRvIg6bl12SPSdUc1ZSrHp8
/SwGNQ5pMin6Qz4u6ka9lDvcEA4urEeE6ngdjPQZdhyqbi3e5XomIZuzxN2kgL4urD5bMqEWd2xp
GlX5ot1Mi0bIACUtUEVOi05cHVwpo6nTRuEd+Pu0lm5FfZaN6hHahrjrjUy/Y3x95rUHejzqJSKA
hx8rKfYNrdxTHpo+ecRD/G6k1UKDPvb6cw+ZVvkpAij/cw/uKN1Tq/ZPmRBjVxzKXlRivm4H2sw+
JVwQMfJI3GBDAtxP1foK+hGIW3KOrTVfQfOMwXU17YBAOEHEMeQHeGHeZXpJpawbQsMgYE+3BF3x
cxqoLremP24JNVK0XVuqN0XJbcT54x1FqhAthgHqoJqaOoE+3D+m/SpFv017/Fg1bvz5mj83IJ7t
d8U/9/253h+aqzq8gbJOvvX41k3JlT7JUr2iYXFfrJSbaY7b6wEYu7N1iBpek1NjXtwIQ3PglsY6
7hJL/u4raC5a3Y26i245R+hOJEAnXG9qM8u206JWI2iUfOBIUirp12kd2lWhqNeIfu4iSaVmlTg+
MQFQWV+nvyTKR7//FeTRY80gZEZFLoSjgPCe5MpdOi5FfRweqlowmrJwgf7YZdoyPVhDQWvPKqs9
lWsFibgmH2B8KwdHT7chiX/badWPjeN6JP7u+gcW3B0vDg0HZp6UKmnDdJ8W0+W/Y12Gxhe7qn1p
yK16VF0YtVlbWJu47qrHNABZ37xMm6YHGmr8yh3NGds3JYwvoIZEZxoHVwdUnXta/4LwBvh/V3PS
jIukcDIlbeU7c6J1VCvJnFFGS7yPhj4tF2a7VNKCqBejyQbCgYsVnbh7FeifHpWnB9ks0od+fJj+
sugbQRQtzl5uCoP4LPGk00fdkmx0bQjMltdmDft6oMfyYDe6dQoZqHkiwGKaV8QRSDTBJ0oyDUr0
ngScLLRxpgwa1VuRbaAB2GTx5+y5lOjPYxM4TqsyD+zNdIAUFITPTalqP+bLP6bGuHiX1GNBa0Nk
zvKoeKzQXz8irDkAydKehUjtLc6FiHpopj3bJC9BSwSppYa1daUNuYyShreqAF9YFjoZnuSdsCzX
urF02rxa1BSz53JFkt109Ed1nx0rT1r+cpLZUGXnCiGXK1MGNfzj7TaaamA7Iyq4CLHSgVNVb9Mi
4Um/Lk5bp0AD1fMWeUPaZ+gMzr4uR3wmHS/YIyxO6ypl4I77c3laOT0IbtBUPdeehI4NVYKqHqOA
XAxCPMtlKvz3Pox87Kikgs8k+GmrIRljzpin7zH0AyjVBf1nRwrTB7Mj1JpGBKz9Po9ps/bUZlTQ
MoImwzz24u6rCRE240z/wByJccFtqycMiOYKrHWyc+lvEilWlrsYz9Suwjy2TEcMelji3BMKHTJg
HTBaOoYwCwbL0hymin+YYhAKVbKehEmRQ/KNEeMCZpy0+EAG70MSeXeuOlenhY3js52o6LqQkLRP
f2q+pczzGhJYYz5Wrgp8pu1f8igXa6OBlTQhp8js/R6wSE5ejG1I05Ql4lNUdIlHj3b8KwP5vCJh
lzvcuEgFuE0ZbvaYO8aVHoniKH5j7APESiZLrgrhQScOEKX7+Gcs9ebGpjoNPz88TKumh57Iv0Oc
FeHBl9OLINmBUqSZE44Jbe3SUVW6m8XIwKtUhAmQUk/4SlqGIKr8bmGsVqrgI0oJjTHp3Z89XRAR
axECbmckKRhOep/2GF+Lk/uu4KmYF6Kwnjxs/DQwI/Mj8pNlXDrSG7U7CZF26jxkWDB2GCqGlZDo
f0rMhuBXgqrFaXqdHuTBx5zFZGFaMgAVLiKbQC/ZTMS1MqhiUa2Jcbs8eqplfWCkWLgB7lwQ2PCr
+bafEJcZS92PzYOQCgP2AV+n1Er9RSL3fB6gV3iDdnkE2GEcSi/IgclgJNdrKTzkYxIERVSkD9Q8
80LvTrYWfdhEWj0HfWytYdMPy2mvblDeY8t8rZUC87eOFXnpFLmCz+bPy57olCU6iZFyKRFyPC2L
KnmkmidOiJHrLeOCeiGN/yO1YwfHTIO6ZVz06KfaWBaumGkM3EX5CVqP/vyXJ8GjcuZlOkpi/vmk
OLbdaxwa4ueTgqowMTUUm4qoa5LVEtjhKhFfaVrLWyxxxn5a5SfUC35snZbhjeBkD/SjkSINwqcU
MYcAUzo95AHwFwu0yZ76SfkYBkNGEo+1nDbGSc2kzEX9SCA9wFU1aV9l7ziNHwdNMVcYepx1RWrP
a1P8stokj/zf7C3G1QDw1FnAuB/MUoK+jZSUudHhadVpJJjU3zBghVBEpq29KTwYIYccWOzaYPq2
InyheBW5BJYzLJ8GK4uOFSGSc14wfzV8/CpIu5WDCUnlRl9oHY50/Fzj+Inc5JZ2gbPxJFi407hR
c9V21ZmuvJoGm52IpJnCbWQ/LVahWJuNF13NKHMe7bjb/BiDNoxfe9M6l4wNKUOO4RlDqj8llbrV
/VZ5LW1aKwUacfKvWKxhU5JHaTwTdxTtIuBrhGKDPSwH481g34tt686D76I7mJ5uCB3Pq2kEB4Zi
4zmFT4qBjORVWy9kUVURpfBzBtAiWOyGXLtCHP7j7Jt2lwWF7LZ0jb/uTt6neh1ThNg0PUdE8qkJ
21uk1PqmHvsiCj3hYx0GJwyo6Jx7nQAyyAr6JsB7cu3+H23ntRy3sm3ZL0IETMK9lrdkFUmJpF4Q
pETBe4+vvwNZ2qKOzo6+/dD9oAqkAUiWqoDMteYacyB+NOAKhsMzo/08qntds6PAUW78jbgnqWRy
15Ebfz9L7ItIs40MEcgZQ0mtsgEKVbbGfsKz0aoNHkQeWwEo/+zXC3XVxiCwFEjXxMKUoj4CjLq2
qUKK8taHO1Tjq9lJ9lmANC6tJXT22dveFNpD0FUlGZyiX4M0xMAsgWuC2Ky7V1mZzYHJHkmUqlL+
3qgpeLm5FLdTxF4OT7WI7xuCp7dR3ABQ2UHO7ilvsjOQuTxB/nixpoEKk2+GiNrbWG4Vw21C+vso
cf+YIKIP0zdwLoU6eJxTIUcq1sej68JZwY7oTbY++/9qmnAalKXsDBPrXp0y+6D5R1E0yj13L3Gp
5xdQ4MmiYsUGNrr0FbhNLu9IZw2rX+16onKEvWMiebLzizyZK00FtlRxEiRX0poRjJM0YKXWmXui
lvFu9Mv84noYbiVovF96Lf4id9LD+NxgqfAR1/xgdWza+5TYJnpGMjjAifgisgRflSIKDv1U2i/+
BHWF7lEr0fNlkD+Vri9fVYoWGiX3LvhIJRd5thmBpvYSzQOrjSZKiDz7Yli5WEeU8JxcrbSPrs6T
cMJk9inzAZ7Fut1+ZCmJHMV8dHRx1cxkGq6o7kmamEi1bQxu4Kyh/d+2SvCAhDk3CRBXx1FXol3h
8aB6C8cV1I7shHOueipNjwB15DwZXcfSnlIVGFeEHU+pi0vl7XCqDGdLYeiTHPiv0fkyU9PVEG0o
ZjRM98vt8wVDgbrlrkx/fd4s6lyduH6Qn8VR8YctmDiQQfKjWqrNa0n8jwBQrT34qdef1N7+Qtwl
IeInyo01Rf5VNTrrGBXZVc0gsy89gA73jnhKsav71TWSCcs7wzgrLtab8qQsLKle45O+l33uPICJ
X7dkAercrisH+nZOPZmsxW5Xn+VTu3qw1YW8jHwpqahUOmTDZC0jG46HAwOHSPeuHiPz3lOV0GZJ
RAGmaP272xx39PSD0JzrrcmqRtxXEdhrqgxR+1mNuDcH/k/A1kYrIE6oxfgw9YcRGhO1jxBwjdE/
yyMrnrAtlaNTJtamNMT4nHNr/9uwnIOIOTgbOaZgdlPvGtGWG0eFFi2/8q2OZ8btULZL6rw23u9h
+YX//P7LKRGXSvGv2ca6AoTWzaltyPumPKJxm0GA8+Hf7RjjWSrt56Gw2EaDYgHbguFrhn66xv0Q
CbxhOTDdKqC37YQAUm5+bLNnI18ZYl2ZfXVu5RxznkOBwq85t5zinJmc542GVZ2RdOiHoZnuUwSk
4waloYGjBQKPsCSCf+sU3IXXvK1UzM/PiTzp9lVneneylRosBQR1LLdBgc7XIIN9/Pwi5O1gLyu4
uEv5BZIDt29RzUpmI0qcVtlTOSc7sMclrL/xG6iyd8ayC1Ei/LCUxvJRufEMt2erL7lWaqNOXZIZ
dg5yYaXYykaBP/5oaj31Z0b3KJd6pZus9NpOyFl7ykZuLRAJiEgRrxUSJ4JVdEdqPH0r2m2VNjOo
VzO3boRDkz52dzLMajigAajDrHYysmuavNE3tiyV2bMrnIYflAApgJ/pHE4Gh+kfMXzY3fa88T9N
OQiaEn94KkH3ddX9yMeh/+k/Jqkvfraa8mb1ZvZssW1ftUpa3EeKb7FuUYJ9V7AE1xwMRYin2l+d
tFp32D/s8zRYpx43dJSahBUkyRvVNdGH3OfmJLQ0wAbvlnJ1RKdt3IBgn8yw5rVtHHq1IoY2p2cj
PJfvUw2+zpyMlRnZvH5HNpQ/yvGxid9Y2HS39GwWVjp7MRWY4XwyQEpKKtjXyDgYQt1FAGz6re5s
LMnyNKXKsvXuFLZbtzhYgDTSd6b/ZUY4z6hcxBzyGi2UOex08l/XmH/K/z4jwEWz1IfkKcw8xD7E
i5eU5GAuYIFomIzSPXGLI6VukAekzutFI82zIx8HRKwa3Jcmn34mmZtcsFawr6KiFHieNaFw3gRW
POLFQzPmS1QSBnh08Oi5G+c1HQWD7kvQdgPwoiY4yGlle0K67DwbdTLsi4o9t2vip0Ice66kdkG4
2cEVdNWA5RTAaX/o+43fTcMjC9nwDgeRi2zJGVZq/kiVKTlhzjA+Qpa2t3j02tTmMB+0Y/nI5me+
lJzthaaKp62d7GSzpKgHpQ1prttPm88Rwjq7Sd3fya5QcbINvF94YfNF2kSMl0xLbi35MxyVQgos
XQgVzL+B0jn6Xv49n5cM2BIFDSRg9uAvhUt4cZzy4nlqCUtNZtPza0dQGyYzvJAlEZsI/OS5w19m
FxOcP5h51R8bRaO4vY2aO0fz7LXZN+q18dt0lZRa9iWIfAeOj0he4SF8Nx2l+94K/wDlAAOMTDmH
o0ZVCOWTK8UK3A/KTq4OdfsYDCKSVwXlbQZ78P3Yad2BZa27kjF1NdMPFAaUUDBiQl814W4ZU+9M
49DO/aaouwN/gbuSe6Lf8yG1fSmAxS5UULOPNkLZg+cYpA1VDWoy/1Yo09yLHKXWXyAyypA1gjt/
LOtePfO5exQUFlFQ0Jkvbly4JzmXzVvMDVCnKsRt0BvV8DhiH28mOVcX5gxVgmRJcfj06JEgwVcm
ek2FGF868dVnm/5ckM05hbEOUmdOW1U8q1dqQ57ln1mNV6XPseM2p8nDgEx2E3enWgBx1MHXImVO
yRhADPp3fISbF/xe2mUACPmhMoGIijrRzuTxo72Wq/3edsl7FqmWUB2Yhg9hrmpUaZvi2bK1n5Oq
Fj/wn1sjjSTZoDsILSC+fDj59O77ot26Kd8Zs97lXhO8JkET7+fP3LqONfvVyb2zieT+Mca4/NSE
Ub+U/XBQm0WrhM19VjjaBWYyIMj5BL1iX6zbKvr3Uqu+eEmyM+cigSJygZQOFL3L8zWXgKybwy/w
s52GV8qi5rnzMs1HlK75L06EibZfKMqzPIrmvv+H8+RP612qe3Kqqcj1+fXu//OPhBpywKth2MuU
K65eaNMdGE1RU8Je4gWJPSVrW9DQuDn2frwcx6i6yIysYRbZodRY0dxms94mSBWU9VYOy5ffZ6RF
Ym1bIxzwfyalq1GkcVsvyL1lWOBFNmjiLFcUzpjYO+P3DNkH2fg2Q87/6xpyRvbPjM9rlFP/LQ0b
bKVJhMpMp6V0kDNtilM++5q4PSZ5Y5xlV+gF/Z1TuNvPzGht5Mp2VGc351Jrj0L1nz+zzkrUbQto
gCcjN+t7c36Riei536+onYf0A3lejtY2LoVzn5xm97YGVs38gmwR61UnTNZTwkotNYhny77PF7Ox
Op7hVFrOcz9fPudSxPIcBoW2++z6nJZQRuxPkUa5ewDWa9cVXX4nA7jyyDFFfGiG9PxX/zBPk4MV
g3J+jVzGLRXn+Dn19wQ5/bP/Py8tzzbCCiM111hC8+JNIZ303aNMcN+XBTG4uWmo5j/Npu9uTbno
yic1OquZWDX4TZzcFo6e6kQP8iUQhbXpS+wEPvtAmDiLtMH1+rNvPj3Elfi+wM3nwYw8cerP06Se
P7P2vcrwoNXshP/p/0y3/+7/TPXL9aHs72v93LeOAKxGcmM2QLHnFyvGFEXM5G9vLjz73SX74y5r
l3pnk8qdB9QigWdHfbazS8zuXfYZMT41hu9C2Om6JzLfJZvqp4Do8hOK+He2tvFZDtVdWKwAEYmt
bMaUw+8SGzM72UQoap7rrnmWLZx43LPed3dzjYbmx+G7l+rRCg+WGUQbmvcJHmILoMXB+2xBmCp9
8IWaKWcXqZg/6boP+ZkzhQED3E6GYRvMqm/N1HGEdswf2OshAmrs+l4e4QCp7OIEv7h5FmsaVJCy
7/dceTqVyB3iscHZsk62N3UKW1daU9e6rVHsOKGKMGe8snSoliOaTyLJb19lI7ETpimVTZnSZO7E
mJOlsPU0J3Lt1ltuVAAsJzUmPaDFzZaUSUa56JDfKaiLFW43586r4fa1wtlq1iTuEtszbi+mHQJi
MBVCZP/R36Sqsg+RF4qodrTN2IvqFBZFC8ShCYP90KWHTmmrk6WIbkWk2Guw6YSW3IcfuWr7b37g
/vjvA4S+wdsglD+GLCqxeiTHwzVXPqQ9o+eAzlXhuN5pPkzEjpqpcU5hVC4YYaEO3irhl1r5RZ0d
2Wkf/cJKP3x/vB387vnvg3+Z45Ur3fMBU2RYpRlt+uSk9jpPW+8iW9TMwkkonHofQ0x4olhY25aq
wOp4blKT1N+BgSQ0pQ0HKr3tZaAMyQYMmneiztXb107W70q7FHeVUMJ1bA/jE89cfWH0SvNmhuRd
NQ37Eqe/RuCaf8aG/twTiH1RWrNhAeJjmVpjXZ+AgNFVRUGegfolUcuPzmnIrVczktGY6kthufYp
E9BJ5YAfurvOgGPRggLYmTU7SDez0ldU1cD2ODPG0mxlT1Z8LMDBceukZi4PnXYd6YpKdQtHfq/+
1xGQIu0SRPq/zwvmc6N59P88zx/wuu0sd0/BbHgwUmIBY9l7D0rbqotaS+0ftcUDKW4/DAe4XVN0
ziPVXGJTVqlxIIsK9HCqiZlQg/4S6UAZ57ksWY5to46vUxtg8oP5zJ2a68k6KTFdsuvuKSXryjff
n402zO6p7cE1Jz3epXLUA8u2V3VAJ3IUTKd5VzoTxHI+21CJML8OJuehwOjuBJIE/0y32Iz1UD2D
och2XqsqWL0PKHbU97jRq7fKMLs1f0x46HK3evK0/EGB7f0GVLRe9pVnn3tP1e7VstYX7jzgu+NH
TLz4gbpm9TiqAx7Z8kL8IMtv+wtKwPdoCLVVQHT+IUdkvfL9/NdR3iv5gx+76koe/TX6fzsvmq9M
rowr97G5zhUSpdLkmhrNt85o+pNsIblwt4oJwUY2CcN0j1a2rAE+PN4mdNTi6nrOamS2yI7qKDkr
ZfJVtrLYItyfuIL0P2QHCFWuW01bEwNe7l3d+O2fbjWdpq0QRrJNQOr/7paz/6MbEHW+phaIelv+
Dy4TxSInPa/OiojHiwMtEjNYQEWqmhCURiIOGVKHbaqYkcBQgjMyJ/5oAIazOJ49c2pN3xiGTeQO
qcn51icPQdLOeVZ9o82jsjUODmcUUfZiOpG7KRw/J01d5Ngi9j7VVXO7ESxgbod/DIXBIFZEoOFc
OOo/45/nyyMNKNxGK5rv0no9lFlXEhF4i1FzuOnndK0cyaRtuGx/Dv9xjjyUL5/DmY0Ac2V13Zc2
CTvLXA0xZZBdq0YX0zfB2Mz/FxZyC5LMunb31wB3Y9wv0/rXgF7Ci5BnuCFP2CoO9Ds9mAg4eHBS
84Wb1e0q6FqMKFo+Km2kjtFjCmMKT57qmCKiK+5aJRcAkOpdBINnEcaa9lSN7XDnh+kjoBV09FU1
PIE8GnPtSXYMsXUtA+6vsougRYw7u2rxLGK2owT2ussw05OjgR5r+9FI8AI0Tf8sLOfNb4X60Azf
u9zIr1UZaw9wQjJCcU1BIR5j8oVEL7VocY/Vwzwlwrf4XPjdvRyUXTp00FVZp8NGXsQQZUAIMTxF
hCiztnhObE2/67TZubKf8ue2VCcw+1g0ydGK+OSqEE27l6Oqn73GorbuByOcvgptI0C87n+9jVUD
tGtyeQTXETba46xuIqyQXtpwSC+u438bUqwlwsGzUaP8nodJGG05EYutV+pRooM8V54WZrW/a811
IwA343hJTSIU1q+GVx/8rq/e3FbBisGb+tNAPOKKtI0Q1zxgKQgxeALqF7xq3VOIMQVRGgYI2Z6C
WBt4epPaa4w83Kh9U785L7HVkgoiYLVxuF3sOqogbgFH1RlXTRRZby2KUid4j4uJOuHYcQ6EyaIH
U+XPjeoqfLc1eG6F7mKQnXvjYWwyFHQZmH8jtUT5Dr2j2oYRJldFqD3JF60XVFirxhVHGaKB1M8s
SDtkJznYuFhy+EllbeWoieJzq8Zxv5Kjtds6mK6zFZTN0VeLq536GyOZKez2oO67fBL3QP86UnxO
jO9ySWpAduYUWBnQBY6yVccebHSE32drjvol6A1J9bTN1vEoI/mc4jRZTfJQC1d9SoWldCKDropl
aacjXzbqLSFRY9eoRff4OYNK0kcWr/81I6kQOgJaJWKT7qj7IS3Up0UHdD3r10i7iGu2FZ5T2YSh
x6jloGHqgpyHVEoF6OR3ndqri8qb7eM+29wUqms84H1plJSvq8QtYgVjMRkzsjE7DsJWe07Y0eyy
Quf/YtZzZnCtQ7Dxz06tsmye58t+z/nV/zk/6+q3MM0FN47KKp5iJ6OWfdZFBtwitvrYd+tqVk82
cC9Ax6GyUWD7PmsOX2O1DfguY9PjC+hHc7dR+eOZp3+NFENjW8KSFtp1oK3BgALiIJWb41MGJk2I
B7nHloPx4KOF/I9BuUWP0SSuvZDiiABiCdTKJNHMB/xfn2WA34gne8lGAO+YuZ/Q5h/9XVdUW7vR
3lK46nejphcrPnnRt3pirz1LiUZfvLVOq30R7ZhCqffjo5rV4NW7HFqv4dlPwg02t3XyRPBcdcNw
3c/LY03CVjozvWtMLJ34r33oympVUTD4oM0VvynqONm6FRLS8rPAeYgojd9SgglAHzkdIBC1+N4D
VWjrwvugcvvVIGn6PAW6u+qqGgqsh1hGAwu+FVaQPsQptF/FOzcirx+5Ud1J98EsUKoNBibQaKEt
vRYaD7pK8b+yCga+g/IZ8BjqBpTn+KBkSnpEwrIB3mdeJ5H/kBqoyCMGR+YpOSdlbF5htN36417H
ZHDud9Wu+Wfzn5pjQrrCPowDwGv5VhrhBgcUIHwISZdaq6ZXNIqAkUqcs4dsrB7Q0uKxmtavnZW4
T2nJ/zZGR6/pBJ8/b0VwBHpZXEQpIL7kuEupSV3BiPAwe7ETUbDvVT0+0LMQSj5ZjbmW00ytC3V4
M4DLFCt1cJN8aUIqsoQ2XEfHjtZDgXjsmiRFc8kM/6uO2x8rSqV+KIvUPfuVOMqWfFFJHK1nkd5K
NqexCA+3IgAqVApcQcp7Q8u9Z266MXofyzhNRTSeRh21mdto+rMIu4umtdaPeWrpb29brdFHnbBR
GvNDOjPyRoSnNn+ikpGE42zdKLs/XypbmZ1n5owQPoPdAfdJD6NR3djIbVLml/2hiEDkhPO+yEi6
9sEsWLnPOyq5t8rN4puGueRZbpxcbMCJxtZHlfgle0uwPYOTUBTPwhZquGnOLp3zIaS5aMcunt0p
5uvzciTNG3ed6Uawn2preB694NYfYC1z6xdePTyr9CsNClp1zJKDZbTBozD7V9RnbFnnVofW/wBF
gJ2m/C/6PSrmUS9ylb0clZNTxdmVMFr2phS4IehDlDXr2pShIu6lTF+yWdH22S+bHh+cA7Cm+T4R
9DkuD108rcBVY/TjVDzANcfaWWhNSWJ37Urvk+y5GKP3NBPGz/I01cXwk4XLjzipna/yXPaLOAN5
Dxqag0WYqMY7SvW1PSv+AXsds7FXv/XsA9iu1P5DUAu2fZoONdHVu9Mo8gCFsFEQo4vIn3Qmn+pJ
fRtMC/QwzokIqSf0m2X6w/FVjK1EQhlYb6kruEr8jkPW7OwwM/cV1r3ElVp17bmN+zjgXLKoCoqs
UL2Vd2Swv3YIYK92CPelKcH2yFsAy/F85VatOJijrj/X7rvsbq3G3LlqhR4rochTN2ozPqO91Mt3
QVUR5Lg596hlig9UVdPALvF3b2s3DtYaO7hf4/hHpEvoklQWGABhYY+me1m+GtqTu4HI4kK00Tpg
bb5/Gqg3WMjyVxbd6kPE01AOyhdMke/JwQTU/ufdUwTXcWkaHnsdwL82mQ99D44fzXSjFQBJk7Fa
BhZDsefvk9q1TvLB2GCScR8PJBR+PybD1hruI2qPbk9WLLMHOePW9OfRhFH5SP2XayQlDjBFlwEk
nKtjsCfBHk74/VbG6xqqSMgrWVoZbRrQHZTaOs2+68sHbRYwT/NLOIuaZTMF4bN3mvyhTPQ/+28z
uvhdUPSx/fzyW7XJisQVobOMkYqv5A1C3io+5zROj3JhHDNnCbQhXskRuBoBtjtSY0TWDtBqlsX7
WPOe5G/E8gw5uJ9AhA/p+/wF5ejtV1Wcl8iHHddpQHVu0TIZEatglZJ6svFsyFBXl6Hp3vMVDu4t
kolzz21ulrC9l+f2hTje7n0JNlr7ok6z4dy2qGlqvUJ/G2ishPpcaY8ahp15KJQ7NaO4zlZD/14e
ufORrdYNz7V/+v5tXuLX/j4P1be/5sorufP5f11TXv2vK83y9nWNjrCs6uSQZTmIXeHuZJbfGst4
XbBtPrDL+aPftOJ4XStBsGnNoGUhSpmSLD7SrRj6lmxnXeyPe9lLXOmSC/Ho+yaBVUkPYClNgqnY
KRh9U/SPNG6a0Oh06vD3DDkoT/qcoaXfUrtNEZSFSt0e3fl74kOWqxe3d1d+cVRseZcmaspfb3ll
dzmxAHMnRSW6iIajPxFWGAa2pjehCXX4w1j/5G7Ws0wO9nqjBXf4rt2Ns5adhdGw10iNrRBeGM8l
tYxQ0xFgy6buJgenUJwHLGQgYA71sIm1EGrDCMLNCacYXxfhn+WLHJBHgdpzmwJ8LjdMcp/kURO+
CSosB2RfM2+55JGAb2RoenSuI37jUMVdFbVmsxBGTkK9cIY19U853t9Je8CceNzmQRtdQ3SPSyd3
+td08C/IjnDYgTWloi767gaUYs/+bMQIjWMy9N3jRGh515PwXYZ1TDhl7rOyd34iaLW5wZdkQD4B
uK3UHeZXtgcybEQEPg/OL6PVBIsoN4xjWenoyaLwXFmOue8EQTezSIJHEy9magHM54gKmlNaDsHj
54zOsJBGApN8zot0uo1GyLe6XF9nLk4kPpKx1xJgqzKk8+MqK9EAEqOX/YMOnq8aIpD+Q6s+hCJ+
qBAOvyZsZ2+nF3OzaYO/T5f9n6d7WvjH6SqorXUy/3QzyswluNpp01JDea5qk3h90DwajW6f06JG
/Tn3yyPZZ0LOxo4377dyoHEDFm9a4nyr8IDZ6mmgHBWW20cKcfHmghC3DvCdvfXJAfnyb32FixPE
bSdqimXa9670atN3VB5vw7jpjpTMFt6S+1539HqqAL5YjYsFenmuWmNTUtP3rbcaVABa1c1uot7B
jstyk3t++yUPqu91ppg/5qmFP3QL2wtOgwePhFSzax4j/C+X2QT1/49OMXQYKcjxuiqZ6mKrtlPb
kICwlj+HGRR3CnybOyHC4tlP7uxQz75mphZdVCV6lr0TlaN70XjxSp6T2qW/HiFZ7YzACHaYJiSr
cgbMBvk0HSJ+wIsZPbGizZ+7GCsuNYsxTpi7+XKCLTGSve9hV6MpSNB7tqVLapuO8FCMe+pPyOSP
+EcHJQxJ7Cm/6ajD14MOxDCr+vCYojdkodsPmObMh1oTf+jQRjeyVRQKqEjbTupTPo/KTtlMxubC
437VO/qW5yRcTpx51DpQtqK1UqDq7LARH+8M8xpO1VfT43fzi+wLj7Dm7Cjas8lS9ShsYJz4vmxd
CgG1lprLMui/BiasdaFhEgvc0dnp2C0sKhPQWwSCoaECZZ1My8zJ2X7CCMjTONyGTniNNdjMqjlz
+CuWGrU5myvfhzqFkBMLYtuZwNuB8VybTbodwScdm6ynlDT275LE9TbqQIY3dnctxDl+Hgzzrmuf
qDlHw5MQGPF995sOaUbVEKOgi6gg3FNKMrH4S8LwMfXAGFhBtfYiE94vIljcud107wV6hu8yUFzR
Prlhx6Ylp5JgKNb40oppmiiwRqjnajvX7x8Bfp6SLqZuL1dYfQ2YbFC+5K/A1xjQfa1jafNXwqrR
D3pFpj0xYBHYaHbVPoBYGS9jxRoWeAnFWxJEOx9o27OPrUuWVi82wFzCUdVLGYTqgqj4odBj9RKX
evbF6owXJBV4pvTt3vSiD0fJkHzpT56J3h8flAKDa5OIlEcBDyqZhaq8JY1aL9lrJJhglerKTzcp
S73rgKiEvMFiMBExJaWhHP0aCyBF1AslAGtSN/a1JpohdCwN0qZ+yvmer4YGXxUYvtcuMy+q0Lee
8CIePwoFquGiqF28VfJ0ZM0Yg5UdmviUxShxcm9YFWB5UROSF9TTPQteXBTj8NVQr1QJ70uX90zV
WT9jAbVMVUFl6aSlX/XaX1qUEMIM8WsMOcOcfaW3xyLsVI0VHjcqaM3R+HAdb2A7CGi8nIVTU4e3
/WhmD14lTkb/xNr9Zzgo95ovcL+zn8bBBrfHpswmjVwOZbtkIQSeId8rpQKpqHiENYuOy4dbmeLw
oomljREQTuP7Qdjs0gmU1A4+ZUPGQ7Opg2+Rpob70IF/o7kZhu1DuWkKS8d5ggprw9xF1rgB9wKW
IrBhrczm9raFlGUyPJOMpbdxWxXTu4QflKktNoQYswTUG+JAvqPS+S7gy82bemnEiGYA/0EE5otu
wssm0kCa2Xp3Jm3wSCr+y0igeRE47g9DOFSWVRmggeZnw0fgOQkwZzEG56BFY7xFGpFvdOJtiMOM
ENMTd1jm/vAD3FyzRt8JIsuzyOgc9KJLcWgmRG3XOq5fKmXU6fRMICzdeARz/EYrgfScRwume2el
BtFCOqxWvaq+ebZr7weY2FWp9tFSU4keRH78oRpwa8fMXHXEwCMDN7XGii927hBkr6nHM2YTLqWB
ddlAFC+yH84Y/8iH8quliaey99GKsT1fmB5vYG0QYGFP5bOp5HcaBT7n5XMy7loPm4bWbQ6FSk7C
PIGshaOTqzs37s+s1chEArF66qmNIXJ2dIym23o5LkYh1QKOD1VZC9wF6Xr8EuyafLk7nOPc+NmP
wdZT31rLeLB0vGWcrHUXTUdSLh0ffOH86HRzMwXGsCgKKOBlpL/rUwIsEGVgP3gVmnn+ALcDf0WZ
JXoDG5uK+kiBGhWrI9onkttXvaUu0ZoIgxVTsbJ0XGfUlNqpahxJMlDBbfrlIUM6XrkFX4WsgR48
bsayOvZmNFeEQOWaxifqJ1/z0GgWlV9cojCi8NnLcc8Wbzw3lh3GubZd4chDWd5aK03qz7pdE1Yv
/ghtHPDTI+rVhwada35VmhhXGqimk4WLrp91lL15cLWLRz3vsZvIqneryibsx8O3tFmDpcY8uWtw
MdLVD9G+GMtkLGHoO4TXnTj9LhJgLRYBfWoIfY0K0ZLPsungZ1I09aPrqviYREhDwTPyB1JpCVbD
3leF+WEl2ILxlAmXPrzJteEEbAXKcUV84CEd4NlViR6tNavfIIHF52LAiTgoAkRN1o8Q7fbWe7Ww
pF8VKWQ3O7YOLjWBS03469DpcGupzGjZCKR8NuvSuuLjoYZqsUCGi/OZBsYVnEdsTN8MnwJqFaOK
3nIwgg/xktXiCKQTtsseWjsdwdFqKCpgokM+XSgy+ipYDLoGKFarToHbNMM6GON3jDaBFENVWJjx
teJBsTWxjVz6o3pvT1W8+x6q9hsBw+8t2/41W9veMNtVlgJM8+IA3yW96paZVV9srQ/I5SHnK6Yj
IiT2r6Ez4DBPzHcYvgbV6B5sAudLh3irB5VpWwVxTURb4L7ELUh1WcKyT1A8IOn6FFPF3F76cjbH
xa2t41pXyk/uFbASq67lP8DIuqOi1uaKO30DTFrDFgNslN/q+JL7FTcWewqXghLCQ1CVD6GveNvC
N4edCJUrJXsEBSm4ZgM01/EMK/b22n2kpazsIKMa2JlgUm+eXUs/9jDacYLdtcoUP8TIFrwPpecr
MHkTwGrRA1sS1wafcT9xl1S/YhE1tnfEJpRFbZlPU8B9BfcruKfUsgDOw4cD7FSIsyalZD0lqxiA
NyHF9Mkmt6dNViEfH4zW2xAGO1k5Hz9LdF/MqH4JykNVNMZaZy/WGWazSCq2gfyN5nKYvlnCWOHz
x+OGBJjtUwmHNAGfuq5ZgkBuKCzLcRHUkx8z4X8zUGm4Gnnrxp61AAi4V8qVv1Ki6+947oKOQtfX
Ry988kMUrhQRi3CVeWheE3WqceDjB6OIuIuDt8mLWL9NKs5ADW6soe9z7yefXZAQbPtgyzMDz406
/GlVbFYcknwmFozEknBq9Gx/1QzqXeVSjUgyVGzYieB1z0MWI5T+nHd2uWi96KrnrKfU/ktslAiK
6+RBReM5ZbF2zt3x2meGvfVc5eQ3pXmpq100CjCQiEJFk30loDxvCmMWFB26wIoCVwNv5c4Guy3i
Af7sYLi7WI/PqvI1tMJTyVsITbjJDoLa2IXVqU9dp7ibWg2+Ivw3dgYetapfbUsreC8R/S7ytIm3
WApRe3NPAZC3Tcp6A2Jr60AMWKVKy1XyZD/sEoQM86eMBTnrM1Et2KncYdg2g0fLb6TMflpZstNK
jLIq3utJDVd2q3/PcnwjrOxb5CDJsTv0QcLgTqVVGzv0LlaUfyTJtWBJvIkjeOe6Od4ptY1dvdZd
S52yIfzkkkURwJonb0zBKfuK1eBiYuMD5NRA4mH7g8anG/pFnk/1esz8cQPtfqWYHk5xIqU+mXy+
HQ+PBnr91TR6R+EoH8LE3UJvSAakRLqs9rGK3YOSGD+zzAkP6bdawdog8FXMlYHyO/pw8URz6eoB
d/kh3hs6giO7P49OYbHmHS8j7PiV8Mpp2VQUxmmsQFkiebiYdga6q96olgMyZu6oqEF44Dl8icni
uVjWQnKsi2dqCIGCYB01Or2zyVR85CtAotayV1125k4LHTnhvl4OOGGUTrw0e+VLnyNZxfYDgwQY
0m7aY/xm6u8mEORNVmo9D+8HbxrXcR6zTbX5k6ay3RWK+R239lmhPpBRwPqsjoNomUx2cZkCFZ/v
PN5Goybu+r7cRoUZr0U/tqvexE4KgUz3Pzydx3LrSNNtnwgRMAU3Jegpb480QZCiCO8L9un/Ver7
3UGHutWSSAKorMrMnXsFnvSXNQ6fX2A8N6MuxL9G+Idm7t0tTuTDugira5x5Z03230aSX+I8fgeS
LB+V36oV5yjZ0uEOjNYdJEYPL0abygRb9DCb7/1MJGIU7QGOBUycjEFGlzL5Lncw98/HscT3wEmf
8BfE2kEx1PtHX2Bh34C7iAXt7zgH0yod+egtDM1jSkApFOMLAYqIjtYarHm20XLD2E6j+CjshwIb
rHT6srPwGS6QuS6ZzC8pVWys8BNj9GrTFO6zEUYhrCaew8rgvFdMIasJGR+Ds43JMrKeMaJEXICV
JC5UsFfXPT1aTpr52bHsdKUjwN04qSw2PgMRLBAUMu6C/UVJpYnR1WiNL4MM8AtP1bKDsjHjEDqa
a2vIjGPYlfdw5dQgtgTV7qBbajwisj+DRgG6+y8abB9NlIZgxv82Qrq4jDjhp+VSjo3rw5xT0/HA
42QO+lWUNRPqwJPfpaeo9BZ2O6Y8pRUxodJt7dq0wWkauznkyB/Zc32SRywb7P0YgQWN2gtnEblX
dIstNof0ynO/P1qpgV3lFEE2xfWmt2hCSOdhxJQdOU62BshQwzYx2ZCw+MdLHida5xXAzzZOCiZV
cVXaYvK27GUBAyl0s1fXZS7Fsme6AiDlgqGj7NJpADNmS99YHSCnumX/XJqjPVQ6c8NlMLmDfz+Y
zRtDzkhA9YttOiylitaPj08tvl7fIea4JHxFuNZNEOiiQJWSdN3PMIaPid+V/zLcwUPlf5E6Xb5W
ukVTY5C5G9t9kRd4SKafHc5EsIFI/ksB7iZPujUayq3vM+jgkjYMFFqDMDmPd2MJVBJ7Wn8nGoCD
uecErIiRY52+MjSLCdCI8SUve6/sxtgVaI6ghXaYpRebeQH0VDmu+VAX6Ws5ARRiCsB3FocKZT2u
xs5Kg8pn5Gw2T10YicPkJRnoGH/VD4NymDegygGTSbXYwHHOPS84S+w0UXuvNT0QOj0POsgk3GQG
QPae4zAj9mgszbdpACVz5l/6rowX4O25S0qS0c4340PV/zZh+KMxMfUWiuhDNnwab6r2iTX9c6qw
YmCcSonnQZlIzE4BtAvcesoJQZR0g6nQ6j32Hm9wukEdJW+Ul4qVjXPR6wihEmZTaIb5nv1bW2ve
hqI8bZOZeGpyC92sezL7rtoK37uhF8bq3S0/UFTCVUuT58QvwNOmCZh7a6TDNZVBkuW7VJr6tnaJ
4S7Ztj/QWaTlVNdkdq6em0HGHRotUe4akTwhBBjuTJkFbTgvawMx4DrX9H09pi71Xpq3LLmyRsvu
CRKYtEcNkWjmyUxnIqVNhcvMDiZG0nFMWVeIMkglF1+PpVjRys4RUMAGtTQHtJ1pvOV+NGxqoT8I
wyBlEGJfT90SEE+mdeHPBBKz/24MsJMYd68MPcYn0LDOedGmd2Gccg8d2p9jBxJ6Tjlte5U4mub4
XtOUU/eBtAAHcNZW+LDkBMiFI/w6lu4bW9+LjTH+xoU+Lep/QHOAxOeteUQDCTGD+dd1n3zk0v4R
qN4CT8+tY2Xr4a6SyV0S8zRG5aNtiKeiyKZ1awDJq21xJV7P62lRgtkyPRm90JjfxJa/Fv8Ms8V1
f5jPouCdQhVxtkXhEGfEvHbaZdmmlfPNZP22zbriVEQcgLrx0iaM4M+mxwE96h8mZ3oxnvUJdvhE
GmDCwckq5L714PlgnGFYe631OmoqJERdseonIVeOZYFkk5gHJR5n9xz7wdSOoRiGFKCQgxZrrylU
YLzPvTaEoTXTNgd/ozkPYcUObIfQcxplShIPd3YPLs3JTVYcBsppfzETt9zFGX672FNjKcdATwlt
ocrpRWjRY2UM/rpMC+YiYdEswp3p9LL/M47wROfE35dt/TMk/mpMcKkuMRs5aqHp3GkmeY0BtIBd
B6ZaYc5rO4qfMre5jF7OSHbnRMdwavdZ/N7YgxUkfnZaPB1VhnSPZgJ/yAlL5K7AkGZlVUeVyIXH
sNNLegS2tAa2BeTTIqNi4h9DGHJTHzNCNHh4YZpVCn/T9Q8ofQ7lwgQ10pG7sLFfCDn5AnWnXbgo
01wcC2uc92bP95shfcm0MT91zXTG+jA5lmNnoJgo7sCRlYRKH4X51K4aSCWrhf0gaCedjkjXOVuf
6MdcbbKbuoKfnClVGk6miPbuWkMUENb72s7LV4tsS6vciKctWad+Wa0NicjUpHPtMcG6823XRSwZ
fvYdlYHap47WkXisakxIPJV2AmFExjiT/MZp8Thtiv4oKd+sszJJN7JqCnpRLVKCBTQs9dUPV89c
mHJat4+LHjIW2IzCZOJ1GrWdS5q9sRKiv7tA8epCNmvQFEagMatgTJD/GK+vN6BqAkYVNrbgO35C
3CGQMuiUU8QAWuKQrSN24/TZbBx7Q+qrnwJjGd0gnRlmC2kf73Wm7XyLtWWRVGNH5B6x+J/386Sj
fMJ+PQJdswUvB0h+p5H9rmHy4C6e2q+Wmh9o0NIEPO8Ud536KVnQp+twKLbOnCbrbIz3yL5UvTf3
T21/9RZQ1cwR3JeWjXWi9QEF6uyKbFvlHHlEtDScVKiRNg3TjRU7SeziL6CbuGGLCOL2QAs4T7wO
AHyfr7XUh4ULeg1nkmabxPHX5Frj0fOW/dJQiiqQOHQpnNGByIcIO/e2TSIm+AUxx/4UPT37obHB
XmuwsM3M79outVZWhl/5ZHC21/Np7c3E5tR/jdIwPXl4XHqVn62ZWacaxmJBFu3sko5x0TpJmQjm
eSn8aVuI9q2uLWhibvPBVFaDeZBOob+9zxisW7ceMMACKRVGV0Er2MrypMK8/eLKaVm1STMxZMnA
oDNf9XHg2lvDbYSJ18Thia23Wy+eTHFnpSiAp92qnusy8HP/C2wpd0RPqnUb1u+R52Nb4yI4qnqO
YLGNbM3sj3qrwcpy6wcGuD9pZdM0GN01ij4nyBnhGzAHWsvZZnvOiy8PqbU/vNqF/ttkIqNEBe1g
SKZ9nbc+Rc9sE4FpdJ3qy3QG5mgcQIx6BwNHViP2BBXiModRcemSIaAy07CxzEl8HXqpauj+J61y
3pqv2kKd+RgzEAzO7nsS+rcmFmgR8/JkDu1nMjkc5BvQfmn77vFcY5qYrboJT1QGavGQSm5lykAo
emqMeC3UkeYotwmtGxSi3iPe+cY2ZWqJ0sSxgrCyjeRSrRsAUbkgKiVZf2pTeFtxxZUkHwN1X7CU
xw114zt88O5NkquCDuI4PlRttw19itVO1747UVUH/UKMGr2EGIecfy0t0ojFh5uEyghtJYETUblW
9+eEAti6LUcwaGN81LX+tetEFCyjXQRVFb0whH0djlYV+QGeaHi8WIFV4ZnqF/j8hN7Ki8kQJ2pJ
IbsIN5ThCbM+ABA8agUB3RFxukLrfwM7tq2sMd1BMHgMBc0s5kYOkWsenAqNE8LHAOAaT52r/ZrD
0Yt3aOo+daPI9un4otszpbUECpOIHmZZl9tKYqMZJvqutvV1kqIALaLSQkdt73ImZzkmcAEcy7iQ
DRt7HfpVplkvdV5+J0vXYwgfXig8mRunyfZ+H5MTgHcCcyGZ1NPKtaXX9xGyw8UgPjftpuW2g9MI
BQuP/d6qUBhrkkK60f0rRYtQRx+A6+ZHa2qvRhM1pLXtCQ3zAo6PPj2S3cCt5BJYoYeVkcOD5Vn3
U+XeI6us92SiW50bHJTIcqkRaW9yLugahfPd4Bcb029gtS0ApHwDcdI3nQSg6A8oAtHKp9obzrKq
XtAENiPPAao9Ctd2+RB53j7q/d+S2YmgV3VOfaJz0hmkTj5KSz+tn/T+XixGvp+a5rcGydyigZFI
jvL+K/QM9xDLMQCtUbLQ4YoBFrohFB9Wy3RnZl21a6x23JgDRnoTZKLJe8Nfx6NQ6vwrTARROi4G
pOsY6E7XWqeKXC71wSxoBI+siNAp4lNnOeiQCHnl8ttlpNdoPRaqud5TGBXHWvrGizkAreZaBGmf
WevRCWpcJFdmx24/zD1dTpO0pF82UO7Q0utHybnEQ9qg1Zy68Zz6EcIDW6DDbcrEVgAoh77EgwSy
kQ+U70NaNYYNec4dnerAcHgVaEjWWcwFghNeWwvz8WTKBlgLbARKBeyLtnbLi3u7LardaFL8SjiE
Lk6fHRePaZiq4wjbWjU1xhFJbLrgIMWwTkO7b+2komKeRP7Sdnx1vd7Hgz56QFHKsiWcUg2sgqGB
9Ssyjg6eq12MmIwQD14NEIkTTAqgVcKJbNNNhlupx0glel1cDeiiru3BpeDSDXvHog5SJq82RQbS
p3klRxfqW4tJd06HOSiauWLmly5TXVN40tJzEc9+YM5TC0zDZYnHIqB2Oq9RHh/chdEjDPXwii2u
bSXUm3Dxhl2oYeqokFdGBZOmxlVWpehGOOyxJQLUPBZvNHiYGEx++m0pcMpjT6jGkz6px5aDWQL8
lqgMFpSGXBt113zyFFizXkXjRJ02de7Z3+K1i54V1EEWOL51Z0ZluQEBRV2pehSD0sRDa0zyEYQa
ZQS9bXUMCyBSYehw7DJ5lPjsF3UDHDNajsLDilvtSQHZzHthLPf6jGlCldr5ZrC8u95zN6GXH5g8
CxzMWE5dD5jSxIkMihiiQLjd77YJDs8wQA7bWfwKeOBEvgZCt+BStsl8JoViMN4Z8GnEHSzthudy
YYsvbf0ZWDGAwUluh7FYh/hrh/TSUrc80jbBzQii9qrsFb6B2TmnplJLWW4CP8SNK4b4KeZkuMpK
Bhj9Kb/k4fhrFJy3WlO8VZhdpbgAr9NxfmLT456nabL1HFMPDDicoaPdD271IRUEBU9IjAYwICB+
3WYjejDtIOso5DA4FMhwekzG6q1G6eTHG3uQwybvjOUEfug+958j4f+2yaTUntm3k8Fmm8zAIeFu
dNhMduJCWtHOmI+OQZnRxOs6ToUCTaQxOZiz0t4QS/TSVGOQNObjgr1JEXrAMl71OJwhCNof6m/Y
bv8+wD0/ISHz2vwbkewOctQFl1WbeOmtkbTe46KEkZWefdDSPtJe8YLUDAEhO96Pv/Tb3OxepyHZ
VSGHewE7jtExNlPSOx7FPtBCNcxiADLUR1r63PVJHNKW9mKRzEDsW48EinLeqsDmKhJRCze4YLVU
ZKJFfTfTKD+qTUD6sGysLzMpGVQQuFtbc8WEdn4otPKBu6kHkhoTSjraKuMQXw1L7HSAHh5Zumd9
9Ulz12bp56Kz5Hu3eRztCRm1NVyxhqWVZTDj7IzVs6xlFXhxra07Hk49VJOzuu9vkZV994txZOIP
y9f8E6tfQl/PabRmiEc3ODXqQluBxVtXfSEOThk/WP3U3IXaQIqejiECtHAf2rxzxsLKtR/a1Wbu
0y7wQCgi+yce0N0jfXoQQzQFk11Sny1OOEf5sjSY5WR7cAAWGy39+HREujTUSby2LIuQzkFms4xM
VxpIZ+Hb3KqP0ireC5NSUALnbojEfUI2ooecKD1w7Vpsx3fSx13bukxYggaJKfCpTljSM0w7+gir
IXTRgPWfhVgylpMh0Azx5peMUowa4UCefebMHK8S2v/bzo8BbS7Ttq9AGWh0/5FTIBlnCS8HPAiJ
Gf2MOkHetWP6sNgMffwtz8T4F7o6kyk0I9oyPsQ2MX0IjTsGbhQUoFsLuOopDlcBurvVMiwvefEW
DpN4wSVmzYADPD6PNLow4pfe9nDzJ0PEfGXlp8ifpd0cmpaJyqoY7g3V1v97y07iWqvWLYHoUW+o
yb4MuCZBH+PgBPCNxJUHEbLjt4Np16SgCdKTGxf3lppzncT6ohK2tsmktSt9eaDc+0Tv/3eInY84
ml9Fnb97en2gFP7r6tXj2ACV711Ihk0FHrTNxKazXw3XzU6+0z220QP5YrsxJxTIi3Ov2QwGI2mU
dA0pffjUJdTipT4n2gzqGT0STEQ2c1JfJCokGzXggMAcJ1273dRFcY3beod8NfuG0a12lfIxky52
AQ44mcQC5a6QvjGFJp9Y6AzjtmU+ZO3gOhT4OlsPsxicbrPIov6o1JAMBxetAHZbowN2+5gnd3Qe
mkjZ0MrhMZSQrCFQNUHk15/UjqhG0iPufOsIX+1Dw6Fixk6Zk5G4b0mfYF5MnJk9/d6Z9CFwk7he
L/EL1sHUr3wI3UlKKkOr2B5I+/rysUYbkyulRBcZUJfgh5dgpXyrvM14nngzVam4YV9KLHEulPMo
GlOOHuZ1xg3Yryqo1jPaX83Ot7MrzZW5UL+x6jdNk/dlBJwA2dKzb1N4xxW0WwnH/ejL5KGrzTXC
bXMrweytm1WUDsj6KcVwIsB5xiI7zaODxJGn96hvT1n+iiAmwGUW9+9pvBvKylkbo3wdbB2n56ha
FUvymCr8depROdS6DnEClJohcUyWS7lzFkaqTat+Nw0qDJiXDb58mAs0DOCOC2Ql7XXUI2KnaaJI
mPdV5MHD1PNkW4R3zVKohdpzlvSXiyXst2S40+cEYpHt9/uxTl+TPtomFHZXsLivg2ieBsa/V0DR
1soiboT/AXUMtXpcdsGim6yRCYBUrS8kM55xp4n+SfegBlJaf3OZ3uHPvMn07CT+EjRiSglCxpmO
6jFv2ESH1ETCIPWGrZ/uYmSdnLJ+7EWIiEavjw0JJ73HbqOuKxEDw9nR2vpFdZsksqayXb6l6Qd2
1r6R8Z+0IjxXIt408ZNvZiH21hhgS8NlFAg/LIjAq3QqH30AThgJBpOT5+tI+k/qbIrtu7eKNniL
WZMj9pOpnZcUz5yp+DehfBwmGlVjSxuzR/zfNg3vxKM63ujOi9G1x0qO9fbPb3teEFaNU88hiUJ/
7docl0Od6VhzDsqqePGirN5FrmDPnxZKzVTbcsu6902ssA18eAYRAkKm6owlMPcFi2lzLZwe2aqT
nodFVjQtKCcXc4tPq75ckH6/ExXxEJJ5TXNa/CxQvlZuZV/GDmqgR9UWY+qLnfW3ZoST7pjDK3Z2
895FIhnUPSB5w78MU83kUlZ4b118PyivKq84jVNDkI8o6/Zp/uyNfHT8fi/dSGsP8PeTKkvGPRDx
st55c/hRJvG3UWVXUmlrRqrHsBIkYLRIERV1iasoJhl5gGsdxPKC7bSeKGxMk/9p5xCcJ5y1T24a
v7vJox8KJFkippczM8WWPUhRH6wKyaofvqfMXqwMB7NIgc9rjxc37EH8lhI9sBx8yzFidtYoMWB+
p8lb6+PimVPwQGn0mnThL2HiRgfiLZmsjaCCPzfl3rQ2ZY7MznD3FEumOsF/BhvJ0q1ONZVUplrF
SnBiCSSAZIFCAuVojtVikb5Ni0kHqPzWNSKlethmbmDq0q/uu6LZOeVwH2K3aye4fs3mHSO0j66Q
7z5iBVCWDZPMq66DC0Jpe2lo0AlJ26almNb8TB5u/bGJko7WAwTG1xBmBbJIBI+x6vzM2E8AAogZ
H07YMrKrgxII56Dut2bwIyxJp5MMZUwp5XuMRg3LL3rW0LpWak/xBu+rTMwW+0M2FZ929Zhinm1R
aI2kODpULnz4RivLQWnnhP0T5Wz64vLB0T8jP6dVTP3EXhZYjDkmblG1Rl6R8ajUeL7Q6SbKB2ZO
4C4xZZ56myjBnHswm8kFgz1mG91q3WkaFYM+t0jXONbXs4k7QnXDQuEQ5slLVhMeZOLhdEB+OQ/j
GqEgpADG49aOVxy7isFH7zi2TYq9iKBvKmu6rSgW2rkaN5HSCFIU3vmDuenayj5se40QZGgY54b4
lOmaDd2vYgi6XJ5t2mkoojJ3zzlt5xrznSDpzpc73xLJIfOtQzTDFi782FrTW0U51MhDlw+vJTkT
jRYKIR71EqSdmL9FCEOlv+uF+2EvpE0AYVYowtG5Se2zifv8OMhogLrhWyDTq2nTjz0xhQkdCbf6
0WpoDntUE4qh3chsFHeQkUqzxM0z5bH1wE1gmLGgkW53dcvsQj6Ep1oM3YODgC00U8BvMercTluP
WaHj1KLdpXprQMBg+whhO7MmUx4GJy3oBQ/IrRgkcPGU0EpclhlMZfI5YeIYecVKTykzL1A1wXGM
HFowFUfvUzHs5g1fbkGv3uWzBqz+D5l5NMizGJKBXh67vt8k44IGUFr5W18kPDOU7MAX+0zehB/I
iClj+O+JBdbMGLFVDJsZWYv8YmiKSKx1nFgYmKHGEMzG8thWaInw81uZI4ElG58bF21mEaVPY0XD
0aMrJRyOvjzBcUSyANlKicOpuHpSvnoIBgKDpcDoLjxR2dxgs7L0a+3ZFzrVv77S+Iz8pTG9R1Fo
gfHLStSAyQ0ac7dysuSM65rnxmJHF4UUu8oY1sTeXEisS3Rrl7o+/BiauKhH441AGFoCfM6Wbp1b
4X09kD6y5bXL1XN075+0aO+7Nr6aqrI2uggpJoc1EFnH3Dc2zhwhJq289eKQo9EqaW0LjxlYu8z4
6vueucYVSIebP3vFqh7qY55g8DvKZitq/Ok5WJqBZmAmF4oDIw9McA+kKtK25DN+Y4+A4N4wAbpA
+XK2nEADt0HJVQwaNZiOqK2Xc9CMsZI7NM+aJk5SdQLoNlAmwByIwb54S0H4F/UOTmI1jA7wv5Xj
v5mO9Qbq4REhFFkNBRtLTFd0QaRRzr50PXpy+rWipau+2o71pKRufYcZ/gSzhKFbb6SN7sznKncu
U4ozzBhT+9C3uqRx7rkvVeNcSpFctLC8MGxM+jo/WRNY7Hq4ebb/NSTzSWdvtmfrMnPYyJv5Oref
2uh+Oq1z6jRipZyvZlh/ZdK4+l6GPROI8tn96oT247bD91ADSZDdlhV3qePhllfDd9PJIJuSJ910
D7JCClLkFyxzL+orznfXBF/52flITOPcVvO1dstL17RvWnwj2XKa/jmuk+vY5pdMnQZ1FGLjzQJW
HBt8FcVdzs6C0powt1xbK73g0nybEfuGgq6kwhmkF2+JriEFu0qd5GUcrZosoxIq82CptAc7CX/U
L7sLBGSfqZ0MC/4RX2l2gDgezikrhYPceDWb4gKyDnGZ9cZgrGqrXxEfrvRRf++W6TxLebP67n6Z
XWS2xa/6b+Dw/xJUu7O4qD+RatmnqB7D3LxObn9O2/pXZPTQNDyOrfGKZfgZJ4D7XB3dyuKivpdg
Jdqn5UNs+D/YZ1yaeVTmVZcoU8m191Qu2aeBRLuczpymrj2lNS8x6XKaTH+6P+rr0jOLOvpbvdQO
6k8YZbTVLedo1OLizv1Z4rlSNt4xLZa/n00d/8eMXaSbFaedbG92xqc7P+Jl/6V+xLKWc0ePkNPJ
S2XzTpLpDLru4jgoF+0vo/J/Eim/1edl0QaAIh9LGeF8W5z+u3xc8MlarnBXby3AGy87GzU9u9q8
+thk9/2CLfN4S1yaavBwWRDnhBtKq+02aw5WCYK9dbn2aXzF+TWiaMUwblQ/QmS90BxBru8MINRg
t/IiTLue4sLfqZunnoU+7z4X6+t/91Pd8GVxPyraxozJrfJ0eu5y+tA8DOqhUHdA/aouC8Qm42Gp
+kcbCt7f73OJtLY/Z2l7bDr2COVGwQVQF4Gs82IvX2ksXg3+1c/TCxWay92Uix91DfuQJ9BVq7s4
tEX9tWTiUmYs5mgs3hvjhuXvDzKrL0SWaMSind/Ney2tvrrRuLSdfJ/sf8jCXt2QwWm5spi9Mo1H
dW+XiAvLG+ig5vgX9QrM4dLmn6ebrlHvZJ8X7ZrznxwYGQeGONK5yAXHV4tiLdwokrgmB5+mflX9
M4bAyhU2i/dqhD/qa2aNL+WI/jzNgJ7yLtXHizp81mIYdnp8HeP5yrF0xWjOe6hBkY2svyuj3hwV
yXsbg60lgxeEfss3/R/kXReMkW7CFF+LNl1b8TpXzXsSr7gqUOCk/pmY0w1L/otp8vpadkF4vZsn
5JNLfDSScA3GBLRnfpmG/IRZwNrSeJZxbh4MB1c04xKxPtTLw165RG+jsL7tBHXq0tyH8X+LigLU
yXT9j9akZRXJ6FqN8lt9sk4zVOdyp8n/rojZ9bdCM4IZG74h5m0VsNCz2r7vsUT+u9qwKW7qQoGQ
qabsW93Ev4XCgvH74u+StZ3/I7jJY1Uy98Md6e2v2Uw5/6QYl3tMjbDGAUWuhCieEeFesza6qhvs
8jBX8GMYD3+sx54RMZzpK/0uHsdbtxSXtGNgJeyrbVvRyZpngkN18Wbtp88fRVK+qS2g1iy2kOSr
2arIbYnxZlKTWBV5DnMM3bXPSzGYxEGA7cYtfgdnNc94vhBHO+aV6DWuVQizOujNRXf2l4MKcOod
pmn9kEYUh7moKiSpjy6n7DKUB9geZ52b64ys2yjnrJ28ihxbECmIThHrm0e9Xq56P17dfFM4zUc2
z+S8fB7DsC9a7mzA+JxaOd2Yb71QOmaTLFNC2H4Oi0+di86wEzn/LCmoxSfRxlfBJkrJ6SLQUKmh
EVWBIiK2oj+rq29ozXdZXfUsgcZif6kHpJ3Dn+FoGqiO+a+ER2fS5U9IouTiGkv51+6Xq4qQKjyo
r6meXtS/T5vSenaM8e1vd1HBbei8r7/9Rjeemjz8qIk/alOgPpoY8psJpbN6vtTr0G/ZGom/CyNm
4gc86Ibp/Per6sqotxYyIYRg9JlYfKn0/IKm5KVz37F//kFR+AXF8KHqSeHN6IJPKoG4PapHLC31
61BMt7I4LEI/+1PIbAKrO8NXri/tbbKz0+y/b7WpxpGs/O3qgT9F/0j9nFrNoYpVs9U+pajlYiP5
2yMcg3aW961iWfphu80/9YzW3D51aedG/yCJ8u8xSLzGpksvnfsC7W8fCSziuARqd3O5kCqOqo/o
4vVcnkcKGo2H+iOV1tffJ4dAxlwGmwoPSQiSdn6NAK4WPGkLt4458Ctpy/tg/IUgtcbUtaLU++gi
WWjC8aw+PIaNtyqiEpYUD9UyXbOET5Y3E+eIfmWa2tPihD9/31SLFusl9B2BFyI/5ulR31KPHAnE
g26kvAWkUX+X5i+E5+U/I942Y3+zcHlQ129oPuvUeDXJlYwyfAYYf6UFD0w4/KnHhpbmap7mc6Le
g1oK6jUyiihDaqybWm7Vm/3f65rhr+7x3PCruq7v1J8JfcNYpal+Hy/EZu6O1+SY2aYnJmieHF7z
L0CrP/73ocz2WfYk9FwFP2Z76dzlZsl3S3lPsE+rq5UN3AIqHrp51vz8heGUVdtGHypG6Inazdyn
mFE/dYhQT2uTRVfPfdf19uV/q1X9lXzCR9LqGZnGzAh1hboX6seBVO/LOd1VvnF1Bc+4/FJx1UR7
lItmExvOPX/9Ypc8IH18wU7vI6uMqwpc6nSIUMog8c0HlzciNvFonChnfBjxQUWtEKxO132qsJe3
6Y/m/f+DlgpVanFaeXa06X2riBya/90JmZBXpyj0+ptXlyw/vNJGzf0pMBMq+hQjmOSgYodaO705
PyToA9Rj04Sc2ozs16HeGXGT/vctmp5tYz2o6/j3qQ3zI6yf+zxlOsi5U49/zl8qx+wz1J61SFw4
4/5t5FRume3G2Uczv4x8uarHOtM53hXavqvMbaYDMHVPVC5/ChWf42l6KbvpY/gFc4OVDkrTAU1B
8kbvaKWu1iTKL22oTyKETMwRaWG4pU2jO3upf6kA/rOygzq0qkUH/I3MwSH6FPbf/c1p58mZ45Tb
XnUjeXeakUoxIsyFV0ZRc0lNNvXJJqP0T4F6NSNeaLwa107TrxT0y7x4bTlFROzUVevih27thpTQ
v6CQI3Q6cieMv08xXxffQ4fT3ruq02vEx8L0vyYFbRVI0Ae7vDhhu17EfJ+53bfavJhsvoQ9HdEc
DpZ0LnBdzwWbrXGeU38rGZhQT42ZNl8qVUDrBx3NP7bkJn+v2RvJR+m8waY6q+fmv89pa8cC0yP1
DdwKruPwb9Lk+0gvztTRealEQV0tjYuUcpJk+JnRovRJXSirVufOIX8wUQur4K+VCgo6HtQhVsf/
U4X6kRhn2cnjrDsIdcSPZFglvQz6csZJ8Wou/3oTBTN2IH+HwT5hc51TELjaYeSgbvIA/G0x/297
UU9zZ4VfstypndKqse3lKMtfbE2VoLAJqM2gh25jCfnCvMCPOgeqM1tofI5d/e8v5KjwMPfdi2Ek
f6GCDOs2EUpas/7Bb4JgpfbWZciu06ro2GFb8IO6RvOKb6vdIG0JI2rdOLQHZ9jYKjha7M9RNu9i
FJ1h5H651PpWDNyfWpQZSWRtUsS3advj29asOtI8Vc0GmHl1ud9mRlaJpB0l4wnzqrLRfioSSLr8
VzTtZy+1v/16Y3Hwg4ZxSFEhqkDoCxvotvsbRtWvVmg/vvWedOXaqPDACudzIy2OlAlHMEJvLe81
PDb90jh7HbOY/zXAqemSLrcLb9XIm0syISQyzuodjTlFeOUZyBPZg0qFR0ELaWCanv+3YL+AyOK3
9+tvjboRPwPw44hOD/EBoQRmw0XjeozVVh131Iuq96veI5MJa6tw8PdBo5LuMI67/P2+urZzFP4O
9EIj+zMas7fK26jfyp3sYvERqJ79XSsmWXZDWB9y33mUnkurN/n7fkw2Pf4fTeex3Dq2Q9EvYhVz
mCpLlnOUJyzLgTlnfv1b4H096LavTEnkCQAOsLH30FFIQ2mJfdlwUnfTf39L7w0l+KI54Wc+ZEPx
tQwJzl6mHeZ06HZgKAxYeUpxpvX16qP0LXfuMjry0+h6oESkkNEdlKel/ecqnmdZTwF+1fC7ewny
stAn04mzGvT0HjWElWPQZ8Tw2kkOHf/4Jxc1NSnh3nkWl1lXOLSxvqQcglhFsjaXKC4bz5Dcg+LG
XIgVNjhCtRTo/C5+Wla77yGmIHswyOsLIkn/3Ecz/qghK9Tqb0AA7uT3CXhrV4YH2eCTOe6iCbKV
lo9dzKPLcSRzdsAlj/Jv2e0DJ03XHX5yyl+G6u+SDv0EDrgs0KsEOwgIvJfZXkIw8QdZ4T611dVJ
6A01R1r6eVp5jNzyvzsgk/7k7Ly7UYHWoDK4g+5PnaD7iPWPtL2pPcaMiQ3Lg2P277IPZE/IT01v
PuUOWPQZW2KY32RWZP0tUzDXw1fgKhwJnb0JT8RUwuItcyMrSdYN+MIPA+1f/L7hiyGbBxgcqZ7T
9yPeSPyZ7WXXCTyaPAoeXOIBQOVHf25oBODEgvWQn0ZtbFPEzyROl1OUWnKuJ/GQKtTtLPvaxP/C
/MT3j1T/ti3o2qAzbjw83eAOX0YTcqodKD/gJozktyy3iM7fqI6ykXhI1suy/hmbOUqONLLtZdXJ
ODklKSz+k2sg2L6lTLGG1jWiY4HoooqvFJnvlRQS2Eq4VdNb8Z4SFEpcX6QjQiJAuNXuS87e4mEl
cdKvQVF/iX2cGn8PpnsvplUC7j4+orl5EatbKNV34mtX+ta2aq8ibETgbNunjP53ZDsIN/7lQeQD
mwY5NRBHcBStGlWlKf9fYBXb891AC5YEwQpSEBarvShT2PYQh2MnLAch/aucuteya09q0+/DjvM6
PlSMgRg2NzEfRLHG7OM3J/9wuupacH6j/IJNaT4CcNF45kDJsV4T5+IJMfIIRr75q8Upo2dwrcin
KejqTkjbNMlwznJU7n2QTKnFKbdE3YOsB7qoAsnvP+VTnBFBE4DCI45Uc72LiymJzOZV069iC4FE
fylaAii0vRPrY6vOe5zcy23R2XTxyS6aOiPhB8+D5z2JsRdDZDXj3RQB2MCYKSqdHJZ/EuMG0cAv
GKQn2OLJv2Muh+BP3GPj+W9e/9aH2CnWcwfwpFe1j6B47YAQBnHykDYYD94hgbyZZatZ854lKF7M
0ozbUwDCarnzJIdNz7cZTPKkMNoSVj0vx3Q5vCuwaHiUmCVMI+C4trxGWwDGSY77EJ/+9MiJ+RO6
9iDiiAolUlyOM3k87KCho9dJu8rUTklz1VTqMEBTC2Ayg/Vr5MaWRuqj4o5v5Oi6mhSfW30mqr11
ZuMo9uQ/uwJR/qOiwa7LjhN7U2k246ndqLSwyWrXpwDYJ8PP7kSQ/OTp1aeE4vKTj5ZvAAuz62t7
M4Ojl7xUq6KjmeHBM7KiLs6Uj409A4VtUtCkQZwBP8Ha1G2T5hrYHHvvdzEWQH3OURNKv+Zy0l4s
i2J8wZFxmcfos6pWsrzEUQ+OeyXoo1xf3IqHgUL20uv9D80y1xzRW8u8yOyXiXumOZGi4/QDoyZN
g/MNueffBg+NbMmnbTTf6cZy7fJk2eG+U9x25+I/S46OWES5LCL5U0z7uda+5lR9V8e9ONoZCanF
6Glqvc/oSxdTIacwOc2KgysiB3KTAvRFvZejmPgZ2WEwjT4PKdrV/zdBsiHjUvnxu614JZnQZSz6
eEaWJ73VJ/tbQjeZH8/CnhafkokFo/I9pSyS5kdrAC+l4Y8uQW7gV0cQlvusl0xt9xcHZM3DB0Uw
CRK/SkA9ZPpe0d29pL2pOH2nY34FE/utBTZ9KdktVbi9Pk/HFl/rsdAVZ/xp433nm1TCjD/5Z4JT
9Z3ycSKL57C8gdk+w3mx1A4oA/9UgNfyQH2Qr5CkvCTwE/XcTdWbxMn0Ml9ny/0G/MlxqL2VO5MY
mQbhKxR8YZ9fCtL3JD8fAKJdPVyQjQuC1G+TVAr64BxBjebTYnrUCqx3OdF3m+B4u4N841z0f1Jt
yEJP8vlyXoBE81dl3XSsE3pPHozke2hv1F75NqNL+1u73pPcp2T7DK1500AH8kGRM/51xEYhza70
f2o4SKjYP2blMGAbJGPoGPG7bt5HIQ/EP/twWmolip9dTOM4HDxF/5Zr5YM9AlSbfKikEduKplz/
kJrOTp5MihIFRxq5B8uLjn6EYiGvzw7Ol3VMpenRs/F7059LSUWeZAptlCkIWVl4KQISmuzf8H20
wpusTHd60f+EMyPPGNlqe2e5E+h0qrT6h92RO0AomGkvmHbJbDp++VG654w1X2oT7MrtjTF528Yn
vM6VbxlwcxjPueJtEoynvEUd0esCCiDeHxYQeqGUtayYAFci96QSisI9Q4ez/7L8uy0v/vQ0kfKA
C/G5ABHcsPbHmZQlUX3GiuoBA8Ak9Sivy1tiSSd4AN5psYK2cFwBjcP90zQLnvhLyk807Wue+yMT
YybV1Rvc77j8GsPxVUZSdZwzpGobGXB5hMRzX6rxN8n+XVnPxk+jAjCJwfcS9IMIPOtZuZV5Gph5
eVL5ZDXP7gZgmV3DqU8FtpxcKQhzdmdeFZOsjGrf58W4zl2SMS5pyswjtc1C+P/gtrQl2nSPuBaj
xq2oZnOEnvggK0tmEOwmrrC9MVXvItWsegS2kV8hDrvODXmHjgROr27qvjxDefGll+mVlDxh4FEz
jIscI4Ehf+FhnocoI4OMGZAQdDlsaon6NYFCpz+YHrAfXwsBScS/kuOS/CHNyEu6AvDFpjmXtGJF
nNHlEPlfTGpLT19P+bv2v/+LVSFoO9JstJevltVpuurVgMcopidlxnRObPGOFR3485vTvPYx54m5
h8F20H6KfEfL4aekzOV1d6CdOCfSpLommZ9oHL7AGa+KpkfFM5WUBbUOtl1eniLaN/pu2xIMFP3w
JZeTF72Yh8ZR4TSrLmJGoii+g2iBcjh1g46dg2UMb3Qz+qNTGC/ff8bDeDQUZSumsCdoA3oVfZG2
1XiakaeU6s1shw8lSJz/onXf52idVecGbBtdgZLkpwD+FyPMvupwSyRDHpd9PJ+Bp3/IgksJsGsK
6nWvncSWyGtKr2KN3E3tcOIkwhhK+Kq04SD7SSwwzLs/qqevkVy6T9iLU0YYW9BtH077kgUtq1QW
tuP35ylUNpqnvY0JEfL0I/aubJ1LRDqiJKZzPkzKUvKqFTGc8J0XxWP/KlZDzGbG3UCCrvCFizny
myd6n1ay3OXfDpeMwfSe9A+yQuem+BoO8s1Ky8KXRSx2RdXyzzQBFt0fjClFizpdDL3kUaTSSg8W
DVruszIYV9PXvhq/+azpJBmK/klGxJyMJw82ftlq+GJVfbLy8U2+RT4pZvzE+LtldufTxEDb7v//
InckV2gGTZDTje7bH7LxhyTe6UZ2I8+wXBrGt8YEEySrQlzhZOs/kEtZqvopA7Xka3r9YwAYjG2w
bP8Vj1B1+PUaYE+YxPvFZgRnTW3eJO9U46FknbYNuEfrZ3KDH3HBqPL+fMmGk+0QGPpPsK6MmS7f
5ADK41sqHTA7dMFnvM01/1Nq2EvVA9Dlk+/FILOu9mS9ybKzM3elpOFjyO9qATpUIcAloS9/k9ea
kKP/31IdqemRVfpX2aa5ZV6j0v2outN/NWW3nP+mMrxOWf4YjxAJVRctL9/kajmRLjaiVbdmpVwQ
j/2xyFd5rrp3A3Si2bwyfL0fftevDUzjeVU9hzb0TXpy9UlAUrwG3DkDZcJhDeGmsMLbzhyfegDU
ZRmuCtWAfVI9+9Gj6VFDJ3oZLe0nDJTH1Lp2BLriBPKAlVQpMeqXdFvnT2ztP4EYiPFPcCye+5YS
TyG58EWtLZJP/NFqyNa66SjXJYTfgw9PA50iNPyfqYZtOkk3E7HI3ydNvwH1Dgafc5t8qHyA4yUf
fbGrJHVE/rsi2uL4+eRV5MHn/NWDEWGAG5XM8I3ZFFeQVNvS924CgnRvDN/m3P1VkdIYbEJLEs1J
Vb5r9mGioFJ5EJVU1YUOhkfEhbB181fIKRVpvq96tLddF5/kLcBmSRM6lzgPyL+191gmwgznMqok
NLtdAyeBwRkZJlpO3cmLi+KM3HgjB3x5MTNLyh6w2WDlS7v+phOJMxinKHN6lcmRe/CT4jA1CNHK
RQnH33ZsnmwLxVOeVy7icHZxRrS9jeRZo6oowyNjFtIE4GCo4Xd+D8k+cgqpZ2QAPffUFu69HVcA
UvhMy2xegHrQaUc2pmZy5ih+ajTZaxOS5OOfPP04Ro9OROMTdyh3as0MWEfTdRyCr8fuQpv1rfbN
0cpQg+3zX7stvwvCYlcPzoEKWJ7nFl8sTNswHLZHtYRnLFW/JI+cWlS/KD32dB2pAXxEJFzEwv/b
hO4HBn2xzrJhOxI0gADo+4aOANEjDD/53LNJU5X8Lr5I9rbj0sCvIp5Gs0jkL+CSIXHus4yqQkls
xzcF7vAiJXq/JffQRwecwUlqRgHoK6Kg7Co7Va9v4caB/e7TNc6lwL8oCsj2lYKDuI3BYgiVCT0h
B1qJJTKf76OCXteg/RS3ZnjUGDwkdML6dkkxLelWClwVuDp0Pp7kSKUyrlLmLClZ1l9yKpXDQ5NP
t4pWb+R8JqldKYZSqr+1aZR203WFPJlCAqMdimvptcAUYmjV2oMkV6T/ukmVR6nVZDRjNb7+/C9F
LN0XjfNZwmZKIU/qhpK4sW39IQ7IXpILlhKCJEbkZwVqMdA4alJikL/JzcrxRc5+mr/tw+FTinU6
8AYp8trmGwDw16V6KbOrfyRR8yvRiXCZuwZMDfFFUCgG9BNuYayXpBFJFanlSGU61yYIT5rTXPJd
0lNfu0vVaKkDQ3wfFxb5YJIwpFqkPozRoaYRlK9JsM+Xuy9zAhlCIblCFpdUlYVsk3gIkrjNApGB
RAudpZJ2C0nbqGl2lXRdq9M6lo2H0eoBdLsP8glSkJGxSOCotDXSwkxBlWa/Mj2z2hzrpNtLenwZ
Wyn4eD2A7r54Wc54zJvpz6/t8CnPKaVEDYxGIQRTIb0pKTGT4f0uCT+7ytbDZDzIGXI5NM6j+zAm
f0uSoau6Z0k0xNAxOaV3Lx8unyiH/zENdnbdHtuISigJfCkfhbH6nGQF/CDtwSzDnaStZMZkxDzh
LESKhpk9VjbgQ5N1yphVk/KoA7WV6YyzYU8d9ahTNZVK69BkV6UhWyX8CxHaYhBad8ptkinvc09m
z2julikHxP7YxTSS/he3CrAL87D3J+UoznJmi9pp/O4MT7K55SUa+6+p6lzklCthjuzeQEGzhTBY
ClaJy6IP508kkeE4/xGv6Gakkeb3TlVfQwr30PdBTal+LdtvMRShepo9+01CAzrEKQhirVLJdb/r
SvQU0fssIWY3zg9jQzNmp2zhibxZqjwSHfpQuiblZyRPIXXBypFiDM3k9kW+3tD+eXBz6E5gfWD3
aP8Acx5Utz4EfkuLbfsnBf5wBJUbfUmlRaxGYbcf0EaL39YtbeNM/lmyhLLyZGdJerFUJighWoh2
iGlIQWbBl6/2rwLj8D2Ed+pnmZ06AvHFfpF3UdrlVFY8yu9mFe2zfDzI3xbsGFiC0IHPmXsR2JJ8
G/oHwIJpL/O/lxmTjTtWD0E4vtdpuDdz91jA5KYJDcKrfKgkKYvYefQmCEYwMnJr8rpsnLr/Avf6
bOxHe/qWarxsLvmDYHEkqzH/dV6yQoX6SfZYoVGj516QhfiW7606fRuWHq0sAIwFICefKxfImUVA
VamoXfXpP7MJ4LdXg3e582jy7loYtWZy7zL4Mkca6K+tfLd8iFWk9HD4XATyRpycJIeHskDcuqYV
0KPQXTFt+VVSUA4rZCl3QB2TzoiocE6TDGTD2i397q4s041rxGBL9J+U0pyPXUuTc+inl5yjFy1k
B2oW8P/qQAzjH/rmfjzQxyC8M6p8I7WApLN+QmXeRJZDm6HLemq+JXMVGjQqrcxsPBINAKYFRiOH
8cx9NCvaRMgfSpp9eYBab7ZVp6KyTKzMgoK8iDKJY+yzMDzUHXqnXxFYw4ANPYrpxJS2w7+fMF8/
0p76r/ju9M8yJfJ3WRbyM4EFdHaKu9CWKSDpPTVUER1Shb2o44h02knwNLKsBO0n5lsINptKuZff
Ow14C1ET/UEf5n3dVgeaKhaMoJgbsf1iQrzZOLeAesTj1nDnKW75ZObOt1RF5TWpmUh11FaMe40N
Nuc9zMzVUtgvc+MWxvSd+FyxActpuFaLiwYykPfKeokj+7dL+93sjkcBXskycK2E5uLuIOt2Tq1H
yM6g2OCJMeoaAMSeESrb4AiXyi7uGVRxet68T7PsGCbFxTe/mexX8QOF+BnZRLQrhRuYTjdzbq7j
3NuLY5MjuHyhbBbZAw2NcR3DRvebjLBUPOSnXOL53ramEiLbWwB7ggCgSiJggZ1kgaXaEg0k6nJ7
nRtQC5KIkNUrBTNNEpXR/FGbxm00PNLbTUEdr8CfpAQkuUyzs+/qAOYKCZIJWaVw0WvESMZv39lP
kWJ/y02KKUDugHVirWelv7UzVAhH5VFGUp7St91f21IvqrtMoFxexD51EwtWnP+/XTWfDFifxQfZ
5QC48zbvB5id8t8qDJ7s1L2fqhKmSSlyDUvQ4MCsMg+IilE3ka0pbiewWlB0BCLlHwgx6H+eYqAK
Mqhyn7LcB1mO7t5S7FeZuH66Tz3lxUqSDT1OiK6U79hdsbmcWWgqHx+pqa1IWC6luMXIiat0G7br
tO459wCXuy7ADZKd0EPsa8c6ieuWnK0rgJyiG4HM/gNvwO25qcLpLCAx+j2+BJ4UjslXU9ODCiaM
tdF1CKKUxlqxKaMQcQjw1ESqvs2fxTrpjoQa1r3kH+SMKY4vpRvVa+Pnzsyu4nFG3XnV6yX/I5kU
CX6Bsa+SeHxZkjW8ZdByMdPwSzHTBecd07vTblEMh3jhRw20t/8bSBkFLaz/1tCefUtMJqMrFpIa
F7ri/smv9J8WhhRg+NPFBDvHfNu0jxk6fCTU52SVLmEe+fMwgrCAqoGUqGTFYq5pYPVXMqKLXZJS
RxO0K38Kl9qUIJsWFFTicyQJ5ifJpUtM47nExs4c7AY/v5FqAs1j30NEqF1m+XNk/IlVk33UuMN7
Yz/JwC6TJ0tyNkIBsUjRbC7o4u/yJTiTO//PuSHP8Wq2CI4AJlCVk+xCiVIWA0dBTy4tDe9I9ZOC
3tGynBcBeS/uDwsk2GC132ut+hWm7Byl/dO88GnyEGdl2uSkIdB3vaEntS62kvySedHnkILKv3An
9OxjYZk7+Uj5L2sM4LMkRyCsYHHKqDaueevqxWbZfQ59thktdpwhZJbkMZf1ha2iUxRept/AaHZx
MixvlbcPbFi1ch4nmkpk7ckGyaSnVMuQ1sDgs6WU+NkrnZclYIyqlXyi5Aij2D1CkLWUbGRHLlVx
C7kFCHNhHGZqZJ6gHrhKybRqigfHSukL9I6DrRDlUwchhvLwlHKN0iff80FKNa1tXnoy9hqC8THZ
Kk6pRA7SMaP+1XVFnSK0rpELdqobHwcGWjfqXRcAKgUeOvb5nQLrXCS+Hw5JhnL48XGh6AtztioQ
GRStlwJ6NPOnx73amJ4BYyZ6KrTT3Vejs86bR6Vo3pMq/qld/7J8ls2Kp3UEbs6Z9hLCKPywW5R3
uYVsTz49W9Boqn159boZTB9nLVXfFoZ1QxPl1yz4Xz98L9FBopDZEifKgwUoKSutsou2UruUGro8
/lKY9LqPZtiKjZZ/SlTx0vfqAj+Zwx4bOa+Y6K+a/LtY63RO31Id0r9/3r6iXReGiRuBxSw1MjMg
09Zaz/KBEg4IBI9SzbPPKU62nRgg2Y7idiFdJ8eUvUgBVK4roJDLTLAUpDLFkQiC3GiLrRK5Jzkz
yPvkxAjq9ZCUFUrCzLyYvmgYLh76Ay6ISo6hUvnzoIVD+BNuieJXNqPEVm66q9L62x5j2uDhOmMe
xGJ09AjIAhUsX5scTB0ZvRKOr/8bE4knBANrwegaZ83tfzAjeZosNB7b0F5KllEO95IzI9kzLmbW
qut118d34xT//ufS48C9jLyumRpCWfWTMWSIXXM+C+c/CTXkLp30OejKZ/EuJJYOJOH2sj3kMmTn
fgHe43PkQrEdborEgKcDzCcLILFEk95WuDoBYYm9KSd30wzY/66kZ5qybYTuN3GLHqUbqO9BSGOm
udYNwsV8yTfJjeiDdUjABpi2B+HE8z+jStAVFJeMsuhQVLcjMN12eC+06Y/U+IXx5gT+KadCCfu8
CKaXLr5vPVKgMk9+2Nw3BiyhYod1ui5Y5aoP8r7uYMHmSThjjEnPeWMJiuqoP8JwuJMKo1gKmSw0
yd6gH5aboflsiYNMV/uxoBzqgqccMIYANuqivTNrxOw8fKEvcnn2+CDLUf5boE6yyGUBOwqcLIGy
aSu0uIhA5IIF8pt3gkqChZ6EnKB9aaN6L+gV63WSoiyu/9IOtT8jyxFvZcolbu2d7ti1426pSn8q
QfYh9W7xRoJ5DM6FoX8st2Wm01dbxjc2beep1QG4ZYQgP/1ZafCKUSsURy912lwy4OSW0ykptyWb
ZUWhBTZKOO7PccelmjlzGjQScO7zjRIozlH3lQdIj/VNG/iQYxYKLI19Za5Lvfq1Qit/sDU48GP1
mJWFf4dsFD0ACooVTu5uOwceKega4XIFemMWXyqwnkenTnd5XNdbx0UJ2fTqeNMlaraPBhNlCX3a
NwOYtiAf4qPi1wqk1N1qnPPgETp5VtrwEII2IzvjQh28M42gPBVA43UgspOqDC+hof1apaYcSzOF
zxD42rYIy5OJFtlx9BNhHTYgN2oydzeCQhn1G5B7H3V3p/MAKziPkF9BzmIb9/4xy0Aj6kMZPmpD
s4odeNcRHaZRDOrS0KJNzU97E25wblqBHBP7bN+b/mjeaOUIiquz7uNUEfJwb5ca7VPm99bOyAA5
qvXWiksdsojYWnPgg6h15Sg50Pf2Scv0eqM5HpyB9IXQg48graIXb2lfG6s5aC9xSvf04MyHsBs0
Tqn0hXDw9+EAum9G476pyfDYSOrsCgmRYHBIN4hFjrcT4JRCSzd9U/2ksGCl5QSTm8pYI8C4gbRL
XdF02gOa7jdGA3lNNmTDqi6nHppQlwq6E5+MiWKtbRb51lZCez0hUosgDXalpT/UHoJXQ/M2rQG7
fJ6+wvAClVlu3Gdpf0yiyVx56EDDA+0+aZ4xcF393dnpHa2EGkzzNFoOmr62CN/Ufroa7nhGrQqC
vNCIt3r9qlDUjpLopnPKcQ3k6Ayp/6sGC+GqcwfeDEe/YtmHoYp+8jpE3arLniG9TSXzn2+cytkn
iVsTxtEHBU+ThjWYeL7MfFUDujznRoG9mt72Tn2HK4QwbvTazRCp3Qoy7V0TFW++NL8Y0IFUFToV
bAXDgyXKd7v0PPv0YSoq9gHlWxEsCemQJZPcUCf3IFWO+4Rm55n+3LlXHgsasQeVXE+qAN+Pg2Ni
sGhSuAvCicZGzTw2sz6eII3FSqe0c+t0oUFG8BX2rXZH2zZJmSkIjh07IPD6TW9+IaZs71qaAqXb
/USwth2vQTefXfzYKjI7sGFlDRBMHw9qbUEkVpRn1wG27VuTuvM7jGnmx/DoWDOiE3lzcrQ03SkJ
zH8+FnkVw2e5FeZ9x8dDKZYGu7harBTD/pjm9F4rRvOUBNUWohvaQqoSURQIxrVe34S9PazGwHhB
ihjKZk7JkU/TZogIxxCPEFRRqcopfpKWPAyRo+56lW6JoAzWdQw4U4NWf65ya4s6GXQSDdD6eujR
Ca4PfZYVB1XL8pWVRyP9vE+qbWr7iDujs4TkI3fRt1Dc6eo07UdCrVkb6JQqoG7u+i7e+1o/rSAe
uc5/ej19QEuLeoRjopACe/QIk0baDjsatllqcDPrAlYzhmFXGiwXJ4/3QyAKhwlIpEjV3wbaIaXR
VKVt+VTPPLVjNM6Kcvt9MpnN2kzR1EWgoqJfdvIpK34pc0F34fRceDnQlblSdioS38ZjUU2o/4SI
vWQjtAhVTGtiPdxlDnB9f4QhyavBMkYabQAiNqCWeQbBp6Zt8rG0dgPQyrBNgZob6NGA1tzl2sUk
UX7yrX7bp/ADTJCMbmYreNG6eQL2rmdrM5oo5Tuzu/Ys/QaESHF0/Ybm22jYFb2GZBGEE9oAW6zR
I2Xg0oHGckiCunuON6rlibbsGK/saoRxE1kIs/T6leFW3qZ0NHLNiVOARqfnxIq7DL7fP8+nPapD
zilL34zUCg5p0gE2mCBe6IPpFGbOZgjrAJyY+1jSeW7UME92MYyOU0r2vOxMJjny1vaQo855h8vU
VrZDdTGlj22l1c+hp94NksgPYd0ByTvTXxzT89KpOjWNfAN797BpbO3NrugPT/D7ZAT8sHTY4AhR
6Ln56VUqTJFWfT9k+Zs2gB5ACUZJk2ELpcuzrfQudNMhRM529Qf1Mez9pfeJzqGxaZU7h5I5Ljh4
pQTprRO/BfaIajQiQJMH/Trg+Fst/7YUZ0ddTWmtR6Vm/TkOS02BMAm6G4sWd/2v8FFG7myouBpO
CL6l7Wc8fhTrVHj7DOEGGIIK4CTE+NNNeVeCBXqxHRsD744HoIhIa8awt8c2CEDThC7Py6pjrym7
ujNfyQLWrNqxhRTuVMXjs3YbN8U2JagkFPDiPUS332HDHQ6wWZg5oaxnOFvP0m67VKHYRQJvG6WP
tt0eXANxVmd60NNT20TRjsemkU/vLp1tIUeXq5+N327jqQQmRmnPHoMr9EDlts7fsqDTT2WW6qfO
NJJ1ZakU1JLxVHYu5qaHscxC012BeGBk00FTW5A3gDzFS42da7nlKXeNgzHOw55W48dCo5tyVKAA
sqE0xFkaEL+q1oymExTsHNZXQxh0R0J/b6WPFarUUVedls+BeDtZIeQMW6PRvKOR8pGbUDKatD5X
nXbR1GDezBnEvaoGrTqNUmrafRQDhQTqZj2SqHDJpQXNlE1E2brxao6nuYHY0ctoF8puSOobyCho
FEKJzYq0feu3LwMch+swTZ/SLoX0U/4XGnp1goOHVr2k+q1MwlFYF+6thk4UPTv3TWwei2puTp5a
NaemTu5RWoQpkwNQF0MI3yXU9ns6pgrlNOZxCQlvfbRAK6ygGKegrAPU0mHB36arijNC5huPaTKv
TZfzxFxVxt6xq4Pu0M6vqRBUZMhkA97J6u2S6ahtloIfYq4c4lO1GrbMMpllGcUkC4udYqjPw9zH
W8JpPOE4UNU3Oo2Sek5Tr20ULec3v8BeJVDpeAWxopZgHsriBO12ceoLizQSwVU6IZyRDKOx0kNn
revwO445WoBFniBCk904QwfjGSGiMXfflsF6Q4HibIJaKmt84ZDAD1w4LB3ffEtd2gtIS+9CA90k
T7kDIANkd9zNjb8ZZu0lcxGXypFwK0AGyCrpS4djV0mqtLaaZKuWGQWFfoafVFu1o77BThBwhMWq
pDN2mpJ+m9DNslZNaJX6v0BYxdAvCXd0u94ZBiSTEKNnaVfR4LDspdcAH/Rtw/+wUieYE8MmhUa4
oU4bmNPKJIxdhwriKYXkFgd3Y7jtOe6hvcqVG8NI4e0dG1j14oR+GP9cG9N3PM80MXTFh0144jTu
TokNYTvDD4WBbmycJtpOaE5gAK0zQGANQtn4U0lhRek1BllpfjWble0ZKmNkfkYaM9R53l1tjebW
qUnfCRWjOa19hcAkRQaq7GyUAtCnzMJTFiPMqL7VKW3uq4ltd9L7DG6UseghNdTJj66XV1X5U7lc
ZXXMtxMPrL7l1zROHMhw5IJ/b1jeG2kVfZPl42ADzVPIe6Uh4boeWjLfOWAG8G34jDwZDrNXO2tb
qF0M3XvRhvE2QH+A/c8YjIhyNnndEJwTGySduYZoYFhXLRIZXtesG5iJQ1zDlMfTVlXb2y4OyGmN
QGPKtO3QlCTRGDf7lkyoLpbVsxFZIrgHrWMN23jI//rIeYz1zL8JwnCP4B3sla7/m0zew+z9tC0d
j36iOvtgRis9gaxhbM17vLiyyvNz2HgvpQteqgbRFM3locXZI8UWHtqAyju5+XSrz5CXFM4JV9Bo
+a7vQarkQ2uhGxV9pGrsrKZA37Zl9eFuKw8WHysePOJKIp1UN26C1L00qJCt6FNtTm7urU3Fd/a1
+xqQDVm31BlXPTKRh05BVSekwcYcqAFDwY9c9ewcpp5+kxx9DNpp3i2UdTkROxwka3i3R5JF0ti6
0WbTOs8KxiuftHMOQB+E53xjV/tu8sobR7OqrdjyKdDCNbJj6jrrNCz8RoHycl1UVAvphOrW/kQ1
OTChUkofGhedig66nxRNP0NLn5xaS2Gjqn/dUrkf4K+iW+gQDQ0JZGiLeyt4apSXpEGYrleMjSEw
MF0pdJQ+5jOJp7PlepuhyiGnbmu4yKsMxeXeXWel+abqUHNleX1na+oTtOgoe2U4/tksT7T+vGfT
8Fpl7Yc/ZLCHZtEpQb8ZEwMc35/AQJhjfa9XhPaznLZhQTRgzJ9/FT2eVkiT5MWfFo0bJ4zNrVr7
cOCna9Uu4o3WD2cNSu2VX5BJhQrsYSxtgrUK6bUEJC6IlHWqdvV6iufX0gkZC1VI0RI5XJSht63s
em+PUXvSk+De4fwH0krhmFYG09oq/GukzkcPPamNp6arQvHujHZst5TjvpWhDdFEhoZ91q2j0kcb
Wj5AkJdIdAKx3Chp567HOSJZSGZuFyiHnMjp0FbuH6IkZerPyKoqhKkAaUvWQ21XH43aeWt30Dax
qd14cfE8NC4AkRQacr25LQ2kBMexf2gG89HL5/sS7q+V7yC/AZCGPMa20UwkQhroKcixAJq2jqAN
DrValfAwAURy91k63qOcfaqm9rnWrQ/bS85tDwUafCu4/uomtwy+0dUee3hFdS2m+t7fTildnUgY
Km12Y6vWLYBAWA7rqt4EsftAdnOF1l3/YBjdJSB3ty7JWha+RRAAdzMZC33bKYy9nwILTSI7P0Oq
36uPEYJdesx0U7tp/Po7j5FEgrRNX2kZWYC+bG5m9dNB7zdKi3NdpHe17pq7wQuaFV7y8K5PAEQj
I+nYqDCn2d4xLKdoa7d9v0EpRyf/GEKdlPR8ue12DyjqIOr1042DfioU9FUbp/jIbHutuVA/NtOz
kqsUydnrUY2UUI0gR5cEuCQSz6s57h7A7W/NAtJNOmIfXMU9Qmiabf/H1ZntRK5s6/qJQnIXjvBt
prNPSCDpihurZk3Kfd/76c9n1tZZW1tLqkUBxQTSDo/xt+3YX0wXOePQXIwUw0+RBU806w782N5e
xO4uBebemMoUfhnSC6Ks2vQXu/ooZPvc2g1iBGo/inwuoB8q38iY5Wqu7z1fZI8BiGqJiFlV/TXN
5N46zWOduH8t58PrGPBZMZ4ILDt6ha53Ggc+WdlXR0hv3zeURqah+crpeltml4Az0LJ1BBtkcosl
mjmIFvbJJt2Q609k4rD9qI6BA5TRVUTSB/smbi+MVG5CIjiBLTV0OyISKgl95DDNJmE4tHIOq5qW
iU0XEbA1MQy4HImWw49kdi+TJKYycjAFhdems9km4nmPXhS9niBtsFHm88/rFSQlcxdkcl4drHUp
LLz6sxY8i6z2RlvUscl4eHRd45MHtI0lIWcmjVobI11At+zs1hbBl6JNfamy99ZFnpKWJxPTz4Ft
pz3/9w8BDva//vrzgUoa+zIZ5LEfx6LYd0nX0/RIScB2Hq0VeK/+874YjPyyNFkMvrm+SQ1TwGNw
xYiilnS2afaa888fuhgONiH+R+F6z7WRzEeHVx9QGxC8dkp0FOdWzeWvxDNurpG/1s6Ark+75yQm
bMvEZPKEeTTiPJnPaaFxrHVUdAkn8ijjTQi7V0G+S8l09GwbO275EcaEBo6UKjKBeIRIwWSRZQN2
rfoDraLHxRYZ4akM1KX1JSK+D2JO/3DZhufGNXaiLWn8UeRhDlFxIhY0OwcveMUKdhLGJwLg4i1N
AE9J1xl323lE1UKvw1iSeztWvxLboGl0Dg909aWnMok0lSsbwoKnw9xPBPFjRBw7p2WzzQjsU7uZ
XMeRMqptOxQZakTr2fC61yIvb7QI4Xqow6MxFd12qIVxCLqeoF8nflicpNiRlgzhxB27SdDhLa6Z
nQhb/2ZuOOmG/BOr6oUfArNs6q5nvpffgZW3Ozyr5H7FZKsZwTOheI0fTdWN2QzzdmglPnEvckNf
oFpHo1sS5LGfBOXD2v2x9gkoXT5VJVlppI9aKnjWlng2OXLRPzz1YX0oJ9fcTPn8DrPXUJAVPngd
W+YcNMWm1OYfBB9fjfzMTWZCxL98g/117BMM36z/SXEwOncnmgK1gTce4CvyLZm7YiFPvLbln0XC
huk5/Gvb8iET9BrhP9uZSO8ZBqa7CL9JIH0r9LUdwZksD0jMLYqTN7UXQqOzYyp3xLJSD9PzaxsT
MBMxYlV0iF6Pi51hvWlZXvKaFHJZg0JVchGH9YvnsnuMWrKcV3SZSjTv2uruPtcwGS3JhkOo7z81
aVHcXQQ09bYjR6LsomJbBQgY1i6irGO28Fr7Psly75EzdbLXWb8OxW4Own06Nk8y6c6Jme/hZgWV
EICApKJx71OwKabhl+vARcat+d0gtN78/H7HRuBfcyk5st3OHzj1aKdQn/m9CsOz7RnLUbm6AYYc
r4ZoDrIfP2c4m73dhc9hbwTbSYCTTgRjbmRVpVdpkfIdp+YjY31zpjKDztu0olWm65Zjhi15V/GV
dw2RjZuhD8a9tZTTlQf/M40g5aGvsysJ2pHfFYQX6ZoqeCOQryEo/dYw2FxEzjkkEDozuRAXrbyC
0nZvAfl1qX1BiC7J+8+/AZszn4pMa3H04xwx+ydRDiI3N/QPmTTcBYLcYzpY6bLqLeqCnZ5feZD8
LspZ7tAw02oKR1iS7l2HnEz0EaX71lumzSwH/aB5rHJuj8gA1r/WVlr1BzYbkJD54eczft6fqoxl
vsrpp+STDX9aq7VpCqcQk4BugxvNbycRLywStXxQ8++hpt7TKizn4ecPUhXlf97K27V9kTqvzc/7
6Kmc8R01j//nc/OFUXHQLd66whWz//PhJu7qy2xnRCbqvkU+x5cfe+/LKfVv2ka5VhKi0ydqJR+s
9a2fvyIQbq8u/Y4/f/t5P6kXmhptQAjMNcS5coMAqy862f/n7/TKXcsolKfZlNbD7OGtWUL2zXmw
HnorBAKOVW0CEWpasv/7TuJ4CDVJc2v3886ffxzDmCjmuDM0n0u7xBqBZKbiPK5fOcyDZvaZ/92T
UWSIINdP+fm33DjjPohohsh7x3tIgUa3RuJoX5U9P2FisMCU60cGLtpz07Snnw/YSxw8dBLhhjU1
Tz/v+vn3nuf8EVERHn/+9vP+OqANhv4X0//5R1U5OnuqI6m8//9f1rHGE0EL6WO9ENrKMR5dSfil
y2Hsy8uwFrN0zkwMMR+MEY0TUdyNL5zg9akpenbwOAt8tuT8KoL5mAqOOcrN6m0/yld6ng9xk7H1
GVADZVK+kLzCyF0RbSybqsCphwoX3cfeSciWIGzj2WibZh8G2KcIFhXEPC9I0OOSMOWB1Ms0ao81
6SObADXKVpvZr4Uq1NFp6eUAvKLnaVsJ2P8loznIip7XQTLNmFKG1PvlBupJJxws8ClN3F+Azk81
ZUgE37f7cFo8akYGv9W40uoi4CaJr/Dd45rpPOkcRMMDeigY2Gn2eOjXZ3JKUf1iGRA4bDLcUy8G
zAghJeGO7gmaa6vzqEFhVKAeq7Dfe0F8s4R8TPthP9YLOT9Z+GC51O4I+94FVGalta226FA+A8qj
cIVgTG4DwAm3JvRbYFml+RyK55SHTPV9uNzaNOVfNZq8g7b7sHIyrUxCdGIcW06PUj/VH0NMvamp
qlPeZwd7Ko5e9Dxn2akfRXbUMji6rhFuKznjWYEK7qT9qIru2Hfdpx3pR1XrkSru9kyRosExzTkI
2f6mEMNmSXPNM/sjrBVzPi8nyxfaA77fcHqCBmQ07rBuF8gL4R1ggG/pRJjPkrFHIfQH+86PhOAX
A7hN+0MeTeaDR8aSwxa04/V2bJpvWkII7Wm4QbK8CVWRGK3eCXlod+T1IGgpWdbbjrNMhjOZ6/Wt
c+trXP22M1LxJnoZxtjXquuPKhEPNDQ1fl6HT4X1OwloqKFiPqJwXvHgnkgZXXt/vZYQqAlgdxNY
dG3G5vwuxvqNrMyMXhgYoroXA7ZRw8d8zyJcFX8UV2RkrwRsPrhEPMffOpc0SDJKUdJGh2A5fEez
hQuXB2BT8kLjE2RrMMhvdvSOh/W5jNiQvAEczsal41eY4PlGECR5xKbGQKMIG9Gwdf+qSopNWK9W
zsJBnbEc7HryyyKuTz3RZTU8aDPy2IzkCmZ7HfDzvB+X/lBA7FxdARI0yPfZgaN3BAEVQ3vtRPSs
+/hkKeywuJGmeY3otYx3ymtuVpf55TiTopKfoL7INfgolZ2i36tvYZjvoUcvAwEkGw0utfd6ekDz
Dq6wZSWmMOVjyms4abpE01ezaF7oXFuBonedVfGe7RcdaytYOzUVEelSgNBFvjGbb10j7xS67ht7
OAdFDhVASG5CL1rdWFcYFM/nnoPXF8jjafHMlnNO2i3t2QwMVXPUdY3/RdO80XRPKqlwJaGj5jA9
tNX4PtVBi/Vk+jTjxte8iOgJ5r1KB5jwaau0RySHQ/Zf331lZP6SGBs9KprGiZIUD0FlP4TEiisz
/yu7+jq6TsVuS0osqZrxkPZb08aVbrqA462uqD4LsN0DUFFEJ60Utj1Nr5ZTE8dSKrkxwfcupUN0
fb2oR210t3y0PoJuOBClW58I8IEWKL9wzJAsXpmvxOIWx/F1RLKL24AI0bX9wbEXcrbd4j1l0jY0
4P2UlKTZ8Agu+yu22AzkhtlT9prM2ey5BcFN3PkkMs6RaI7w0K0J82VZ35eGLiVoOQxV9A7LduEB
LRV+//cRDkuTUnimABwaEVC4rru9t7b5dfVjYoR+Su8fudtEjNeOfnG195rA7MLo1jfS82kBuy11
+8jzEPyGtMpDqt17PZHKUy10EdThv0aUPHUNTINnQhtq6rPWq9fIgcdyGsli6PqkBQEmsf3Ny12U
AKp+A5ZA7wmOQiI4/7+HjKBsIAI6yYbZj8X8qfHRgKM/USSKf4eCxA0xjQxkVDckgfbTjtxL+cJF
hVSCtpUkcTaLNGj9JuscJBVAxXM+YrOjgKaNwM/oIR7N4ZdsutqncJKWQhU3zUaZwJ4FyDfxTPO7
Q8t1hNOr5T/Vm/wh4TrpqIEsWoiApuqsPgzRkPjSjPee8h5KaMmNCus3psKTsqFi7fdViDSHlBO7
rtI7mvTgWpsnyyi/PJcLu3efkGi/13b977zgMBNLdmzJ03BRvB5s86XtkQrkXzrJufC76Q843kMf
7kqVfDHgXfpRncYw2bly5IGdhWpLFPZdIQxasuQuVZphaIaNS+fL2BH7WDsthsicwzIdb2QkfWXZ
g1Glr5P5j9uUSESG/BTKiiIdkwCOet8r8HlksrcsdA4u+Q87vgJhH868r6r4U5sFrveQ9GIMux7r
jQx/Q5YepZr5ESxKnbqk/+i75lomGSJJOiq1Ki4mCgs3FL8iz3qnnfKXTLg8xBp7TvX7hmTsD28a
WlQIvBpTZPypWuOzZ29BdE2WSbrJSS+hJ+Oa0SCeWxN81XxFW3GmzBkT/71IBxpbuv4dkJcAqfjd
AaPZ5ol1T2Tyq0arQUUnHnUY9ibJnp3GeCktHAkRI0vVkq1DLHFJbXKyfAUVNCff2KknZXhU1h8R
wLPFcD2Rw1AkmzvtQPNO519VwxOzJRq+5NFCTRUT1MGdq32mchpUuuZoyP6TIGyII3v+Gt2OzarI
XgKr6UCuwWV5hG0H1BusxZDpBpcVUNLJ6h+XWu2S9JIC/ZkmAJ1JyHpRU95Zz5DrdEjtu9gSW3ca
diQ7yy2As3kp+rd5Mh89wVNaNfxm3a6n6pk3jDQ/97b5Pqbua1YHOPzkhfFkly7DDUqpfAzDawwa
qKE0A3lvhOfynBO3cEpemZAfrLAGwiMoeztWztPMvWsVoPTUZ9A4+pci085vDTxTRIyPTXRLDZHQ
Wzv7Ysg+JrIPN4Vr7KegvSpU4qjMmCtHtuK2d98sya2Vz9C3i7fWGufyPSyIJCsziGlMPl/g0KeG
AHA7LZqTvZRvC3DXVJXVcayINXeasxMZHPbyPUmS1Det4XFwCVDCQ8FghaqpmskiiKPOJ+nmvVrY
09to/uzoYYuG8rzwuJjamOMx3A1jluyBpy+4r9tNNnliLWDHGIWaF8xFj0mP4Kq3fbZJor+oxiyj
G6augEoyzAadOP5k0zJbZiR20qR0Av9HWfKZaBKCF6oRVmuGPa1Cg1K9K/4FOIaHVYS8kaadL8ik
VxJin43uA8lIPPqA5rgOAT7Sh8XEr27o5KvCphw4MHHcTXP44ljL2a7K36lwucPglqsCB4TlPeeG
/s6nSbN3ImYgMIrZdUzeoF3+RswC6xOno7NEs80LhmvPfs0JEgna8hTrEYEEau3G4GIX4SGPuz14
wTPNx8umWHC9OUO67cLk32WqYRTn77H76K3BN7jwcA4s6uS2pySRT4ZjFT7ZsOUO+o3cNElCR4Bk
Zbt0DDVl6t2SFgSB//mhUR9t45HKsMyv5rW+qsjVzpbfk2l/Rrb7EdTuNWm6S190X4NTIZHFZSUH
JrO+/Eokv1Y7lPgA0Y44NhU4TpECLKzCJTeit2OeX1yLrd/IzDfS+3dDkdwiVaIey3B4MwVPc3FX
S47IYiWY9cT2YwzXzB4FEY/btrN7Tgm2u0INrOj5iAf4m3LLdymdY1jSSKURBeL5eDLaYK3CWNFe
6ZwcmcHAZcQw2vlL25nXeCa2bwzUbWnmW1331dWZxC+DJzU9k49RwmW2DBnPIuSYXIC/ktZ+MGqX
ehG6PqZ++A56712LaJc00SmYi39je+beJkS359GOyX+jOCx2xtrlJeru0OuUAdt7AJe8zIS7JFQm
MLhMZOAbED6U6FUBtzJhJI+BeoBd+oPyltkJVrP+F4BxW6juOuXZkymmN9savniy0hZ8jC0LuHbB
n4pYQkXoJw2dnT3iotcUzQDYSZQy3+pyhKMIiQQ2rKNq86/GTckqS4EZoRuUIPu+TKf9UFD6Jro7
g+pzVi/vXlg/enNw1OlEAEq3z+a44xAcLuj8dggKr6IabRR6TFKGlX/gqvqyg/oQpKmxScxll0p+
fPSPgOUNtalw6UblgHusOFtzMj2OhTJuzqQyIXNIX7LE5OcN35AXJgBvdJUR4Ppk9hGrBpahIOtO
rgk66LgTwCO9IV6id5WJ1UMCO7rqTinghsIHMlzbkzFk/4qEyOfG8vjPQGqMCyX3OXAe1Z9v1H4h
FOMV0bbCPJbturXFvEGRRJvQORbRa4ASgUDKS6TsuzPmR1kFA8nXy2PY2YwTDVVAInColYSXi7NZ
XAbm00C5e/q1miXw89li+bWnOx0REljKOcy2dbDjkcpmMm1tvxgcglCAekeO3p9fYiwUKeNI33hG
xlGCZcQxn43VOr4qDtRM2z3MRtvg1ywakayEEvyMBOsSHHLSVf2eUQ3Ehh5qzzZvVIHt7WS9YqNY
bribGGRh4RmlHqSh7+AG3E7F+Gn35R9ZdHCqrn0jS4cje1mgqCqyz+jp0R2U8Gp2bvp32wWqzNMB
RQTlnzAAAUGM+ZcavjwKvMhTg2Cj/Av5R+Dcuv4JjOAQev2e+oYXlwhGji0DmJEwShZG1pRkfDTE
8FSjofEp5DyO4HN2r19l1Kb09n7k2tnFnp3t8eGWGy3YsmJAQQfr/Kb1qlMl+3s8OfbOmv+wDLHv
aUpkSuQATDBFhNwRharwB7PhrMwfW5Os7EhT1DyZBES3qCAb6PMgealnaPd+upVFthvn4Q99asz1
zOUsPnS7Onh7yIufp/htACk9tJZ+DNMQymikgXA2j6gqsVdXz8IC0JxN/V1EBOm3WG82TngO4+WO
RMYi3KZiwCQLrArf4ln8E01kvA32d5rR5xigIJnohqSLQ24KnhlAlWD0ke1sdAjKKpKvqXS6gyKe
gaxT5hP6froBNZCYL7Fw1KHopgjEZflcluG7nlGwFJwxCSFM5ao9Dqb0k2fePmyC1ygCA87rngDd
Qf3x5HCnZ2jfwunX4UtfiHy/XidOwTWSzgH9pjg8+gXSWLTB73CxnhZWxSyqnwyy6TYEiH0TwOdT
FM9zLOg3wVCenCX5pEqIxkN0EcTEIpBE/zf0JadJtvjo/3g011Htq9F7bgvnb+6m94gjbzPMb/Ua
B2ln56WNTgsdu25ZgBMpEse6atdRUbN+kLA72k0j87jeIDLCh2ENU4bt/S/3PmG5LNF1rB9+lfRg
n3BdnipDyo3TTb8E0Rdp8N2r2d10A48UZzx0eDhZgxEsVGb4Bc2ONLHMMVxT2+GR1GZFcNppRYCM
0xyFtugK5R0cX1zz67OqD+JXl0w5pjr52GUuAV/50VhIgy7IsJtCZzfU3Vs2+kFnf1vrsyHUUNVB
PD+tZ+cglnsd8P0EAn1mVbPaUgt3YuP/cnV5NOcSBftEb2vQnUm64vnGtrpRAwqcoV5dqXDl5T/5
rG/SPRsipm2+NgNEG1zhZl99EGNkVNFymAdgwnlgtupbgmzCVP92qiOc8tuQWu0+Y2v3sMdYBTF2
FbEh1LCDmk0WpaYRMdBp3u5VNp5bavw4DqZDm7WvOhx9XEl/qHLFN/ra6J2cA/NkqPyvW8DfpvXv
zEuTB4UnNVpTUBdW+ktciHvPscixz9jVZ/r3nG7Dljj7YLz3iNTzJH4SGuFw2VESHg3tLgqulSEQ
WgNaHqpghlwsTUQUySuhT8fESiNORFzY2UB3VFagIDfD4WPIBdts1Z/dEGtj1/9jjPU/tUcXSpyW
fx012cTf++ZoVluItpOHhiOsq0Pp5tW+gpzeJpkcjrpwaGJDWqEiqgRQWZJf0F+KdVvpqouZ1Eed
TQ/aVScPSVkndYGzInmk/2cP+Qe9NuPELe1541bZtTOSa7nMjzPdlFww3acihDMtbOKGHCzd1JM5
FT2EdpTc5uSLUTTYSLoX1gtlTLy/tgrwrjufylTbuk6eXXLYjaHUkPiFBdu7c6J87QeqeWokVNGO
OsgP024GHDvZoXe39Pjaqd7aECOYnQjmQhtn0RqUN0hWmgkdfyKZj5t7WzynRsajjxMLFJf7k2pT
E81wNlDSywABJe6ggx4oKBnR3xkG3ETZn4taFlvJETYyFYYTyl+q8AijZ431E6M8uPnoK7Q2VjLS
bNarz8z0nnucvFi4n6vV1uyFxGVn3JJCeDcBwrWbRZzskpclcqlfrIPYD73uzPMRX4RUwdYoaQ40
Ql4kZMIO1V6EC/d1SWqlTr51++lmAVYmMYX0eqlnYLW9J9S9cDGT1sVIBdScXMlHmPzEZSUie3LV
+MpkD31/ELNSJ6Nck9x3pMB1DwRW73LdwILV1tOUltiHZuezJIbZZyh+tDILVQzjXiLJvpBl96/s
8WhOdas3FKCTFD7W021BNY/S+N+u9GYk6IRxSPbhZe3XpOd6PNmyPVYl41SYLcG+ReI6gr8BaLXW
dgKPsazgNDYGE5mTvSNnnyJzZwLx097Of9Y8j8t4K1vgPZuBpMv7IxfnP0732vTNp5Nkd2QVyM7w
tflTPHSPa5eL1G6w7SWnyw/LObBJoX2kFujSomPd1/mABIV6QV3SmGvWB1Kt1pFCo9Z6G+LVkWz7
UoWIzPJTi59ygyzqlVA/sm2bbYporck+et3EfmPb5q7VvHjW5L3DBmr2Ul6xMe2waBTRC/MddcXC
cLh4uXH6qiH6n7aPpc9vriN46OC36+AwiiF9s/FZ7gZMYyFLWI+NPgLzt7P5NIUx82eaoW9zhmeg
7R3SI4/yL9R7xpCHPiSfr1Ae+NAS0baPQdnsMj9EIf6klTCCV9sh6/kgk/RYG1HHAjoGW9GDWIRm
urViLbdR37+SYaJ9KsGznWdW4TXSmU/k10ueBW8LOo4tPX/eXorp1gvHuIY8G6NVu+8lxjXTUl09
DgLusuVDJq35PqfUOVCcsJ+xTB7tdYifHO5fgCAXe0erxnGT2yUz4iTAikxxmCPz1Rvj3ShQPYGB
Jr4lXWioJKYdVwMfKAnE4U3iG1cynk6atlZgoPeIzxuS1yTgVBVh2B2FKFl/0ul5QsWRVQPhR455
p6KCn3oCiIkKg/Ltog4xp5gWzzAslJohbdcCB/i0L6YsqOHbYgW+4XB+D8MXDBRujhD/jIFm2S5A
zESTwOG3cpM0j7kRMo0vu75RxrmKrb/oNvtTKz1QPs1ONsVYKkSyTR0MeGHpcZNzQZgd3pJyLs4s
UledBWojqVLeo0XcyYoO7TnJ9ZZ8E9OnVfqQ2Vl76pR1Xey22Kf0U0sdHFCiUi2FRSsc3d/VqKrt
0PSnCNhw0xjgO5UjlZ+0RgaaZPizF1QHg7ZhAua77VxYnyG/aL4RGsVRp9+x8mytgXaYOMHz1MQj
oUC4RQJJysEq689d9x/Qon2wNL8oz9kuNo1kiIiAh9IXEarhaHpr7i9P7fWGE54CweQXFhUWu7QJ
wOYRDpskhFswbnosLUO5Qfe556y/aAW5Y/bzupzUFz0G966sqUHQ3ndu9He6uIqdp4iWd8KHzMQb
JwnGbeJjv4Dy4+/wuXgWMJfmkxMxZxhFy8phuMffwG8/WMwja8RF23QTD6nUpwmd5jZSHvJNzYMq
pb3P1gTuQb0geUU6kMUV93dn77Nubo6dxsZXt+Joa0IxSO/cZKSpbqrU3JKqwgvdMYRR8PbWooud
7en3OHPi1P8AOUjcTlQ12yYMHVEgdtVcnIoOPcTp7nbsQJvdiTjUugHQ1E6mDiqeftGUHPIaD6Tc
uQZYUCzQf6TDKtqz+Uaw2QHRMYDyCib7NF14mHBNdLSRplHiAl3nNJQ77MyjhYExs+YdMf/hc2F8
WoH+W7YWbbyLy35hIKydZsd5ICvrOpsoFoxuegnwzKVTKY/CBFVwZqQZyrXGIwHinwT+m3ssN5gE
3XyzVFe7Q1kZxYvhB/TXo/WIHskjkJslEITUG9/0bTJWQ7Ibk8S/Ug8ZNesvcU7CcVanB5ykLcU/
5s5STrGJFFz/QDi88BCcThjVfLTsPu7sC/FUz6oH7dTmxI6n3km3n7dGnsVMcrykg7DIlLv1mafY
7aZwJ5di2pjVckc1tEltSI2gDJ4jZ0FZViJtJykfW1CPRJciLJvNvzV8bZAoXrT1IZtRIjGG+iYE
4SFQyQvSDh/xvu8qkW2I/nhVcvS2bTGiXTSXJ+SeFP7GbP+0UT3ZlfVqD+aLA3dIGuA3VkXq0qLx
5FTdZYlsuGueMeecBvqxj7In8KpfdaNh+aacPGKHzYAA1XQtduwOuDGRbs3FxTHi98hMEFS53Tku
or81OUIAvvDSbkR4em9+T/H8r6H7bdIB9/bFQr8ho5491IQjF3R9DwHFu7rErhDgiDt75Xi1ZTge
CBF+NfJPB79A6aT21oqQJ6Ud2YrRhOwVdV2M1ip6K0RDyTRBcYy6mSbOoKW6wgre1Sg9Jm4qFVH5
zu5XJIwJ937y2Y5BdwmF+Heciytu+xLS3DpSkz76LlHNvgwUcf85YwwIoQ9OzoSwRDQ7SzzJzMFb
oeZpa9FvmR1zY3ZPEoi8peR8h5XK3mrET8pzUFFXZNMvEbFuyyS2U8mAT180lbjFgNiY+yGf0Lu5
BliAHKh+nOwXwigRBpOhc6YxBtrFCIiaKcgLVvVpishngBnODV5fezDMHWoVvJTByPhWeBMNny6y
6OxAb3Q5m6xJ0Xh16rTfWw6OodY08NouZ2GY+RH6BGAUDwuIZ3laRmCcMgooFinAfbVHsk+QYNBs
Bgezh8oP7nqt6ix673sGMs8R6X7QkzinnXl3c6LHR+cowmw6T2CVO/fRaMfK7+BntgtWy7jyFLMl
wbOCfs5KcyfbmW/zZDDaoX/AROocbA5rgbo/qUAnOsz+wxOTwks794wTMVEJEdwE2BfwbtUyL5mG
8Alq4mLNIgxfGPpplu7pCIgHogtBk9rewU+Q1PTjLgInvjM9OJS5QsuhNZhGwN7Whj4u/5BOaSBr
nv+MDbuf16MUaIXxvsQ2ejWbn9TCW7tx8aIxkW69auQVhJu3DABdsqCgj/5mE548GlcHVlgqcBCl
b+pSlyB2VbcWh9N8mxQDhcCgG+YSH5e458uFCzNXi7OxjVpxNlz1uwHXM8khuDqFdQqion5wY052
HbX4ogDs/CpBAWXhCumrNNhpyXPeCJJjVPYVa7VxNCzjOZABioZQSMzHC0NGu9pzfv7IsdBAmWuM
Gu4yPkFWjWyjOHjk+sfPp/y8VVpTeaYABnEmF/f6Ma9y/+ezUIAxg4Il7wrcE/EYMbVt68nLjklA
2rwRL9rXLcpJp8tfhaKqDVHPANPkEkuXmue6+pjzwfGjRk1+pY0XXUBo2g0ZyfSjor6e/hTC8S7l
fOXkY6WQBDm3XefnEkUNQY0gfLWsN2rCtIQAEtHSwnSNh0Pyk9LpVcXhQ9Uq6nuz5uKudQxtsfjA
nvU5ScInrbPxMsEUlAUDlVbOEREPwXbGKcLC92bmmQdwpzxfFlRnd4H97eC+1I4bb90W06UcNQaB
YcAKMr11cw2DaqyWd7RKEuvSiZNvO9bDRCOPAPNzJfYt1V699KmMOr6GaE9Zg0WA7d6mZs78Fgg9
dkQm4+bN5+/IbcarpedPt/KiUyN6SNCJQTa2UEQkRr16umqMbj1WVbkmG8ZPg6Hme4HXyilsA7pe
E25lRINf9R04FZRrFy7fIO8DV4ie92kVPBEUu19c+dK7lDOQGPm8xANb1eg0LKziHxmM4cFwog4H
UsKzgRZZr09MlENAdzb4M7uQ2g8dJ/iUIDLHC/wwEV2F5dVBFeBND55wGNHG6Cb66DeZfcUZLXN+
/nlLd5aGWFVVfEjkeHGl4+HfW+1G/3nTcDF5so2i7l6v1J+PmBj8/+eTrMZGYiVJofi5dH+u2p9P
/O9f4zF8rglq2P9cu/+9wj3sStlGqpvGBfefC7teL/W5pzFhtRAaB92Lw8/7cKddzXD5K3LUizkj
BOswf+Q2VbzMo29WzWUrS7OmLzxp/ToeKN5NC9olymOaLLAhpKpmC5nEVLD7nEQ8T+4i7UFFilcK
yYIYplHKHYxDiw89+l0JUHF+4IKxo2y2VkUlwTCKXUwrdCkmeR6NOdq6ybSL1FpHnC1/q0r0YFgQ
D8uCHD3rt01xC/t5fgw9fGmSk8CPjJKcWXC8ufiYOwR1HdE4iUgiJEOP9qi/uFxtKtpTRrOu0C9p
0v1S4z0zM/aghaS/woo21B5DvkY2hXI1ndQyVPdIW/1x1dNpDXdIPQ29mXNNrSSeuNk45ytp0zcR
7L7kVkidMwNqOFt70oTevD6ocdghCp2avTvlBf3HL6bQ39xKFtcVwST4wi5uj5+oDuyXwlQ5TUJ9
6evRO1p05RBkzigvmCJdCQmIgoCJC4xiHLHuD5SxwzflTGFwAVuI8l1oB8HzlwU/i4q5IuXXpErR
QLPajwvkSrGAOuvW3o92B7mA3nZbiyjYaFLFNpMSewLAjUMz74s4Tm/e7LGlUecUFP+PpPNYblzJ
gugXIQLebAl6UqK82yCk7hYKKPgCCubr5+DNZmJMz5OahLmVN/Nkg2emeCn66nsuhvJxlEc0KCgT
eI4vvjb/lW2rmQ7JtgR+TlIRTUHzj7iqkv+XPZdYL9Qu7OcKFd0CgNeE1r4pWWQQscmO7VQ5bDTN
kxpGvQtc/05WCoknCZn0qmhbaxZyrjYZGbQ+jhRWEFXCBDbPLAVqrzsG9H6MKuNFkMg7bv5fwkk4
opP8fVr6ZdPmn+HCoxYJ1o84DQ0R+YewnguiEbz8dMV5iVwnz5wub8gGmNmOXdAZqdHZaLN+HCIH
65g502PFIwqY178ENoPTYRpPdXifpY0Zu93BsvxXP/wzmOpmS8YUauzCTa9geg+kSl1nPhUVTe1Z
D5ADEVuBpTQOVkB8Z0JF8gNy0gMFofvyeRrUZ2iW9YELE+Yviz52A1juMUFhzcmG5yBz3nKr97a+
6n4SyemhjLh0zSBs7lGa6QP/Dp1JbHoz64+pzxg9tvf1PMqdjVBztMU3j76VTU/AiQ8AUxdbjJRi
aXmhwiA9BpALrTgNEoIDI2OP4/RXXqU3grNiba7cAgsIj9Iv3K2ysPN16PXQ2fr6LIuwOv/3Hxes
0fzuw5prYxFj+PYZOpx99ovZPmvfhVkWdTTYAN+XcznvGpdeYkN6h8LKCgJGI24YxW83MoudXUai
IwkdqAv9bdKTOExzjZEKRwbBXM7M/LnJcI8EzjC19Qu/jMSklvnRsYfeYv7WDmqzbed7q5Ts8kk+
5wddZ3dTH0QY9zLmmtT7cIFu7LsGomIUGUT2LP7uoUa9Ay6n47phJOApSFgWesR/P8HtAsj8bGiM
eerP0ifCxmFziI5dAH2maXD7F52xdcnPAqqI1hKegItCp8atJqo09+F4EmY+7SMVZPuK2+EgHISC
5sXzUmRmkqumzFPq6Oq46ghk9JnH7N+N4ckqza+h1LdMLeNLYRifcs6+7KhPeBHCNyns5uYxnDAJ
sgY3RH3fdf6bLYMnXmpsP9gcbYvAYjZl7ORMzHBN6EFsh7l8wbt4ynERv6Ypxox0yg4oge9uW9TH
1uM57keCXJoOgk0Ff4FVIaEqN+vjvCU3KBQIn5GA3Dhzzhe/A1kMnH4cNfN2DftlzDMwpDgOZXc5
iRRI7fMXqSkWLFZEgqLrSJvXN4Av57wNj9r3/bX5ytmG1OvKkADu/OOVwz1Qi+bitfx1vWB4juqM
Pu5ufIlEzQHF1c0+qXznQKaS8xe8HB5lo3NVgGQQhkCZpYGCqjhVjwLvcBo0NzNX+3IxGtoS0t+y
4n0P1PbACPHs2B7egQgCjWCENiL1S+laBOMxe5Z6OU/OMO3yJUe2ETYujqijiJrElbGEe79R8NYn
eZ5zBhOn80BCkuVisfrCEiTnt4i+bUgiPIS6tzbNsel6rKLpEPSV15J2AipihIN1kQanykLqlIzq
di7wtoHVIa0U5NnRc/SnpcjJGM7EzrsoIX+4L6GU1Yr0fYmUebGapIf091TZ3YKtRD+W2rM2hWHi
K5h7QjsM+r0EHjtzbPEg/PEatPZd4j8It0Vfh0rnL/k/wn1Y1zKiDKHeuc74aDfGt5OnW5v89azE
vQCkbM4KlIPFscN1h1eir/7is2yqsSRK/btU0Uc29vdprk4tJelR1V3apb8Pcm6sgaAEKSHgDVjb
2cNx/gDH90iIu4vdQM4bx6t/bfs4ROqc2PI+90DxLCwFtkMKpH6u78qkt7fzso18LbbZ6tgExkMp
3HIInYYhtcbU5Q32czUvjwkUl7z8XlhYVo7f7Z0Ev24CTTq/ySjRW7S5q0zRFURDkj4ksRvXdrDj
lQuqYXC3Mpx/Fru+TVlyqYRd7AYdULdi3pvJrI6lMd/wpgI6E83GGPU1IAzNFM86DjZGjnEoDTlM
UaXpoyxONtiKjGCiG3mPnDiNweLjmNsPp9QIUkJe27F4QyBd88n+W2406U4NHUVLzKm1S3BrVqRf
8+GxMENgl+TCq5wPUnjjW1WQSwoL+Uqa61pmxrRLhvkP+KpPy7avY85u08itp5QV9ZaGvA+vBdVi
g/KZlLkXhqfA9BrmxtJUeEhp7ydw8jzW0DEkcUl2D5AarKOkvCpOyvuq90sQhukd4t9bxnSRUZ0J
D224mfUunN3V/lXEdidfBcpbjGxyrao1Uam7bV0PbyWiOYl4Z0Om+l6qdBeRKHW65gM7NKsLHtw7
FMq9lr44jZbFvrk42jXLCizwg88aLpGsB7Xf3ZNr+MdY2RKYHgs2nUjFlWeROYEFNjj8bG9wNHuu
/Ia9vkuYl2z+YJwy5TeUIVWu/cfrSLPXPHz10MM1TxNn00Mj/c8AhVTpZvdTjm8R+xI4KIWFTnSj
dT+zATYscev0QIwIO+JugdAODNHa5/mawemqdJdObUmOwBI7IvQk9niUMNdZRHSpJECNkuVG0nKN
0q+2tTLdk89yPTc5Ey41cxyWFx4fpvXgiM65ZG027KuQoh7TsQKe5IvJDp9VXiUsss9VBpda8coJ
0WxIt+zSEReFgZu9CE9hPeC49Armc8u+5/2IhSHBRWAgfKHCcDtlNGpNtYGzJ3ubTJyiRkfCh2l5
MwY8PiPShLZqb019M6sp2yVuibcvj3BhITlb6jhHgr9DZT2kJk7MQCcsFAI2+S4TcARzuh/mMPYn
kh8gL7k0ljoeZuNfgxS0a+jka1sRUEPBZrzk4bCFAvlhBdPzkLvHeqVhtIrHsJ3av2NZ/I5pV/8A
Fs82c23c10Y9sUw5zyrP46j4gunAwM7GYNOTZB3KHWtdFHa8lZyO4sw3zUujlmY35HrLshhjpvvc
R6lzHjjV5mOCipS4sVcWflywDMss/HEzGD587Rs1AToyx/+eHMEuC6ybZ/PJVnO2VXZwnQIHgb4Y
8eTOnM9gCTDIZ2HNyhelh9Uyp+VOBLvWKD6cYjnpBjGY5AYHrP8chEK8L7AJDpNvXO3Izk9Z/5u7
vn/BKm6dRB0+Jk2S78OelI0Yy304WSdCM8lusRq5xQMAxneut9gRMAIYBfRH57mNCvqFa7l3zPTH
EfZzW0+Mc3iyn70SFJTVGbhv/6MJtZFkcS2xIzslixhuh76W3f005XcZp6HaCSZK+1y6/SzIAOx6
5iW7+pbBZRWFOJ7CGdKP5b3VswnULXONWHakXpPMQCsa7pNU5/tycjDRdyEW1SNpT06R/MC41E4b
Rx0G7+S1XYHWyjDeKEwsNyjKb1WyWjdwsRSsCQFv6HWtua+KCCcJG2lcTB3HvlywzVNbn6l0W/P6
Zy7N+A3XHwUQ6Dhzo1GceLWchveD3SXHXnq/Xvky2QYrAkiKHZol8j6hfE58UVq/IIh8BBUMq3Q9
aYH7i6X3YacmDYQM4K1odhI2RWxzXtvYheXE0C8/nR63IW0Le4svWmkfM0U2/ACegzOptnkOS2lK
WlyHHILMrn9YyuxUKvc5M5p3KxQuXiGBdT1HCaKizyX+YEOvW1p3n3Oc8Wl/IeKAcYNDbL+dMZGc
85SHecUid25YL4fVZyX5sCO4PGZ3zWEgLEH5aZo09yqNEYpTG6OHeDdxMp+N7NBBLQXAEsHsKZuT
5/w6Azv/ombhVDs+9+nSEqlspi1IhONYYvlw/cRF+SQeUEfmg0sGARdx+TB0odjq3rl0Vf4k/PkR
QtRTTVZz4xnqo8w4E0wYRXv3PGd2urdMezM4kLkyoEL+WlLRu8/rtJRPtICmFQm91Mj7XRhhom4S
66yqg2qtNu7K9tJTr0v16IfiQZEEHgn2DPxTF+wGAck+c2qWYUiKQ1a8dwPvM8N2mZA1B+kAxDbv
HepVvgvxn8QlIwwK5RfFDn/bSN9hYCO/3UfeMWnfuOS39WLWF05oIafHFBIKNmiDtphEvDYF8tma
EGScH56pzL1bfx9auDnxhvrM2Q5qfVUBtMXSnPUMHlyzX+lo/MNUuMUs7h8M2/sUGGGP3ZQE4KFQ
AZmR0QPGo2yjKJ6m5xpX5WGQI3EXWX8UmObchulwZgwnHOvn+6EN11IAqktEqbbuTPbF0vmj0zRf
GEHCrvmeA4KPGoqIaK61ixlYOkSgJLdVj5/cSg5zJpq9ZXj2ph2zdNtAAogi5zxm1gMrNtiACxI7
QXmCpWFXY/mHHTExSvUKEd2bfFTlAFWuzPeT5bNqIjLbess/lwqdY0+ITgfTgST9P9c23oSwma50
wkxia5AQbvkuxmdpjyT7OlHivOl2FpU5Mfy8f4HHCrUF/Y+9/W2yB7gjY/dTCfei2/JPTqYN083e
6iaykm1MdSA9M/y+XR68rzAu0hY2j9dyseGVRRrD64IXlzMcm/l223lPhYbHEHUUkBXUrCDEtKum
xNYWNGKs87E4IWvyPk9wlHas1FjaiX0i0c4Awj5SsISLrkk+ZaKIg1czB2liJ8TNkRJyYg5cS1xz
mGmm7otuEov9evpeI0LHQBzvLExmOzET6sAPwQptwmE6G+Pe7NunMGe7qEHssNvLmg0W/L9RnpJe
7tIrZLHfLkzvJaVShNAxNC0Ay/ZCs2LoJm/rOYqVoFEvBKTKbVZ5fzDIqf3shTQbH4x2IYXt9s3e
TK//XcKT1q+NM1xzg8d8owOkN3TlgeXNWOJUW+NODeMWAZp2elDknUKD01Y7VucqEq9dZf0ZnATD
b01kb8CQTJKSo1LQGlvHxE1mkI9mE9s8MieeK1KcdLE5W7gjP1kqVr+ny1P9pwzIfM2aH+xIjuFe
jien9ys2QHJX1r28FzNr/7QK6tinhzVr8fFFPHpUURRkMEmgmWVWxUXyZCx0onNMxt1L0huX5C/y
i4pLayQ6V4L1aPCWUHmMoQ5JxBg9DmcRLut+me8WQhHHYvrUpfuwJE4Sp2Mi9t4QXFj5YsH1/edl
4rQ1Mktw+K6P6Ag73XPcddmdYmGDUjx9uSMmE2HA5PPaRyOQwY5Lyd3BUFq2qqjHTZ/X92MxfYzV
mufCR2Y4zQ5JtN1ZEIG3IuR0bTfOvc0haTCD6jY5RgfJZzvq37H2H1t7fjEd55QlwasH7r50TZh4
4VnaxiUl1LP3etfZSBmHMsoYVe24GyGOAgfFljU46d7R059QhWQBf83Jfpmc7IX5nL+uk56HRX53
PQ+H1uhfIt2f0gGxLQp+lhCK7FjVPx5d0GUYLUzwfKaqs99Ki+9WSVbIitjkEbMicWO0rwTlU3cQ
ykxDbcsB8jsTcWufLJs3m78wPXrN5O2V4fFNEXH0Q++7GLV5aABUYjqgLih4ICBxtcA177KR41CG
QWQspQU0ob7jg/Suc2ug4nCOPLglWUBcpmNCMq+ZYbMaRDTPnsj+Bo7ztxDmckCHsbd5AKxmMp4G
ywfUXbdOnNp4MYOEVF9AQ7ohU/PkmyQkimL4iWwsiknNb4QUjdy9/LEn0s68QKDEecnenmZBMJTg
nDGZx1yT4yZVXW45DPH7RMatSnKTsW6RT8ov5YtB52Uwj4AzTuNo+hfUDG66WDNjX5O6+QrnoT9l
XjU/WDipEhEVu0JEf/z0S7cOW5ONR872VIz4itUIwswK3Hjxx9/I36uqwXpqlGfsXihts1PGqBwE
z5KFNpooeUmWkAaQ6cGxyvzZqTkfJS2h9qUs+GpAZCAOmNUu1MBjhKRftkHHLwjQcDp+T0WKJyVQ
8uQVLqvESZSMtRxYMDNZOy9CxkzV8psS/ujTmcK0mHcYXhzPY0pWLF26hEN/mH+DZxAnq0CUIF4u
ARQFPnGr2r7AA4XR47cU/SXts21xk1elfamrhs4KxOUlbO87SJaJz5iu3oDs88oScGNtj+maVRBk
r4BkqPO5ZGWCpQtmhlkjLCk7vLAuN4+VqS6JKqu7KMFpM9emt60MJLtRDs2ZEtIYQjTOHYeBFmRJ
3JbkaYOyQDnU7/4UvkReC8mKmjdiRNmPmYyklnQFBYCrKuxKzErKSQ9TgyczSs/jFNSUptQH2bZr
mM/5xQTIMZBlJ6TlFLrSGhRPx4+wxHFBNzem/KblsBoo0LqrBcQqeEq0+4kj5VXkjnVc4s6r8qu0
zbcQY90maMqMt4jdb/0qP2oZlNveqWAP9t77/F/qKK3J4bPgXFycOcQtQTNzsEJlN3d+EKEkqvY4
lcRl6oDBdCbxaRZY8INxhxfZI26evxDb5tjckU1qqxOohKcmguWRKgBpAOfeLWdkrk8Q19nHY5Ip
w37z26KT4eKaCP8kEVucgoOcE1E3yN2wyRJxGnTjb2FY4/lri0sIq/SocPtg0xYlxEj7qgZRAnhV
GeBc58BWh1lyGjj7v5U1fBKI9ueqQlWSA5xFUtqocSu2YEmKeBJ5uDGL5NMxRr7PJvxMI3IWfdkJ
cvnJgoBhfonadrehru6yLriAtvPR45FUmJ37F4lh8NmTuzFz0TI7tqlRzcEZs+GvbeDY5IXN6J6X
HsH1JPucqWDLTf1Ya+dqt8sFp8SnLhya1EoPFDVvJlzFPJgUzk5Jrh2Q2tMyzOMhUSc3FziN9Occ
4FJxw2TceSytPIOPSLYNfadLMOzSdH703DaMR0IACMDHtutJmHj6DV/9nwXAOCcG8riBgYLH0o+h
IHP2/eCEZ1ppCtat2TVMFbkKXjdVZkm8btGZJah/qOgTS9Lc3OWhZFkgIQ4ppuWLnKoPID87C3vW
CQPGOei84FHrl0lT3F7K6AHTPTDtHmZfNKtDlQ3VjfXgnaq7jyRBEamVLHdlv7yEDWGvpfPmDeIQ
2/Vp8k/uzBiBCfmYYb6J130x1mpvyEN4phPEjxSvHuW/d1oRHnBEHVPELC9gF36CqJ7P2rXn2Dbw
JTO+0XJSCW87D6HNsqg9qi4T1y6fL6lvTOfcByXpGGxrPM882gNhlKY24J9HOMPSKL+U9awomuBK
xN5pxZHbkk6p8DCYxYEtzFM/Lh9cWtPRyq1z2tnVwek5RJRubt31DisJgZN5IwPW+3Bo/vQtzljT
YXCoqicL09KZaF9xxKgJXMxeF5UpmEEkNSe1GV4yjdQ2Lwp2B/gMGdhvCm7r4MJSgMum2DAyebQY
6io9EcaD5cWJ28m2uoD95bmrQw0rXoYGA3FnrQAITeKRLWvoOVu5TkMcdqx8G1zQASWnzmwIljSl
e3HHnzEn5S8R79hquo9Fp46i5J/oqrvQpbeJ9WXOxYDxRAdYJQIU2GOPL3iHgX3P7NNcmpbUT5TI
j9KduIwdioIhQWT7jHMlMsp0LlOk+hFzE0/mz7BfPhvPV4eyD38NAE5wn916n1vBRZS8rtmfbWG8
wcIuyWR6P01GMCaMwMlWrbiOrknTL6oEeAyouAOLM1ynAbqdu5T7SfK7AucK7qsCmtqUd48dGjQB
BBvZXS/rSULgPsDP+yhGqP1R79MGWruXokP+xYfNSXOAeEwYil6OrDy3Qe5cKP9xvBw0Ri//OPks
braPAt2XyDwt89RWzTy0Fa3kh6hqCNo1fJY4xPxLM0arDEbfDxQmCIrSRYqcD41f4XmFXM7DEFte
rmilSbOTSnvxJ/eZxAfvfkhSF4hLdFlSExdxUK28O6jjCY2BkT2LTd6TaWPVQXKM+Rm1z/b3f6Me
qzTBPLj4GDlNyZuJTWedt999FErazzGeB/g5neHAtgGRo3f+OM0erPqCiiE/U8v+mrUpGJ9a1rSC
REAVHo1FP8ocIrsK7M/ZHJZdm/BMJ8O69xgEySagWsjJ/YzIvNGNkL61QwvS2BqeGF2BneQrdGmk
CCjh/hq1ZHyR9gvfts/HEF14wcbukrSw1XmpziTXBruGuJSB0ybQuu0jSgxyH19AEDF1+woWwMBb
wCbLvFPSeakFF7enbWhMGpzeDGCtdUFugsX7gW31MBv+7+yWxlkFModyw+9U0OfOEVB4V88Kv/w6
O3atTnbCy+3YQECeuUa2Xi1WZagt97pRP9lsbp318FuMHC2UJ15aFdGx6OFjYl7ZY4DqUUsNi02o
tZ0M4ewzgr/Ymgz4Cuy3G7Ad1zkcfgzQSsQg/W2gQemodDgmE0/HDPuiUqxyo8r4HfrmTsDIP+Ct
vaW1M22HKYK1WJUPIfA12In0TXFYjqbZ3qaypQ6ZFgm2NG10sAiVZV2fc5IVfxesNMNsjjeZhXGb
y3aPnvETJmEdZzZn3K5HkXKK3MFquJcDaWiSXcNZwqxhOOpZRbX6J6A66tK5zsMc+mMMOGpHmIS3
jMHtx4nhh7bec2dB0CBtYgLFHqBQioKU+GAe7HSu9rntX6CQ3eoE4GEZDXDp4CaEYX+wR8+OywRU
BDxVMG+D4lPMi5dm8esdz+HHvjZuq93WT3lLuiNC4eSn/9Bhyx7WhuW9jlXHKMoyqxojcfZQQKnD
ZptI/tfCAtHPaAQjoX23fchQno8Vz/zFC/9aeALBuAUHeqAw40VA2ssE9zCLYMIcAYDNgIaI1Bwv
tUeLMJtf8HgLNn8Zvc/Cy678HUaCzmHOjbTNMyc45TMWKDcDm+CXdyY44SNpg4ch8c1LaYevmGYJ
cbgj9yECmJufZe1ciVJyOqbvr9U1Zv6UNX4UXPuyuY6W6281+EeCaSRt/aaCa4CKUwflzIdg3XsR
O0xS81PCySSn7rv19LnFyRjl65EyHcz7ZklRnuvxOwM78OZJDjulDUFaUBwyEVHdhrhozbEmm+qp
aQd/e41rMeRzs8cduX9kD3+VoiC9QePmIbiaKzs8L4IBnR2veVsJrBe00mjTJhgCct50hyiadlMX
foyTnHYc5x/TlkEySrqnyeu+OS5DfbID5vvmPjQA8AhVv4RRwBeak7YRz1ZV4zw0zH0EKIEvF+29
osHA1Vg4AvoDXIsvuBza24KTe6sEGju2z+fKDLgj3ekXZg4VhAstwx4pD8zvq/sCE1ve7Ft6sZyc
lZZyoDH0w521aJA9QMOsLH2JrOjOt8LgqEVwjMblWYNARbUPydIK9VfhfEcM6qy9hEUth+kr5why
lwc50jHz3WnwmhOIpBsG6XE3NiH4crgKbcZjbSnVFbFi3IhoubWNm2+7xf2NpvolWYPL6ALlCuG5
KdP76fQUW3PxPg7yM/CEvxHXMuEbCY3sd7BnojlrB7xr3HXCeDPH5ZUorNxP0zqg1wjyrsCGkdpP
9gwDKPOav8DuQzZKw643ugemEui4a3BTqfE6+HwB2B3fg5ZDrqVPLtsilBMuxvdJ6KM9Si+eC1zz
bJ6phOeX0WHHhOBRsExHh5nKWwsY3WjMJ9Suzmc3G4ynqbCprRTzgfA6mxRqcFE/L1PzZVtCHaif
c2NqP/UmqQiStI7TXDRqWMLXuwN4+yOiwImHngjTNGoe7LzaRRfhC4L2vrNDBeOR5Rdr2++CT1JJ
771r96ZAIHBDoqV9BcC8bogH1JLo4tI1HDQ0cO7yodHGb28U5m5uzP5Yu+K19/3hgukHJTe5GIG3
M7KITejsjcTG20fCmTRkdMRxDv3KchzXz4J5PqBaKEw9eVoCl4A8uSbLpkweHwkdoJhESd2dEt4v
m7yAvmxJDx0p7fb12n5UzCAkcrbRaWpz6ChujqX33AkBllqTHgzXvAm98BDrZH5Y9d1QeZxGfqYC
c/dC2HqT3HuB0x9cJAeOztZy7A31hNmfl9eQ4BiYaZABLBwnXQBZjrnRt3nxTWq4FCq1aKtVf8dy
uXntLDgFfEjR1HeRjf/fKB4iT96z6KCcldcSbtYXS4dozea9m7BBkPTB7wu6X5z6qkh9Lbl9kJxk
dN5gYXOauGJwNQIy2c7gnwOhnjSw1TYB8OAPzaus9XvROcvecvH5Gs1b42M0c4ovYwLm4jbvfYAO
vUzDETKkGUGca1yEu7qJ8IPVxyXv8VtR5o3MMU1yF043VSyU04Ia760AYqlAAF8DonnSEx7NxEuI
Q4RMNLYi5Auepd9IdZzOp6nn6M47sAqBPIfss4zrMFi/fjTsAC6WSFjNSx5wwbMV3iGI/Ql98kEY
tMs6+TBWJJlU82m2Nb0sIz0oxJnxxyX8xSM3c7ekly5YW2ar6vHeid04te/VDNGiLPQ7nh2oZMkB
X+lR8keYaAd4UNQUsQLFyS/9gG1a0fi7aOANkORcc4UlF35tlsG27/DH6nTfKSy3gXeDKrDtw4PV
RNc+A8pmhNb1C995HdshbTRpK8nPLFzZ1eqAINnBc6L7qrGjZyRPYpaQODuT4UFW0WM42ebRqj6T
ZKIk3nj2WVU1BSq+lM2P4+QTR2a8A+Nk5fGgPOYPPX4P1cQs489PA8sX2UQEWeT0zw6GJxM/kbZM
0vRZ1tyPI9+yxYknDgLvF08aHATUxUq2sDGs9M7ydbWr8uCBbgYPGcQ8yzCFK0haCDHY4QZNK3+O
c3JosCnPc1kzRSbu2fWjQ7GAJJfYBljH/cK0+lRJckWL5QSDk2XhwAMBk9AgB5MlQWDrkyu1XO+m
dI1DYHY/tiv3dBJt/eg5HKY6DsrqdVxDsp5Xcbf59WFKyA1L9bfwuUk17WVgAN4r92nK6rPB0LGx
F+vLzDL31DmSigkbPdcjnOu2b4SE6WRq6UqromqrKQdD6rA3mXHxHLwXaCrvbQ6Kvu0rHlg/KkUE
h4x+M+WTXnh+ZARUN0Y9k7/XYBIF5pFMfDp5/+bX7bammltWvLgDJrtNPtHOlYUI8fpmZJegnGxG
nbk41uYdmJebaLzPaVYUZHodGdD6pZ68H3IA34bFSFcQZwY4B1BfrV9qPqQvqRXBNNqLmrMGwIXv
oi4y4F0dkcasfLE1rSGK2FI+W9Yt1ekxqDCedzk5FWclpTQVsQyP+FGfpi+iJkQ2uwHSOYA9Ntcv
tkU5mi2pjMjxVCx+9Urub/14PkxuuNMoA8SyZY2EtOjifXJXh/K31729G9wk5db29vW7kWPwMbKB
DR3EcW3DrG6YOULsTtXi/PWQgmjaJClhlZ8p1HlDGH8HZzzTZ6Rx56KfkyneJU12H/ksNpdgA446
+O87BIf2ILx+vPSfeuo8ns5o6SiK2I/kQzgXT0qaiAbY5O1W7pwenacoacOylvuCZ3Q8i/5kaesV
GRHxyVmujacPIkFnDEKWkThqrHLZ2ixpNm2q621hITymXAr1QCA+8O+8VjMgTB2nlfZmU0ZYuHgi
+Oxy96zaZu9j4R5KlkHs2zAZ9xOrD/NnSf4B/WE8ivqWlMBf4AUvDsVB+65rThgW42x0gYT5x3Ip
0ABEe08pBDFzq3t0hH9aVYfMh6NfMWK2w3DPqowLbWDYEOW/oHfv5n7tv6iGU8j51Alj12zvFK7w
OrUpAOuD4zjcW6N/Py/OoTMYVkAWbCiFwzyjaBRp6vvar2+lNZMkTYDk6+RhkT4HGzyxGJRhZXvO
WawaYdAfdYBHz7aoHslWa1LV8k0Hlv1vFlg77YBgrdxNZfbpF8sN8sdO+VhdrajhNoF42XJ6Yafk
b3TP+cJjN2JJZhXAELwaHex6/XtmYvnrHJIPBCY3Dr5Aop7jUwFXvHKBsq03YWIsN8Ok+woZxUyG
MxDiCN/YdBxY1BWpfWNO0rzTR4/IVXRtE+6zZfVXZIi8botfARuRldpnjts32HDA94bnLmJsQo3/
O3ZNv1sc9pcKGX8n/X7Xm/MttDHWTTnnJDJIceKkf7VFv8IyxRlskQz/kj3jb2IJeoPjEquWvgw9
DXB4HzS2UGpPLE4c4CXczGTVvfw6i1Gyz5rltqwHCpz66it3PXrM7R/RJa9JcmGOojI4AnVIc5Fj
IsQBTl9K66IkH4ArniYz4J1s4HBNTOd1TvTJqn813wc7G556xlJ+FbY6Ds1qjPYXd49Iz3I0zTSG
a0mFy9DfOcqm3cIHtSXF9IefxK6ffseIRcSYa+fcupRTDE16pLYrprB63GmHnyobFdMikh6HgW8n
qDlCNsllXK1QhDBxKNDwTpvUwUKkpbDwzlqDuyZKmJ1LMG9h9GhqRrQ2/RYDQyL9gbQ8+M4vJv+j
36TY2/gBRgSJZ3AAtq91A2CjLOgMmQKf4BEYmkk9eRJpybIPoAyswgE624Gdl65HukX4F0of39aU
Visu9X/9XW10SrJI7UERsDKWNStd/HxH7D5Xo6MnxwmtV5KM0z4nGDsnFBQVjXiYpsiKq2Fhbqch
L07G8mdEq9qmJXoZtZhbq1tdXSvA2IAzsVEWPmuzaT7Ic5jnkF2KOVEqNjCq7txBVHdo/4tD2YpS
9VdjjvaJ/YvAogVKAEf4zD7CL6jc7fxzKUx119uqP9PtdQgwxd7ZCXyDSplrkGT9XwtIhvF60R61
yqqzMtrq/P9/98kALc6a0wd0Gv7b//6F36RHv3f8bWM0YN7euLA5iy0+tL/CeKsro/gc6LkFN1wb
T0ZCNlLTqH0XBFTRLE3HcgNddWz8mRcA78815vs0sn6KZSGMD/N/XJ3XbuRItGy/iEDSk68q7+RL
7oWQaTFpM+nN159FzcU9wHkRprs13ZKqmCZ2xIqmeYsNO/4lroNAPsckPLPswWrAYYnGJjDMMdLJ
2+yl5FK2TsO6uxdVW+xivi10J97hkHQivt3U3VGYCIUhMRkPtIggc5Va2Nqs8RTo9v99SLNsPP39
XtyfGEMGx78/S1XwpDCz7/7Pp//9oduVwVHW5//9WwK29RNxauLiU9iQ0WtZ+LA3lAxHT5zmYZL9
/w9m54GYCcq9Y+f2qe8D678P3vLLJs9yvKLc91BkX4uBiqy/3//73HiIA7T2IHyTvbZwYXUPU02y
0bDvQ4MpSqSnQwA7YdeVwBbBhY68pDNwqybg4gbRUHIvYusv4ORGdCCYFsP7eXaPSZV7x1ZYX6HD
Oy/BoXKUXFgx+sHpPKoahSwnO7LWdBa74KcodMFOv0QI6Dkrj3//Zf6XKAjXPqCmPfCp5ihNuzlO
5AuOf78s6jbfI88CGSua47B8RhWydvsz/V+p34zsyZJxhcrYLkZ8K0FEzi5n9Dh5D1NEpgMLmSSP
ZDWnofml+D46zW27PEOUgNl8IaG6VKqBfRckYJ5hV0Anappq0xNoJY/UGcdZSAOka2Mbx/8+LPP+
1krEDTT96FgMufHfhypuEAmKDtMpQSf0PSYzf5+SLZ8iFsvWTB9vaLuQuUlBcjD6s+utgNXIXdFN
hxm55ehS0K5GW53KAQpj150N8auFWR+TwmBI52HeMkf/iEuOvbfFmx6ZcX1uWGcPpVFuFbH/Iy43
1ASG52r6JFfcbyf5V7XS4m+ZTcY54Q2jF8m0BM3AGEN2kjS/mCJgcnwAh52QOaH3ICLQ40UWP2nv
hJ42gOIH++n11drxTHuth4wopY9iKsz5GWkNj6rbfHLOFRcKrcIG4V2O8oOVIlihK4WnhCtSrPGt
jnoCm2JTGKFBCtFIkayywcWKjR957TjekhChB7exNo4AyaFz4BLmVCNc1OJmbClFb1xEOOb7J19V
yUlQh7yS+HLMYKVqxe5YQQld6JMB9j3spETIu/yJbl1jXgic3rjVZsd1gHI+pNxgWPElUrTxT0Vh
efAGoNca/5ZTU7Gm2ivy0pnzCMhu2DQRNtS1pMkSzvQ8blR0TUL3PS2ivSqrt8o+VdRzjF4GrYr6
jZKLHVd1Ywun7KZP/8mIKxwkxpLLLmyI8KMcqn2r3eOoiVXYJQGv0YnOBdD2uEmsc2GkzI/C6KCb
EuAQmcrumXWuFwhd3XDf2dYPk8puzUl+xwBZ8qyW3QqSyNU34c4TpeErZOSga3onY06eNYOnKvDX
ZlnSg90+hXH4CbQ72/hVcodGEpNpeS+SIKLfLllpA8xlO+zCrOiWPrJdwquODcF9cLG7SxUfVRve
Sps+WQyFnBbUOuwHeMCKUJ1uvXUt84fKbm+D3v6VLHHo9SDrRIJyBZWbSnexx+6pYYkHyitXcVg8
TmXv7lo1bRs3eWy8RZAugk1iR5d01NbaCo5sFLdd1TwZKuxvrAbEXWE9EHB4sTz3KVgK55YuADRC
DoikB3tSy2yj+CINKkMkbedzDMdPQxAmJrYZgq+cyyQUFUcXr97Seo5J2kfilCWxrKntIUFGvyoE
IetYDIw4FeXBmy6q19BIX4FyYUmk2pdDQ2vaTxBf2eny75TXkbGU/YYTHKFt4IBvQSu+GS3Y96MT
PKQDf1nZYmyye/hCsIuNTbbsmqMmAG+7CG54IZq4eNB+/82h274Rr2ZmYyGnzjIeRLbL0CIiAWZi
Stlie8pvnPxbMUPKMvk7zDI8FKrZtkb0PCuovIWz6RjBXogXKChwh7wq937rv1KHxtQg5nLRRBxT
JsTAYPjp0pmihxB5MlJ3JkxIXNvkHJLogYlPxUWFPLsyGMJ7ZGgMoEoc4EybpkT3UMXY7esiuo2s
lrpb/I0722FOEDA8S2GM9RJMwJh6zBQNptI46RgyGnX/Ti8W7wFr5ZUOjLHE2RRDeod5H4Sp+BQt
KJk2tL5lgu2rxmQHLmRmwOk6byEVqEg04FspF944pfpx7M7YCPqxtcfKBJCpgNVVvluig4TrHetO
gbosuGvW9iPxbRyQOfxoh/Ne1k7bICCCGMz9F770M+b1YSkTJREFfDEvYhcIIWiXBhdyVbgwiOfm
u5vFNxOMeCPbEK2HYR9TZk7ZE5c5xqcrRuL8R8/QwpKNXNlF/FbDsO1GahO15WAWLKb3qfceHVRa
LifFsU9xTIZRwQFoCDEijjk+5Ln9VqrJj4Mf3dZcyyOSqoeoaEH8zOEm429jADZ/lCPSdTEXA7Jf
8IDjEKbfoO9IhQ7rPCy/LHZPXgZ+oLXJucc12Sky8eIFM2k133yRVbMRbXzbhvq5Nw1vm6nzYIfx
rquh6GC82iRew9UCY1vd7Wal0Hs180tE6iQZmS1aB4fAjBM3j970JLr25OXZD+4+XDcFZs92uDIj
OJQp1IzRvM+rqV4lCyLTKXwaJGd7b/fq04cC4bnxdrL3sTVcynaO7yHiA/yzfMBDSEfw8MldUVjL
MU46zp0dM0rQwWaM02NVLnXYY7TPzGDcZiHOgGJgPgsQjYYweKEQXy9zA4+rLUEWeEOFg8ZvVrmF
JXFO56MfYTTUCZANQQxqkMkLJlPITVOUHnFh7EVjPTTZHQCp+kqAeXwCugE2J5hZrSGNqEFKjPK0
hoIPsoVbboFHAH9txcXEkcrdDgJ2lVcPZRIWd6Hmomm3NTS1bk0FDt3qUxgw/Cz7Q69Y1H0d0yBO
7prUVnj396H+YNjhr1qS01WozPPcS4zVFfAbO9TiLrVj3K6BRM4iGa+i7jH6JG98anPKaNzC5Uc3
R2hKvJhFLFap/YTFgalMzlkwav1zyVkiWmb9tJrg2U/LYWXSm0CQg/OgaZDGjIAYjMNHnDjjudYa
9GTNhIYf264gt41vA3cKvgGmX/kzUDdxBj/OxDcd9uicABqciMb6/jxwsIfTa3EQs6dtTYlcwJfg
KIEOUCJaOlbZ3eeywc0ZdTxcZrrpvam7//t9P6YxRlstsl/Y3ZPJbtbSw8SUSyIlMYXx28i4A6Cd
3E9lIB+G5QNi9FlWdKJbtRfcLoeNciqTByMmLckGxllq+aVePnBlr5k+00s89pQqW1Ootn9/2plZ
tG7ptuZiyOfxeGMNisYGtdKLT73OH8IZm4NLEa2XcGlCxvPQwKaERzRH5+a4jYMk9byQB9U8FJF1
rGR/7WKf8hPyQmsGGo8uz8TemkZj8d34eDnSdTBX6CQtfQusL9dIgYAkSQVrs45f6sUv3g0eJaVr
BgrBba0U1rdEHsNrDfmdE5bzpnvi5mGxNIO4wdnU/xroUJuIjNKaScRwtSxotY7x/PeLgU6WkTnx
qtZZtU+FOV5rSKYh3pOnv1/lbbz1RzfaSQfTYZ35Iw56R+JjcW/TMLDv5KzLq3aMf25V1Je/X81d
aNHxpeXOtuSj4/TqylPBiirQg2qZqqtlTw7Oq37c/f2pGKfVLAZ/7RsqgcYdqCvvln6nMGbif9P6
KqIgOSSTZy8WaxKQHscfF5vnMTMhkED41tciGCfeFYxDptSHVYjL8KXJ0urUxw1xkSG4MJ3K7rhe
ghmX2a3Iapfohbm1Atz3mctGO3JzMm3W9pEz0Lfn4UU7dXmpPgD2HIGtMgQpyuzOLedoM+UhwoAz
nKrWn85V3dnQQQKaWOb6HWQLIcnEW1UDLQUlFZ/73p0MfGrts6Fy417xwNp8dhUZwUuuwChl3K4G
AgR7rnhgDSmpv2mpwmIgPz0VNjWr0fAKtxy3YJBy7uK9jydnN5FIYCSFvgdThmyN/d3kQ7chAsG1
bnEsxIz0dzr2bbpUMVaAkMWgG+cMELC3VE5YHdo42LZtssHKaCENR/EmkZxbfcADU9Pfl5pxfmMH
0YaFlFbdWyXLV8vKHKSR4IlJJgfB0mY3MaFmwChQO6zyl2we6zU1gQ/SJ/YpqF8slj5Jqxp+Mkqb
BwZ6fZ3yWLZyOXhCziy534U+sVH21Ai6IYcWti31G83THb3uzoYKjBfwfxhvcUeWkct5K1oMwiZp
9GZs3zK7fTI0b+4Kahgdb/Lc+7eRUwHeZd7h9CP5i5NSZAkibmQLu/g7Y/1yHZ6mcGAAP9nkX+tG
MWywXbCmjrFhVWEfCacnh2tMOw6LxwWuUo89l5uOdVuMgw+REgFSumojB+YInn8h4f4ZawM2Xcj0
z3S9R2v0HkxDgRH13K8hgNMmI2Odwt+ArmAeciV7LBetuVt2Q4ox653xDhY22g+u+82EGBm66OCw
xeYuGExAYiPZYEBtvJaJ8yEDOJBamfgoiDWZMbfkMiklFRDVU8ahsHAgKHBt2+eK07kRMTnyw16w
2uCDtpl9zbl5jw+AkU9YM14kHTokPmROsheW0hzXMu+hqReSBfnkmvZCJCvE+zbyN0CcAK/qMSSG
REzWFQa4EsxoCaJQoKffnLNsbgd3NQBTaXNB9CNglrHTM8usviud8vY1WmpMHC5ReWbwfsMamHDD
9oFHtlbFsp9wokS9xJ/0EGd5tkYa/pKzF24sTOOcACC+q+Keg/xzVoHhtEOkJ62GezcMbzBZqc1U
CS6YIbmQEhRVBzBHtOZ3FVlvUewPOyMn70W5MuOIYV71RTGeyoT2MY+9SPq051Ji8NjauNpp5FTr
PmnRmpx77XS/Ioy+msz4ATUgp8U9KRlbF2Z/yQbxlrqcn6bYoILXuu1K2Loo6hJGG6L9CBY4GYa9
XTvDxs6/5znNV+hU6zAYfuW8SWHir3J5GXg5DnxBaGHFp26SvZb1WyiD4RDwfgcreRvwT920BW1a
WMTnOnmv++iahu61a2pzk5b6Dvf17RiNP4wy6n3tWUwpk6+EZegw0pKYKNxuUY5Tn58S6mhb3Ykk
vkKe2MxWx/g3fANAuh3d7tQoVpvAGqh9tddsLs6O5QW+98YnnbRHPH6mYa8RXPIzWxlvHbGKGFgI
JnWgDPno3/gvWUo3O1NB9GuckUlhJrdEccBMT1xpW+ceKBoQCc6tYk4xBHgsc4XVr4g7IJEFq1wD
gvPTmV1vZlKAGLB2bE35UcEGGXNAUdjCucDuK7/gZFa499HCrckm/86KiYbYvPZA4a1TKEeqQKIE
kzvD8QQe/npqZ5c3bvA6DyS/8enfaQeIooXDADF94hwGKmsD4gVXWiq2PBXYoVHLPmZz4Fzr3FH2
9NrSJxIPOHjQZAhl4LlnxlZvbMgQg9LGyk2QrdxAYqY1NODjjFsa/OJ6QqDJ0jtFVmAf8H+VlAQE
WBSIcBMtTpGBYeTscitjh1O0qxYI/9TMnYoWY0aO2L3lgnqZSlLKWnop2lD+KmL9Jj33LsumJ5W0
UHuj9DpNhbvOlP/msCdMzXxNm3nRYgaKBHxmbXUiHnzhP82D4iqTLP5w7IzdTCWMm+lTbbUvJBVJ
3tIhLJOaqgC87LDnlN44JEqQKR2S+ZgCOElSaFnSCuLFv0xW0L89D8lwphTdFF+M1somVuDSYux4
1bgPpAGWwX32kyhce0MA6xyUxJSY0A+L4JD3MdYHTu6FCT4HjCk+cMw/rs+MkbPBinYkXBG2eIr6
4JnJw20RTjSI5eEB2ZYvd+p2pmFdi17+y0UVbUiVzQzgW2O4z0PngWMoWlvWIkaW/6yWvhv7B4/n
V5LGd/7YoEXPBUkfg6p6zmno5h92Lb1tQL4Qs79JXhD2VTuXTxmmH5aSc1Qad5YbndK8fXcz+iy9
nitZXHyMHkqTdqx1D1iYM2O/ZbfGWhY7OOsM70LpCeqGJlA9p9V5itW4WwJsG33re/xk8oV14032
P0p6lnqagS/boKUbNtsKagwOzi4EltJ2WxhCjPqW4EgBkxvA1buf8KShNEjCxOyDHdCMsCu/8z77
V5u8HWLzlZDZuqDCHKYApxcbyTMLgnFlD+oDdgDS4Fg/pY48ON19gjWKiQ9eIQ/2SNvw3ZhN/DwV
YFEZsTxnAYmOPCSDbmJbRQwJaLssMvcU1NkXC+/aEwyQqY4/WjUiEXejI/TmSxa24163+qkR3bPX
dyuC9M+9/Sj0PFJCRfg+NIsrjTHH2HK/DBmcxpYdwmgIkVYNfaxed6kjLvpD7q8hyJ7bFunHsQ8N
2/aekeupp0acPdza+R5AoQEvSl/dtBwaNIYCnvL2rufStBtg/kUlD+eYiLs5cJs1wT7aA+VHVrVn
h5IzdkgUUtN6bTvrHJRxjYK0yPxOx0IjaUD5VSXbR6gpmlCOa+3rArPdkmNoBhRWyG0sniiYps0Z
xnLyBbQGhm/NzPw2CWPYrftsGD5DSoq452ErUBN4z1mCOTZAd47FrkhnBsLDh9mw5ipsEVYIYo3Q
ptVcJocvgXurwRJW0RJyK92mQAdK3v1uHk+eET5gp3rK8L1twlBSXepRzU1ZV54GmPNYC5X4rUyn
39GCRQ4tuQ/t+pWUChVbI5V3QfjZoi7S3CL0Q1g9tx4lC2PKrAhB3Xe/K5fbv2WLM6WqA4+rZX/E
0LSYybAb893uSxcGloOi3mSIzm0NB6+K0gOrEJCU6C2M02RTJ6wTkwHZy5WCEbrS4F6DbCMq/E+W
9z5Sb4+ikfOSgbtQC5XF+IkSweFVZespMnCDNt1xWu5GLo6UYOD0w1vl2bU42jW9+Yl6ODcuqqnz
Nun+247rAy6Cu8QytyJLPnL0jaCD0JqGaLLZADTw02yx+UQ9HCefA9WcWN8da3eZOqBfA+tFuf1n
MbFiG0XKDaD9oRaX/CuSeFa/ShFd8Lu/0DvNMTY1XxE1fzDCm17+4424Cueq/poUZjJbUdJRz6DU
bZBy1djka0e4mN1oH5mjaJNX9o50Gj5bQ+8Yv2/+5ix5iTLHeiLs+R3cyiluyRtPlfcJlXUjvfAl
iPtnj6fYr0WOo+kHnA24whmgTsoSJlRK9Z77e4eseQG4sgtKhN8GbAK15zfk+fCiu+k57IFKu1G6
wV0hELx9xGtiDbzqmOVodtPpUcdtd2z8BzdPwnVVGh+U5A17pJ5knE9T1cxARwBSW3H7oDP/C3X9
znaCcT3P9cPk6kuUZ0+uB0xeSOoIpxcxRWvTF96aHs0XP+e2Abk8jFFhcUzCzyHV6VXBh0kp0BrR
VsJ8YX2yMaOQqf4gS0dWvLU/7RgbghFgEkuJu3eyW4mYu02Giu651kudNnpPAVSCw4rCLq8ihouW
vJlmnGMBQI3EBVzsa8RU2x8+8q4+TAWnkyBq3p1WAqu3/yWzdYWe6W3cAtaHdB6bcHomW7ozRX8F
rthdGCdQU471rWvkVdW0Kxgmvofqwa0odlWojV0YrKV1T1nHix7GvZssjs8mDNcBlXBj8TmG+g0j
UwGmwzhhtfhpUc+PLbkiPO/cFdpcYJiOmJNrwnYBw/K0wxQA4e8yE0+9aSxWGy8qcHrUxT51qPgB
wYfUUGK+7d/9TH512BhWvZtr6vbwbk3x2c+oLTGZaQ7ObdchnnupD/J2pLG0onxskqD01BtgR7J1
JDlWy7/m+fFHyPHEKxMiMZDZxoZxTeEiMuSSjhrJVeLGruorObBDP1lyV5sZ/seMouy0+jfGBP7t
QePFozIXQCCFFIeqxd7FD4hQ6mObSY6/cKY1b/oyqN51vnR7pmQSPOh/3A3zY5blvyG4B/L2/rPF
bKqDrU58z91aEPw5BJBeVPXDLONjZcV7aFUryq0uRgp1sq5rJjuu9yGm+ZBk5WM2D3qX+vJHzFi3
mMxxGNEvYyM9HHO5u3a68BQ78DIpKXnyo+iZgzpHUmFqmAPULpT72QwiunWzZI1dkCNkPLdrup+P
bt2cY8GBBuKFubNttFX2xYRqABCCNLzVuXlnJxXIoM7/gAQqT0Ex8BUGWBf18C+o9HflqQmkvlxD
RmOABspy3XcZ7/W02cCQehfxkO3qxsRclMyYDVMWh9QuucjO5Vpqqz6KmONJB71CkCVwG5o+AWLS
7UO/WLMI/nedgdcmL4hh2nZ3cbGwFwMR3xZJnXie95yIT4hdHv/LtBm6iExDj6fPh4qgFNONbqQR
oqdeKvBn5zZHnxekrHGnr7usRtrr2iccSQ+hM56Gct81xCOGog35FBnccwjVGYMpEHtxnYvj5Blv
4SAcfH5UfkXRu1UDSRnViPRlX9H9lk5ykMGp0zWHIMBppI9joxkgp/m4U5HVnXv7Uhj4bNoxkFtJ
3r2eBT/clCN9YB+7seHGDX/E9157Is/klWIqYc1Ckn3mnkybs1ibXUo8jVRG3ofE0DPnNVUx/ix9
yrtA/9iD+8jdtbpz8EsyNWCo64UM5CYjPXhxeDRicsOmiTO7TSGcQOe3lrtMvDaN36jAcJLUJ4Zu
aq94ZYZ6vhv80Vu347OTdNiDeFCCWZwGm8ihGG4dUvXHaJzOhjV7oIWcJ9KFqPadgasUJcSN4aFM
JV5Y199hgqB/+EWkEIGNVNxGaoLXFqevngx2CrwLvmWgSb0LgiStvPXIiQfVKPvxfLveMXrX7YyV
giSm9KdTnfUkhRMIM/Zsb8cOnc3x26c55O2RyeHFqNm0pd0zz6OnneXu1+LaBOHfChHdv4vFSolw
Hu2tpOPuVf00ajFX9sCYp/1w9u3wLphC+oPCAtRRWn0DwFmNvuD+FjClMywCtfV06T3TP5ptpg+i
BTSiumyzD5s6oiV2UeBBTiGZV2tRMsuN3G/kcEg838Zoh2ts6t6N0+RXGEzZXW6TH5++G6/rudXG
9aaqjW00peqMnvNpd4K8awOeIqopGxz6E9dWVtiBGt1BPKkKTcDruumGCyS9REw+uTBONyNVZAvR
AtYOCVZUuOfSJ5lpPNQheJ5ozpkOpeF9z01GlNgiWvARqOIvwHs499cBXGwedH5oNEsZlAZFqnhN
6yKme4aGoYn4JNWQ4TtG1ft5NE9Wlx2cbMImhMMJupiLLot/OsAefDA6/P6px7M7b8yEGSV6W82J
azhOgUNncwZzU6tNiXh2NiEPreeUtFHP4naph/i5FPA7pso5oN+UO9NtYUFJF4BSrLH2h3RbYqvX
+B9WNGbhtl1GHxjnku6iHCLiU/+bNcl9RXp91U8+Fpkse24Dzn5JdsgcolXKb9W2IkUpCGRuBMQp
ZD1yZvSTldVppixlRG9wowUG1lxNy/6uU+PEaG4d+86DxvC8TQNyAPRnyfjDR99u8uSzzxhkAp24
5RU9RUUWHYqKuXbM8HPA97FOjRpr45Cvy5ixac0CKGbeZ5YogTG59Q+7hSW8H6zf1Sa1tpaBVSyO
tlPO8xHDHGDpcUhPjxeJMQGG0wQ8iHZV1Z5cb/5KhsLm2Lc2w/wJ3zlsqrbeppl19UhfoOlk364k
7jtUgFRtm4fPg+q28ZZXW7dvfNMBq2pNg6QIHpzI+pjD8uoM33MzfTZp3h11rj5HKvLGlBw/3IbU
Gi+4uroNO9F77QdnMUzviU0aENcCgS7AnVzfxE/BaHeF9RyqrbGc9bruNSuYDYTLLH58yWK/BBmn
VroD6J8O6JVEvJ7KPn2lJQw7RbBjZHc1+GqB0dNIPHOE4rvA7G6Yt400bomibLhR4eGqA4H7/UbF
k9xTIDzfpKwPfmu+M/8dWWKAS8xczlcZwqnsrHgFYewxnUabXQdDQJdVX36GB7mfujfDhtfp9C4P
fu9vs3ZYekdwk7DA0h5RV3sTAtNmFt7RKkz+TZ5SjjXjSWCjQG6P4M17PBelcs7R8K0NSmcpw1vO
9EyMnfQfHZTvksroGw9vKw8DQbFCOciV/byrBqy5aFzMftv2fXRBzlgYwFe2a31OQ0ORM/LpHHc3
IrCmNetQS6/PxXT9ezOh+S9YSmM93uV2IrfNQigQ5eOoCq4NSSpWVR2g4sY/eWj+VISCbpyxYINt
XOJobY2rAdgaDi3yOfVib2HKYeqnILUedeW/KqANnPUy5o8j7yYrXCRh1TDoKqK32GJN4/vK4nri
pD4EN/V9gcSO+y9ih+y5JZFzvYknQnmW7R3GZjo7CoijcxlTUmYmtrIbU2RiP7UVa1kBrDnNONQR
XuW35vnUMiIVUuJ8DLzl4kuTXpGTfMWNQeAAUw1HzZVwsgcmevPG4KSzau3bITR6JnGaZGMnvvdx
GJYbP4VQrz3zQh6RjlrVM8GwvTMFgmrna+82UbxtIftYB+31vCxiqausGP6MjPN1grSnBQczI4yj
PX5tgBim+G1GL7hrSITfSPtxyjk+xejaMzm3bVlS2kuIpzWcZ94+2Iwt/RMytWFAP3OsXrozEy+9
DzluYJn8zMZsJ1LSDhW1M/24ZqXuVwOtgtw+mGRonii0ukuZ2Ad/Mq3t4DVPZmwcg15sQA2tR5gb
bv7ok0jHdJR+2SldTqmrH+OM1M3oF9aqJLeih5b3h6Yficp0e/7paFcD/YQrJO/lrg/VbppKWhCr
/teuWSW9PAUWwDvWrQhQpnRz2xWLWTO4h74e3tJUv4Ic+3Cy6j32d+lErFY15pOTZw4Zx/aSpdBW
AADcSkkArZm4XzXRsE2l5a7jpymfnI2rJ4xyZnxv1mCFo+w9jSpOWx27FJU9HPND7MVqBtKHjfhr
DJjKV7P9oGuLE2vW0g6R5w8q5PDfkNNaExhgL2eIv3axvRKmQ45Djf9xR6K7FeNe3Pr5Ooryn9TT
n9ra5Z5F8ECw6fjBtIsc2qIKbCfcQibIEc3wiOG35inKO0hFeOuBl0uu4CmjEtGo5AYT3Kp1Ucth
UzMTvusaB4SjdjlM1OZt13r3Nn8n0QWBFI1Ylsfk6SyVcd40d3AYaDsbuh+mJo+j1g+gOcAxp08m
O9U2ImWLIg3U0c4seeTSjQWKjECO04p9e9VOuJDsYVoAesGxykq+pL4kr4v/zeT63lKYFC0eIr50
EN55xkgzLnAseoMHgbMy+VHWfbozG32dG30YGhxVIT0onCkLxds+5xhCmdCOcDqEmLE7W/DJGZg1
szVv4oCQtC1sOie9gmfN7IxTbqRHM0jy7YBlZpXBtdgI/q21EWXXAWX0oNLyBXmh3ofmwfUQDJir
0/lApaUtjWvbCCRWx0X7Mp03r6penNgRzOdYcXP0Qd2ROBvLJrvBUvfOZONecqepOUMy5RE1tz39
5y+xSNre2GU8b+fG0kxXMaNNk9Vxiw/AZun8t100HDWicI2SBUGExb/BtBzSataTOI8AoTe0euTr
wKHLvgZRWJKG3ciRldpEwXdsmFUYged95wm2isZ+KCYfubVJR4YEwJ0jIHyCP6R6Yd/XnlyZcjRv
nCK+TLHL/G7kfdYTacmNMCGcUSwLCuZrnoi/CRIXemNpbChWTYe1OLQqokBYSFyWtwIve26zC4VF
/TaCPND0eU7MOin89JJQ349QZzZm4EQ849txWZ2bzmthEXUH9giXKhEi6tAoMPYEWCf7+ll306sv
QH1KQa66ZZVHIKIPyyreZf9czwHsu/glDocnKmp+4BAuIWrbXPkxG0olvu2ufQ1cDAuRaf2OBbF8
dzCjFfMPyIgNp0s3Ro30GpiAVVysWB5QCXmwnrTwschwlJaSMlaJKsRNgGFqxKRJRR911XxTPnkE
NnNoSkLRtAkq46lhoYLJAaqD0P1QvGLivkn8fudw1ERbEhiH0Zvb+Qsu6zWl/KtlEs078gAmCr+I
AZeSHU2ZD2UEEj2ek00ej695nAL+kqK6yb+ruH5yhunqavOSUhJz89L4LY3XYF0c07pTfvc4uKCE
7f7AaGJfBsV+bsajJ7FsTv5PmCUvovOvqmDZjAX2UJsHIf1BIuLVDhkYVGXL9YTrB8zKrPfZNQBP
QtGLoSP9/QZd6tDWzPTNyDmGzO52BAk6TvlZ9FhEDcfBY1f6GN3Qmyesx4kNA5R0NcMq9gp3pmFJ
5Q825rrcYWQTO29xT/qqyR8rIgQMD1Y9E4bOTM8I86Sk/PGcZO1tRFNdreUeVvHBSJu7MLYOVous
T45hTl9TxgxWApzTTi5QFjgcLHIJE/mMRjVwJNWrNJKXaB7vG387V8Mh0/o+GIetctVBJuk6WRAX
dnyuO/iOdM1xzzJk8jHOHMp7DIM4T0j/Zh/gOZ4HL74HlE/MZB9J8z7z44e023Ecx7YytI+23x2D
OLiqHt1Lk+2w1FV2iu5YDROMR8KbCM74NTWPYbabalBsc6pXbkXtgcxZDRqaZhpvgI9bj7u8TW/7
voZsPKNaiQ/BqVai/sACPfoQHdOR1Rd8FU+qSr+V+8/OBU29iEBFX/84AbzZys46un7JOaMfpqXi
OJsShCsKW+4XPy8XUFJnKVQ42AqrDsdI2wOuHPMX3gHnzCeYFz1XOrsK8JAyt+8lZU+eWXxUHZhM
YOiEZpxDxXB3mPK3xn03y+KbeT3dbtF0P2WsuCaP42LrNqJvIA7gMDJUO7sQ8LCbnRsuQ4OKN3X6
qHmX8ohPN6Wl3gBb7p2pOBcDq0riTN/Ixs8ZRa7GVN/CfaQbbsLuAKqU1J6zFnVZEO0DvOeU/rr3
41tqYaFAluQ9asnPYRpv81nbuw7T4U3mLv5g8zJYwPwn/c+na3gSzpORhY99Zz+SCEKVz7ufijT3
BL4jVhDo4bbczKV4ABL1Yi6t6xrRglKsVeLTmJbt8sIUGwZ2xzqs/9WO8Usqbv8/HJ3HdupIFEW/
SGuVpFKoKRkMGGyMsSdaDs/KOevre6unHd6zQaq64Zx9aJ5BhycO8D1LO2Y23UWr5+bC9dozU0Ra
HCL6EPDjhEGgECXdSsX9o56jq31f/mUxhn53RNTXP6FMRPI9Ewtc/rjWgtw1eujs6pRuH6bNApZf
XIwwxINntp/jMne3mU5rG1YkCTDdyLX0rezbFQ872bh5uG/VcPBjBzvEABxeJ4zSzmdoychmt8B5
wjghpD6wgh+j1v9FEmdkG8V3JJ0bI1Hc3BVURIEzrpmqPSv/k8yrVwqJrzSNmp0t2PXDqCJQJX6Y
E9zwLEV8WwwPVCrPibarDNqlIu4vNM9fmqbXdOEj033nGDEyx64mF0zF/YWXTFsrNqnLJHA7QBS5
RLFMXb6fc/6MgHPHHIOrmaht1jsfSW9d7VZ8FCyoVpiQfU2eO7f+izuCD3PkwZk1/qjY3Bc8hKL9
C4nv43wbztlnedNrWmif9Z7V5rdEDe/NKL+dMHyJLPGakTJIIU5Ah1PeiZ5+ckw86QoqnU+OQGdp
a5tOxZfZIWI67TB/ZVoI2zmb/mjvXkxX9kum6krYW3YY5KxvI8CBHYSK5fxbkzObbN1CsCUPnmQ8
nVnknI20XNPWHdDAztit36qiXsCr0hPPTidsIY9eapl3TgFEJKy7zJG4yWnryPQ4cGWN+LH5UteD
GH5oExHAUtbrGQdHAlls2U/qMrnwAHIATBLAST49q9q8Rbr9GXpxzGE0/uLCqRdDhSrNwAFBc3Oo
+wmwOwiYqOa5GgpYxIT3ZcxlEWW/2oFAm4dzb2i3ft9eSW7vILnmW0YvN5cvczKyl54JPW5p4gIl
+v+oy1bIeRtkODbFoKPgxIS0mX4/rAjFjNd2m35j6lmXSbelwyUQ1VlwraxZwiluijR9HvIvlKdh
Z5cbVbjROpS897br33UjeY5zDVuShel0gkmCR4s09enZZ0vMpu0GfJGXGL6RnVTvRMr9tcS80iiR
QK5Pa6ehiY/Qky3qhjrpC7UkvN2wNZBsBIRQmW/kd8waK3oqu5mLIO9gmMRlMxYb0kNh6bivEw4s
8NWLKZ0WoiMgJiSah3qYvoI6iUFa8C/Thb20quI6wg9aFRVPtMt3j6B2ZXC7rzIwhnBZjbUd5Lew
9k/RpE5dtyee7D3t2q2Rd5feH578Mt2hVasIztpG6NSS1vuivyp0GSy9gSAI1//UtJBNAgzDEuPE
IiBCa2zEGprEXmodwXYaG1GowJiYedULNCPExW1DjYQFY9TXAzukKep6QI0NTqUobpkzlNsWdV9l
p0fddfRlnxJtoGiisQrDDmeW2JT/7Dw6yUo/mTEDxqnXnwbOp9Yx13EDvgvRn9bukGwjoie1OIlZ
M+UlVPPG/tRiFzECpNq8CJ6yugGoqaNGqNv3vuLbLKMMkcsJkDPtHPX9IjZepIvzNovSg1k32PSu
HefaRL7twnCDv/kdHPP2GnTMs6nm70Pcn6JKI+FbQqPxP3slD55d3LzMeiqACayEMSG3BcRf0pYc
exa7K9UUl9zVv2oNSWPJKq2VHZag/DSxPJICH60APJFKfvms+NfL3ywx74Xt1NtEc26U4Vml7KVD
Z78IB8zvUbUfJGt2iQlTq9ti0bQpD2gHmmxE5U99U/Ch6xaGgYzM+DEg/TfEii/G7j3jVFuAn+Xf
K8z5c2IWLvxsYaTyLqnutIZFMu37oqWv7HLxynZ6F7K9JVvkIQdE3T4JIJNjPULszi13xZqgAcIU
SMswGJtjHlt0aQNVUx2nobtZ/YQ3IfE2OVY7qSLo5AD8HL4UWfy/5VqF/qXHmBoG30zyzYUaoY+0
VLms7f7wgN18jXxV2J2En0OWD92VLCHHCcCDvoWMoGixiUFrrqR1dQWlKKUA5L4WcR+QbBmR6qqQ
uCyDk5i4xjXDwzAEgIN5zivOsKvAiM+c8rub1NXCAMQJVLaoWi5J+A+5UrwUtXYaneEckDikh5tW
H9a+NvxRQxX71mdart8JyXxvrfBHVPa2FWo7NKwyNXMFMXu4Vb514c/R1l4OODmx/YOPWlroJnlu
Fjkeumgu3lMtig9NMolKc0x7XXMrciTJupV/VU23a0xYD35L+VGTag6HSeANuERWdRZctxvLdH+z
RmIlt4+kBrDiZ+SMySvfhA2FhKHtx8bFo62MTTOQncN4wRnUz5RS0Ni/WQg7cVZwxjqLxCQrjnYA
fk2A3vdFcYIRdnEj7y5ApjVqerVaa1y3RvQiyxJIurOjESSzMPU/SWx4kI1OcIq7dFHTFa6Ejcci
h+2TdtPF9ItHDetasWNSBUS2665pGO5FSRESK0qZBOdmzTKjBrjuO0e2Dmf8ktEhjbw3g3TVpRgZ
osGVQjD+I1r/r1a495twBxaKtQuhmwVenpsFx8sLUDKwJVnT4B0SCEOm81S25lXkbcvckgARVyNN
qiKRLWc0n+j1qTADij+WWxFI10XLioQn2V1zXqcQCTF4u/Z0KMghnDRkDrbeD3sU1liKMpRaUW+e
tdG8t1Y2siHHpuPpyFX1izV1VOf2ufNI1UBc7fTjr2J+sPJJhLTnTDHhDKcClFyPf0K45TtegXs+
FdcioUEnUvQfeK3L0CNVbQg5QwuSUttjMEOWzea0r5aq1rZ1q47ITpcgWMiNCtgHJFz7YjxMdJMo
FXGkm229qZz+ZNSfsT9n2Zr6NSFVs9EFc9ZpXXmv+Msh17ZMqqwR15NDKIKvueY6MAt9USkSgKPq
0oXBpapM5vVUVFQmPw6edWM29dQOUdWANoj2uRFdf7FIpo91dTf8NWl7r0bokQMD5W4K72Ohbti/
8aLQuun1cNG8/GqqZNvBigY2FmrhmxfeKye5yry+y7T9S0jIwHYW6sARucn3SezD6njt6+hS99G6
lPTSAYkUpKpfACPG2Ly4h+cXDos1QBREekXq/erpv0KAeM57prZDyUI6TfA7RN9hF2xsLXqkBckR
HYEDG7f4sNvquyimZdNDqogrcfct+8IrMRN2mPyGpY7i1YGrpi6C2MxVXfhoGvL2Ab6AebFuvJel
fzOTZCtEvwkN9VvLlPlFPJxyBjxKes9Jajw6BGdAndaJCjcOoFD02Sx6Z2NjFbW/k9avILmMJDTg
z0LvC/BfdXTPsrrXevYlss/UJYnOd+hoKwptZl+zBGSNYfIP48sGfRsaq0AfllF9oVabdj6dMsnV
z4Prvbh+jDC9ILBP1B+9bu1RVXDVVBR7Vp0e+948JDAD4WGrN1NT+NN5V8MSz4PIfnJ7ulvjtQCK
4DnDwZPSWc/Cycgs/0IMR8mofrJEfIPU/MbKvcHV8hjRGmAY5JlExPhmVeVbyblO7vbn0HhXqQWM
SwI2hpIAIbsPfjR9JNEB+Ep7c4r2m+8HcVOzhBeIudyDwdzkKZM1hHGBSDe623HT9zSX3WhvudWP
+gQWJPzzK7tYWKZ/r7s9ZeM21GuY6iwl+Czn4Ic+W+eG+AtojowyAu4zT+7M96IGyzGYlb+cLLkz
vScCSb4dg6QbgnCDyPtylfdOrNQBM8aS0xGDDao+XYgHmZjM6mxxYo7BJEVnltt8h6K7D3a7rluQ
xeIZHv6zLSioCirI6kTW6GMinX1uqGgE2IOF1nuXUVoN1VtJ2kMjwmMSYwvWH0Yxrk0EviGEQx21
rHBt+t/oYhrjNyq2o8e4Le8B+5j2LgJLWqfNg4C7P+ns7dFhHOFAAmiuDhF+Bd6AwDlyyu3pYPbC
Mp/nH64UZ71yN2lu7LsoucRSHVKq3IZS0mBBSCJnfMG6o2HUidaWpHDWu5DxRKrdoTVFy9vAEQFM
5WC08p8Mp2PtVD9OpxhnqWs7c3Tj+qaP9MLWXA/m2bIcYxQ9c//EuIFZIomJUPE/sFuwVarPYb0K
g4TWJZ/3yAmVW1WRvvnbu3CDYp3n0kxJLGBv95o/cmyXIuZIcjwCwlz01WGIHd4fkbDCdawLZ21T
tOOHZFAfhx1c727LeXdubTpgAwqx18FIdrUZptqgrWKuUEHNrqLRXJiGgSWh3/VjdCGK4beusE00
PQhq33pSUBvCcwLHdskG02MhnF+AC2JTblKYQ9afiwKyF+ih6vhrTIIR6iglcqdgYpY1+22T7oMj
V1fhrxlw93MuQHQbnnKvf6tr/SmamKpnaDjxIQ1YxlvEKGVIbE8w/lmuiyJ24NdJz04gPrLSvjBH
ZqJfndg0MTz23ioej6kKHhCdgVHV3sn3KQAajaN4BLbmzir1md5IRwbp+zvClfHkNOObXzMY92yk
Z3oOnyN9lfiPKz9oF5PrMhPE3fKjFEpXnRufgu1fp+cnt4843ebfx0/eVM3LG9uI5vWQ7ezYYobh
O9sNwXtKR7MqwH4zeBKHJqjw8NLMLJGOE4lpMJBlIBzO7vmwRBY/VOHOLrVrLOSfPbyrqvqMGjS8
uKigQjs08VM3kK8jvooOK0OR8Y4nANFG/Gi2hHTcdq/saB5hbRUMzEhZssVwco34mbx63jdnDqPD
ruFnnx4tC3ayDUmXTJPCfNySM4Ddrb8XCklFN7DM1xCeG+HwlTPa7IzkyZ/OvTsiO+7bbkNJfGny
nIV1ifVdMtAa+NEyqXheSSqPOcNw89/FIFMWrc4JNf6ZFVIttEfv9iVvFBqBwOrOWg5CbvLftBjX
INrXP0Nnu1yMn6rkPIng9YFQU5DDiPKug4x1J4ZJw5qHXPmKOPNLnTUADytYPFSYzJ69dwyFr14v
dMqu6LPT2ck44XedjtYiarxvFyMbXqv3ycXa3dVH4qvenJjBCpl/zVKgE5WNfZ/f/wEO7KIOIeEL
ByeJ32TfkjJ8AvPBaBuB8lS673p2piXio27zYEP4C4pvEF/ANclDmCDBQAkkCT0+qhD9UY/INBpI
4OpqFu9xtTNnd7sXGPm2/jF6yTIrZjqJu3QJCtniozaf1JTtEnNeTRgrZ5oQawKFXBDY9YkpGiP3
YM6zfv1da4LHyIGd2u66zgnBURGdDqbM0GZ8jUO8XlrM7Jv5xSJuwpcnzNU70BvvvaKDJ5ULZF0J
CIsevp9wt/Ht1oLyiV2E4fHW5dN7lBZvuUV10FayXmKkgW3Oo5gO2bqDEbliufnCGGUjQtAQKVlq
jOvQucd9uG0L7T3UKtpDFvt2+Rcp/a/hYWVkcc90+zGCifENMS8kiEvq9Ddp1S9jtA2G8Fz545Jk
2DcUFp8KuoHxQjDXDy6xmma6WqKve3PMfO20pYb5twGaMSW/QhU4g2rkaUn9XJneS5eNL2Jsz86Y
sBxXAWc1aTsDtk2V2/9Ao3+aSMolrBhdQrlVbr4nZeFPMuWxBb6+WQiv7HvM4KnX3J8mpw6EQgJl
kTuBegLSq/bi5O4ZhMbVMF8ifFGcTRZ+lJY2Ts+eEpL3bEEiFvtFSqns3cq8byJwN0jGbN//CHyc
ZgYf+UCAKCzi6CwdxZ9NXgsyAcD8oXHQLdgEVdgBllXDG6MhBqyLMRNvE4a/rHP+NGsMVkEy/Zja
pce3zksdYWhipjmnRQ7cbgsnxvAyas2yaNiAwuE9wax+K1r1U4NqWjniw02ZNSm4Ps2s4cWvQ+gy
M28dyVYlf6JQvqMsP4Y9yXFONbeYg7+wc16XsUJpwYwcqEewt3rF+tj9qcb6l59/m87kJSHacesX
6Z9run8ZTX7UoHBNOzQEdtltLKzSVKDWO9sGRs9rdOmfrsYECXU/EcO6ec2s6rOaeOp7UlxnS/hK
j7y1g1EOM29GWir4utJG5uxBKiznY73QGcCyfq35n+qi+hlr8VL1OEf0fzIPjnncPCdF92vRAKxS
u/5FHLSHD7XCJL/y6vITDwnpPp3H8/QaYglmfoedyawQgcJmJGf3ikUebabZYjCNH5F7i7DxE3BO
vlyTEJ/ET+S6zjVLjE8Adigjuq+wa58E0ovCNdC0crFyC/vICBFGeCZfpTu6X2HdvhbSO496eHUN
QT4rCVwVwWyggJaIINCMdM2wTqL2JTOcP+k2r4Oj9qG0bvzl3zErP9Rj7PJJnTI1EocDk50UWiZ3
YBtQ6j/gVvdZaD2bLKmhUcivMYo/9WUe+OcOy/YCV8RrMIbPqQaIS5jepQ2HHSs7dI5LkwUyW9b+
V9X1uRTOtkdOC5udE5KHM+RHHn3vj1H2OH0Z+jzOLglrkbwSwfiIEolkEWMCyc77zMdAlZIubtOV
lyUokah8H/qSL9c2P5R8bS1oq2xfFiaH9TLV7d/yNXW1L8+deOxcAwyZN+5LoisQQZUT5qaioORk
ehsazV/STu/hxK61HY9mN6c66nP6LTHARs6X0XrOw4aVALGalcZNXRNgJYDJelDRilcpA69RIurR
tXc/ZSUHgY523QFeHecpOZXNvI/xFI8XlGM34+CjDmCbVeSIq6tHq6d3N8cLNW+NjyQ6DivliUfc
8h8muo4ZLouIZ6QcTLziEEW4KQad4yFzYc2llvtvKs65Jf/qCtW0N5ulQKVxrPpP9YQZ0mW72icV
UTdobkkVCQam9LZwSFSJSXtDFsKbblPaQ4HVsColWX0CfCrWlmL6b7XIuZK4n6O05m0lcVpox7lN
4Q35bNCaKbj5Ge0peEed5T1a58RwFzjQZrD9iHoEWxEiX56liTwuX3s4ZXKtzGxYFx7RW2rblvlB
r40XajgmwT2/om+QvBBeVZg+XMyHbP17xBd0C+DrnZVBJVbH82dvZqs8fNFl4a3z1Pg12+CiRSyA
0G5t0Ng/BRgEGRt3D9LWnxzxaGwNYWbNeMzCVDpw+DfVhLYIZTyfTxX1fKYyThetmz9Y8xxGQZXU
S7NnLqpj1pSvE57QrKmoM9R1kCwBy4FQrNTWf714FmK1NpYr59c1UGXaEbM6jI2PyfFvdet9qNkF
hQsH4YCH9NcmmTLXgDXmPB6B0b2yxJnzmXCE2DsgktUa0eJJQCan+6XQjgb708kZXETJrpTHKBI9
s5CI9ZnDbpYJ+nPjYE7JC7hyFilBiQg3JdPUJWRnKoOOmD6nPvNxYAeaPM4/zgWOmgUfElD3nqVl
7hC164TFGpPIaXJIYYy8jj1qlL2ZNh7KwS3/pFae3QnTr4KOavfmVYvCE/HnaP5wka0doX32tvzr
0C/VktnalM5+tNJgrY9tNxSsc5usR2sJMSglN8rRahrmSewNCS7FrEHRs5HA8us96Z29kv7E8zxQ
PYV4PJdYX2+aKFapr5HobL9PAjx+YX7GBrmkVXAVnnUTevhmNW0DxDP88TMDJRN0mhRDfeqidm0Y
8rqp9jr5qPoE7jy3r94GK4HDOoYbT7j/Bu74KkUjP2Ye7x1OCfyWOksGrkPWcC/EeVsko4ZQzBcg
OSqOEh3qnX4VMtsjarjY3AgLBjE49eqrGEy0di5UQbNOTgVFMaIJVI0F82jDVuXGqSO2XYJOvkeB
ua4H3gItZag0MOvJwoqlCbV2BG58WZc5bU7tP/t+yIcF5JyoFeueczuKJn5GAP5pVxQSkvH2vHQj
6FgVmzF0jFXOjNHiCeZuiL61If+JWffBjovO0TnpYx6gqdTeUAr2izAegi9Y2iya8nXlyPYujBFO
WQN9W8H1d2RGRj2PuYZxGva/3CGtY7lfi0NmE5BQuOARUCRUdZmerfi9meifAY87N0nCD8O8aQb7
pldUqizcRvmq0+quu4EQSinyZO0nzAACDTCKIPgHn3QYL8hyi5+oLZmAiwqPMiM1T4G+kr1ott1U
aSCxOz5Vr9k0NqxN3WROUs2wbQ+F8ToZEOs2uZ+sZnYltques6p2gIF0wdUSIStDRWYjKH1M/aOw
ecjadzWxsEIVtSlcs9oXKK2a0kCtFxRPQ0ZxHniOt6kNd7ppqUzBP54RcrOvNKidapucr9LlHCps
sZ3scittRj6xg4EkfUp0V6zi0mxXU4O7G6wcM5Mp0vZNdIcnEAPnBUjv8Wuo5l9g9cy/Lu7U6sdY
aV+taNqVJeY3Nwv5q3HC+3kAM1d/8bquWJuu+eg0yTyfOg71CjGh+HZXZWJaizAIuKaS6I1h648u
e/h9pnevJgGnnQZFPnRyEFZhXT23ffgCcfQ1DMDyJaH/maqLl5OQa4SkSJkxYCb8Ija0C4euCBWe
3Me2z1uRh8MStPErMbNrHAGHdHTf8ZgD02AaHaIMrNwYAyi6h5Fl+2Dk/cYZ0HagVyZzjyJvBc7s
iMdwZzCn7EskyFZTypXBb1hNB+i/VfCTGsbJGEJsBMH0ziN/QY6w0Mvh1fWYTmtzKq5BJiPtGFRq
zCwagj490w/oUx/BqFMR11B69aFcAtksV2VJVRAOjLH6P5eE6Qg9lxQi27L0AVIa8clVQjCgUcY/
rQgNjrCWhJ9uPIZCHvBoMkGONDJX2AQ1pvooG9LTHMgN6Cl4uUfDeySd5r3m/YyPMxu0bRondNiD
3Zi1NXUQcuWtG8M99jYlmazSQyJN5jB+vm3t/CXQxk+LOl9OyGngFTGDiL/zGN2icIHHBxa6aeOt
UtpLD9UgzPRnMU3fuMuGrvouywbEqT+xXp09z1560Q119IFR0Ognn8xGM7YeLYNgKBfjd5niRm3h
B85Kkc7bN8ZimMRHYkas9cz+B+XiblL5zgvdc2n2EAAD+Ox5rq/9kV1S2pGahefuc7S4oLB9khoo
QNOFEslpte8Mg+rTZ31Jq5whMdNA9hFzzqQ55bzrNcxpYVd+Tb4zwSaEZK4oVHJ67dGj5EClx2GQ
YfSlyn4MCWNPONRrCVgcOr48Tz63dSCnLYPMGXcd5qwH2mPcpKurRM2GvwGQUi58Y9nZxT+UqwQq
DcyVazf+BrqIG8d5x6lZEKWeXcbeP/KdUYGBW1uHEwgPG4v8ohqsj3noy223xwZ0GVJ+fuD68AkO
U+qCAx/lP1Wol7p2zmY2f9+lfBY9PYqn15dxPPEkzZ2BkkvRclIZ8zTayB6Bar/kIxLN2+hG3PQu
B5iugo9wwGTjedZv3LJ3saWzeiUXCZIq6X/UnumvAaQANyg9zCBfAj7nMWgvTognCqTXk6mj1eNr
ZppBLNUyu9Y6c1Im3tN+GowX0blrUnt2pV58u52NVEFLT5P+y7Se6sJuvVVEBkcPTnucgjd3Uhv8
XPekq3+smIoKp3QJ0X3XhOKe+NjQsLA8E/VCAlONrMog723hYo3lJBdHUuUStRtC98pEnyWUV4sF
U8630pnIt47/qsx4DV2SD4hH+k18FwgiHaFHZjdzZS6jZMuuGykcQU2zShO4XHIHcoPdApItgV9X
OAgLV0X7GmRDi1w+w36j1cZX0xvHWvtwy5bshiDFwFxMZNmU2zLDwJsUOzPoH8ToHkTCgipaWkL9
Uy5+y7q+ZDU3QRe/+L6yaZZftRSRYenLo/CHLV0Wvq4Bj7cphveJtDdgTgyxdcVMDPVX33145QrV
3w0IEY1AsU6j8tsbk2vsGodA4TIODEJBR3PpGMQs4vy6sc1eaxp8sqDs2rWR+289r6/ldu8Mi3bj
9Knj2ldIaUzJmNy0FWkk2g+Ms3lAiVe+t29VQJk/taARtPRO2/zbatWEUtS48VLwUY1QD4rBu8TJ
Pz3Kdn2MzJRpOvdOpWPTCDbZlP36/0e9CXjbYzZSiShCSWRT3sc+XTlgWxk3AZSfIiDCHfaPjtKs
hV88JQIjQsAZoQMc06DMRdapJn2UM+xbTsfK6pZ+XP/JEldlmTMQ0MxyVlRyHxEji6OmYcQFhzA1
ePm61NzDho7WfjE96zwrVm/1G9rIPcnUaHUnjK+Oieak02AQDN22H6DFRgKUDx6KbR6Si4Xo/TQh
cFDR+G0C5yVVgA1HFCtESgDXB0bcVkXeU4fFM0itj9m80up4tUiU+5VBxZlsTFhu658ygMypxdXT
UI3OXpkvsaa+dFO9JLX8Sso+WKPcVLpMNiBvgRlSoNdWDPxhZLwGUWkfoLhbkTNxsOP4twE8riEV
CEFJzPiuT1cqCQcGXzeKXV3xIzdZcML4g+yuvUwZPubCbJ+jofsakrE+el15yfwYxHQZICnK2RgR
b8ggMRBOjClBc9FizEMzgggDj4m+VJBbjE2J+ROQt7zrMylD4ozlslee+2Ob2bGFrCMTbHhNgdJM
AX5jxrLk/0BJrNy7p7PRIQWHgLWlZxkgW0YIk0HP6d6N702Hk7aJ3SeftcQh741Noupw21UYUOLm
FY2ps+k7xt5AaSIGHT8OXgou8spYKQpNVtHMS6Uo6FuY3uECBTCKkwqka3dy7FSuRnWeSiACUSFe
mogJ4iQlxBW6aMuiTzIf+Tw6sBLsjYnkHxTERk0Cm3PTas++WUwrL50YqnnoAkZGJgDNPpO+h3Zb
7WCJdBC5fW0vkHip2kKAnm1VIO55Uv4bjWY3gkRgf1vYYIUNaSEcQqKhcNUbNqBncuorZ26LR69Y
0Yb6gn1yBPp3GWf+ncyFl6KZrdRYKleDBy60+qrSzGT1Y/212AlE2vMFTyhD6+onUclv37nI+Z1g
X+q2u4i9C843JEQjXqreb548/8OqqpNN/nBVcJ5aFLlLRGIfwpmgOerMghmdUwZwbkZMIk2AAPgi
n7UjHqXgUWgvkT/crYS9ZDeqtShJJ4OHas/1/WoZj1628tBcoO/iRUR8dUy6gb/et5/KyYeU5xwD
StElRl8HyalHq1r5z4VlvTgZyhPGGH+kySwDhsY+57dU8w3oaz+GzxsFsootjl18R6JGomq73WJn
lcVzFSO/8z29XVso14Iw+Wyi7qQZnDllCrcsNVE/o0VgvNZfB6YIePUgQekxvUcMfS8xvTNBYhw6
3LGQUyCYWvq9tvV/elM8B9jRn4QJiWCo/EuHeVcBwUf24NUAUqp/kUgehf3Bw35x51+I/fmGboXO
HbBAWr86jH4R3JAGFwosrFkzsrnGtVXabwPD+7k9w76D1iqC1K9NPjgaVdCZKD7EtvI3xcBlooun
WDAOxnEKlVSS/YZtR6SduySuSG06GBqsnmZVwZMBpWCRuzDiFOAFiTZdlfU9D4ZiVb431pjt0qCS
oJCdXeOTLTqK4g43kuysHr9AxLfQIRFZxyMJM9ZQHXOG30PPyF1LGchU6BUAD/d7e/LZxOtnlusj
uO0JGR8TnJ6phdDMde+X2Uor5ZVO460JgWIQsplvYEjqdkk1n9ygjUzY3L0Lk7q/NEfzko7HhtDU
kfBKpgdIlhPGLLZ6mD3e1qh64qf+YoqPH91i9gDwmGVg1hBg62BmLzgxE6mZmDDsr7qzfqAnvRLq
mVzGEOk0pA+r0Q+NQQKP45j4A/wZq8kASZOXcuRGoM5rCJWJPlz0LjZhqEvkF+S+MtM38rMOz241
JsVX4PA2tRXasTwnhHMY0y3pgoAACtorzTCXjfcXlPFOH8Z8jX2c5ggRIJorGxYxzY/BvFagnF5Y
Ntu3oCd+j+GvJhpMZCN2POa3axGymxcMrlOYuTQKeClJmpPLIo9vYUoTaMnxX0M+9TJmi9ELkCd1
SnhdkcRkIijCUx0iuElU2o5tv0xxAtJl9e2TjgOOKpZbLpbmpiVlC+ceqBh7Xq2hevkwBlJ3Z6Ot
G6NgZGVJMDY6SRRGfW9v5cBnj38hyMFAl7WWIFp2cW22VxKZUyRnDiIDJOdZ0N4M9PY1h+7yf25V
mlZIisMPEDz/zBG8zIj/yKB+Ga3UYSE6bZsQ232Smttqyow3JJszYzdXQhwNjQagDPm2kJa+4EN4
Ntgc3vwWdVQ+i0VJOHHXQWergxWgebZQbzgEBKSTKe62ZjZsS8lliANAA96oqVe7DV8GA4ZBmHHX
wTZjR1hPH8FAclLJ4nxu2mJAOKO/Ar6ypjvoMJX6NS8wyBNefCv9qaz2pBrsInFOPnEI8c+F94tZ
EW4NZQEjd4DVgG1wwwKwhYRWkmKLAxbXhs8Yz3RzRPzNjcwKxADizQjmGCafoS27jtcE1ZujUDxP
gkcHWe/Dh6rBpII+okUfOpXDniNIAaKaXuj6ln5T/JAV5m+4Kq214OlcwOUrEZiwvj10Ie5V1nKu
OSBbx2dKIALTRPmEIaRdhW726il2xlotXzRtjrozYbQAhPoJ9PbUaZXYew0VdWmDgAXocmmQCxu6
Ce8j6Ha+KXcIBxQVWHEXmnVpnO5YumiAK8b7fq2fiza+Wg5864HOt81jYENt/s/p/FuVm68s9Na+
E6lll9Yfevuh8NibDS9DkdSXHjoO0WqBtUg0lstRkVYLCreQcO74F5c6F1r53YuMYBebzTz+XERz
9ldCaDi2l/hfpsl1ZnJLINxzKG36fbW2Ch6ZqHDuY5h/xj1kuJA9LWpYHqSiH586x3nqAXqYUX9I
OpMjjkFcasOna8B0WTa6+WwyXuI5D37UQCH5VXalRzhW4b+iK7d5dK2AmCwJTDtokiZsZFo4j2io
zN3vHD4va3QM9SEjXdu2frD1J5CdCQUdRxZ6NjpUYrC/C6v/NEV8I+4yomDlUqgbhDRdp2GToJXF
Ce/JmufquUu6x+B3T9Ad0SHYmIf65q1Lmnstgo8ePBEujWzjYC21A91YKwLfGpgimgX+lbHBlyFM
0BQMGK3KtHDouhetylYAI7lv/bpbiaDYZjnnSOmaLwaAZa0jdaRhZQjSwJgpVAz6Bq75taY6qhZE
BUuW2Nk6NaqtQC6Pc4ydrkn6pF0F7+avdGjzQxK7ONhAIaZz6lCEZzbHYWnawFAkR23os9jgiZss
NEQF4WRLw2f51+ApHumvUZciNWGwVLnTgzBm2K5MXhtT/4+x81iOXMm27K+U3XGjHuAO2faqBgyB
0GRQJycwJpMJrRwaX98Lce8TVaOewBgMagbcj5+z99rN3gU8rafMa2IrAB7lqkulNy1gpaF689JX
8BH70m5PMneHNQdsYJqe+xv63lPd00rWQmZ72SKRRcbPOJDX0sbxwEwnungLJdizNvZnnV2YCmjc
IPSJd10SjDu4Y2s9j5nBVgxZVB6/upHzYl89N3gbJ4sUkQDUZmkcO6M9aAge7wtL93nZ1msb0+YK
8z34eOTbuZd8VSGMisbcRYx+VkZLqTR75GJ2qb4VhcTvKenGVVp2kLpy36wBRY5nLkrUGr8dXjrd
0PZIL1prmaMKoKRlw/lUuM42pjDHb4q0MsaHKWKGVcrERqFFxkG01UY0yt4KgvHwLRtEIwHLM81H
cqOGdZMMoL6FfjRF1mzjmswVgUcbN2CMHKfCiHiUbFd9VaVXlv/N0lGUo/WUGm333DXjN3yQX5z/
O/ab7CmcICiFoToTS1nqBW6CSM7rvoLs4Gout4S0GdR2EbWCBR5zbpRvOSg7w0Re4z6A2sGHmzJ/
kUkZ/0jjcXkV277L3uu7qlbPidVtiik8tPN95BB+F+M42KSRSAngSqiQFel5Sk/pQjhKslbTWqZQ
/hpwPZ2BMFkdI7mwbAtf06B7l2H5OxXC75m3PslmejUaLNgGipCVhYscsY1DvICbxYTHbIMCktqU
FHT6EHkcbP3kDMo8hJlzL0fkPE1S4TCYrBNMqHU/pQZLMWcYptuJIexDVdrvYSo4kVn5VrPyfFsL
9TXTpT6GmNiPt7eIOmKvk4wVAMlT2/OtabWS5Uw/NgGpZKt9wAxFRB1p5oFL/CyKmi53Dp1F7UZP
f+eG0WnSgayNujLWGj0FpMEAr5DO2puu9Rg61s5THNKz7oTlsfnFvh1tOQwzVnEBQlhV/WxnTb4e
8nTe0zG9arrNjeAamwnBhU5WHNPWafbtbj4i5LVIf/b/+Nt//PM//+Nr/L/hd/lQZlNYFs0//5PH
X2VFtkcYtf/28J/np+3z7TP++yP+9eP/uds8bv79A5bv8N8fz1f86zuuP9vPf3mwKQD5TdfuW02P
3+AV2tvX5mdbPvL/98m/fd++yjP2t3/88VV2DPz4amFcFn/89dT+1z/+EPbtd//zV1++/F/PXT5z
Pg07Z9zHn//+Cd+fTfuPPzTL+TsgVd3zJPQxJCWO9cffhu/bU7b3d9vUHcu0PQ8ipy6NP/5WlKqN
+DSechjcUlPChnNcx+C5BsLE8pwQf/d006TDS6vA9qS0//iv3/1f/i//83/6W9HlD2VctM0//mDR
FH/8rfrzH7j8drYpLMOSBk/wY3qOK1ye//p8jIuQjzf+Dz9DNOodNjVXdhsP79l9QHQ0NviJM2e7
9OZdM4zu6zieTkgh17cPuV1u77+9lXn1w4D17XB75Cxf5M8PI4NiVQLI/PML3z7BjIbq4uWIlrr0
2DLeeekq6TxiUUNrY1Qvtwvo35YeFDLy8iH15k+VqekhGRNgC159VQSgWJlW75VJHIXpYY6PlMJ3
DG00s9WjladibRW4NbpMa5bC4C5614p4whPvOt/mwu8pPPdidpJ7okWxGdRk7iap7ssS2ZacPkB7
WYxI0nDfdDQRiNvIThWq0rhw2xPgg01fCI+OaVJvtbnYt8Co+LtNfHuLVmFxHDzREOxpJQ8Z8H7A
R2zSutxPqQnV16tLX3OLZp1ENTe2Yfu4jMJNH1YJgiGVPrGTNWuA6Mh84CJt1WAzvVAXL420c4gN
5FyWBRlcwSFpSCvM3Mla92Vr7qrxKYZgv0acp/kxmvGSQWRozRhPIo+ZtE6mY5rpZ4Fe/C4ZYv0j
0y8D46W2DkdWLCQE4GlclmvM/eSPhiuThtxWCvtB62F32YxAHTVCUpREfNrcovctRIjesUKff8cA
ehFtiXQ20zSPK/b/i1cO2TF3pjebxYq2YQV2p8k2XUrrMg6iZqVcvA+RMF90Mi+pFfnh0uEDURSg
NI09qJ6jtdIcXOaASKpCvTQjfZAEiA1DZP1U4AzZttZX1bm7nkykAnA9L9vpjRLiqkWU1HCpVq0r
j7ZAVz671Xnk0IjiytsMBqG0EzU0Kej+1A+8DPqzcEs/opEmEAVw1ELvYDE/B2PhclwtUrFko80o
T8q9Q/kS5dFbm2nbmJ4LQ7tv1ZJHkA3h2esiQlHnL6NuTOSY7W/JFFlGrNOl92FN2CENcky0+aIZ
nAJjWd8h3pfFl0mw9Gou0vdanL0q/0bGiY5+sE6tUmCNGyZYDGtxxjR2cyHj7hD32IvcCuNOXOPT
ceAPOMU7Lz+iePsYLbcTF1j7Ut6bzlstYnjfIefonbnawKzKGDzzv+4S65PmX3aaak+/1m39rc1U
ym360x3hJdgSPWuYW3KH8Yk4QdvdD5bx4FVavDeM3tk5IalsdU5DuevcQ0qaMQaEzod1mTfG4EMq
fHRRGN21Qv4o5tbzZfiMToT6LRmztQphJAC8Od8uUQgGtYjLN7cmANHJyKoE0LkqORzD4Eygalaf
KNrwi1qIU5tB+Y0irrOFN2rrynl1YvEjV479Te+P8bvXDd4abnN8kgHNV+LIwU8QPbaWOSkubZfc
EUZzEKbhNy4kAsOEfhJkgc/8/o5FncYdEhDQvCvIQf1uSFKOfPKT7sgxGJqnoUMeRp/uF6eLCW5i
Q6Xp1FC8aDOQM330Ehw6cmL/bnt1BL/04or4TN0G+NhFAFRF486OyZRiGITpGStA3KA8ayH1h8OF
BOa3xoy/Zhl9snyTwlESyFhxX9ayh6AZ0gItGC2pbL52lXXVdXJ0CDvinI4A0LR0uK3aoHNszF4X
KdDdMWoHlnFaVk5gB3uluQypPHVC/bId6Hisy7ohLXUJf2u7OydGS5gLtI1dh4WnYce6I+P30AVu
4+s0o8sUO24+z2B7ze6QFTUO+uUtElvBEjBoz5v+KXLaYD0b0P7VEDzpET47UoDoSj9GTS9Q9MX4
avnMMJhAgZPSfUgn+8TmKdbpzINmtnYhL+tcBu0hXS7VRL53Jgc/loJ0ERgXGdme3aD7iU2oNhzH
yMdB1MunMXW8c93KxzlzNlbu0Sjz6mTNEAa3A8Yby3bftcrDwrl4v1zjUMuEfApk0mtF/Ze2RbhH
fImetkRX7IXNViyeW0iwozX2WzlDHbKdWysz2c4Ll7RIQrnqf+hmO/mpQxLuCNk/b3vCtiZ+T+9d
6SOycPkombLD0klT8kbyF5qe98iVCMyj20DPQqyMEKNJP/WPWQWIlmMB7Db0Kb3rfSs22OfijJAl
gMElYh/s1gdyeahhjlqPQ7r8sRpjzSvhkqb1g6qQO1s1DcmgrB8AY6frqmodP+OvuSkz9cPVkWFh
uLl487SzlPkL5NTPTo99EOs477EmTINN46OH+6ms+ikO7HtBA29jehVFQ/wgOe7fOV0Rg5Gg+z06
NJPk7FRY7t8dMb9VKH+2TOKPaUMHq844GtcfjM7QaOnDQ1QXfiIse2to0DfZn2q9eBfkG2/G+EAP
lMwGU1yYePg9bVOjqt3FhskezhfyQPYLQhx2GofqO9W2ERRCWtdNh0MpM9/RNhOc7LYv4Lg+clIt
G5xOehjez8WjqkOLKQQ7cqLp7LKc9L3DqAHwFx4SPEP1HVGq49lJU/CHM6D3epkbIFrvsp2RtVc7
9IE3WIytaVe33mYCPbLOOv06dcVHb3Ko0BL2GBE7QHqK+iVgVImQKdMYMnYkU6yECPwhI29gRDTg
Abz1cEG3AhdvGT4bA6NXo+PXHxp6rgYZTrYe3iP9jxHHFUPzkgr3d259ZOlpmNB1eVnjo4d2iVhd
socBwFV6nhKgMF44B01X1vZfc9R/2ikmQJGr7y6hK8kdvRnBsa1a0T27oIlWmi7l2vWIdsrB7Kjx
o3fzl0rZb1jft8S9IqRM7kmT2iN2Zubt0KnBgkXsmZmBCocIP4ygW0ls/D2Fx3mJPRoSifrQwHYT
1mNAp1helOFdOH/DI2Rs27i/iQz4mbZYg/u5PMkoeTf7cV6VmRWTpMbMVFovqUPyYfFhZgtxwIqc
nTDybdnU9V1FhaqII6SoAUYhguRHj2UiiZCihRNqYYeeInKD6RJlxTkBdkilUXP8hjrU08IMTV5q
xKNjSGWYiG7TTNn0h9Z5YUharTRBRVDpATy66CQ19jIZb2fNPeHW2lSGZq1RwZuIcvrPzgZW1Aak
bSSagBY/k4CpXYi1qY7BbK8hJwV3RxO7OrTQZts1My/rknOse2zGDvCLqV1LDIArs8FE5wjXwrwM
5LUot8mzIM6DulX7LMNmIvsGFE8ODaUXGiHdVfA8TOZPw61/TI28mOxNnqUvAyUSrCqgCMRiMXiB
ijuygXa7IItw0kTTEnSEXofYCDL/soK9A8wkE/dAnOEh1Ovlx89Bk62GtvvZjoVf6Mm59eSH7sUn
TijalpGXr1LodnPz7bjUhen0w5AmpJv+2oGPguNyR5zym17HQMJg7Iqhus5wNQ8Jo667bW+MFxVS
qdWFvbOmXvNLLTuSvXuSWXekL/7ZpLjoH3Ado8ApX62Gob0HjS5Q3aMDtJAZsEmoDqDFPGEXz956
VkIrqo+lxB069KANwMkN+pn82WQn5/BeieT3qAJ2UQO+vdSxWxICh3Ngz37sq64msEAdAFuh2b6a
04QB0SN3HEnURmgcSnPhdzNdY4KtDoDcniCCAujpMJsd0VCMO8dkdCh7VGNMYFHtouscCxjfIp0X
sr3Rr2kgQjDsvH3X28jxxXvF56DxmH50LW1tpKB+hxKnQl9BkcYx/ViQGAQ7YjC2stCfk847NEHv
49t9CiwKl4pWQJRrd82kEFEzcM30JYerxBditl+9jeYM5DjC3j7Y1iMTBoO6wSKEB7L7VV84Ihjj
Am9076wpeWYVeWSm1W+6JRG2XYIPcynp44L/jakamMoi3iBQfVpnBc7EPnI20plABpm0D6IEgK49
XJB60rePx/o5i4muU1WRX0pHyqPJZzK8RqndTU72aurZtBVAB+j5vtJvzWDH0Jn1rAaXpdUD8O3j
L21AwGbkJzkWBmoXVR20yi7xR9vXRtC67Tng0C2pD/aLiXNuHS1NyQ583qbCgItoht4hoD6qgAF7
WKmBZfAgddyxd77WsXABcMlHWw7dqszzx9FwOdJI0l8aRSM0rbLN2JCe2y+XNCbfdWyQGyPnKYhk
C+y1HUYAoDpVE8zzYlkuqGIET3VfAsUMEuJDaE2vGnFPnUfxk+Wv2axNviLUF9YzRxaH9MwMij7p
d87iHOXun4PycLvoRVEd+nT6lDMWiGn+IW3+1DASNuipukO+XOou99NqwSrp8/fcdz9nTY0rEtVL
lq/eH7usu8b8hT2GC3BJnjlTbScZvwiYVDlxdLOVFfumRkc7m6w/cR0yrQjyQ16hDBzMJb9I/3DY
Rk5NbpwGslHWTVT/4hZVW/w3F9yBL5NZEzc8bb1Ue+IVtOCUI3mxtKLnPMWaHWfONwqNZXQMOCLX
mSj3TfkajgRSdiUg9yF2MfLC8KRPj1iSV9Sld2LfGTA5UtY8kEKVnKWQTx3SpE1LHt8Yw/Uxojxc
6T0deMeKQXjOW9U21YPVsTDWOtpxLw6yh498KJE8Tu1iLiUbiIEmwiKV0k4qt2mthpMZaL4qMShD
Z8hWbCc4czItf5Aoqx80xJJ35AElOztnqKE3Z5MT6z4Nms0Uw4KrBbkkWZcMNO7E6BO2Xiiof23q
eaDTHXUl7a0/l1Wzh2/EfCnJhl1aIVtjjGPSN0BxnrbpmWTThPMi8RI/+wjgSI70KQtr+TBOs3iA
go2MKFsEeYWHSN7i2046bCYOl6xKa4x+ziZtWkZmISjJMXE/SybkGLuNq0ev/Ooxd9nOnAxXpRUy
V8P6ksbk1RZmSyZmZ+0houEEd6atllnQyqo62qTOtAsqSr8RAYzfFHF/5dfALzvPzr6wY7KQbUAP
VfMMyDE69tb4CfPivg3sJ7Zv07er4Z1JkbYtUHQPKDQApOn+pM8hfaB5PAjHWaieIfOckpQ1+1tB
fhGqy/wxqrB5GtWORic5OtRhdwmz/13KgINis+cVrbqrqX7pBMvvDa3FUxxe8FMw8AGguwo0b+eW
U39OjAuIAgYDAU6WOXAfRTca16FmETDcJl5TZKLLwe6+nvdOovJ9LPKVNnWcnxJCXSIMFFOBbmNo
2I3n6FKHcXRgr5AHcDREddObGXOPITOxcpSN6Qqeok7yH4soiMe8fDMmumtJYnw5KsW/60zTwSk4
/VjVCL2s7t/heKDKNvt1l0UG/MLwHSZZu2UIB9JUe/YkOfUDw88dYTi7Erzq4XYBUaMORvaRVen4
0+7pe4eO5iOXsQ5COfWFEAhu3Tqe3lJc1kGm/Jaj9XvokOyj5+4aTvyI/tgxFzee9oSpoZbtS1S6
xc9SJ4CaYJ7ymgJ0WUFf4pVYU0el2XQPQcvZ0zgm+/exDq+26NxHJxpeLXuyViVbYVAk5bFy3A6T
NfcLaErx2sWSomLcET+ZbFwzsxDkzz+L5Wu2DNTI+fGIchFA3XT9nEFsOo0kka07rTJ+0hwqwKp9
ZYEFj1wwJWsaZaxmewjXFokoO62MfnZeapz6Gb6NHjVii4zIIpECzBwb/mPajo7vROUSAovIzWiS
wNdTiq76kunauk56+0FwTnxolW0/pBqOyRhas5TnorbCx1y3nctUFNuWGHEGFUlFahP3CU1f2kWo
5B5dMlkflb0wJuvwXI4wPLve7Z5TRZWWa+7DsPDH6Bjc5Yb4EYlxuGvzT2ALoy+q8uc8ERbfzjmD
476jNeJmmMyDuK+2mY4vxw6Iu59bWPRoKfr+DKClP1cBiMl8GtzFsppsWiOARQb+/qzNaCHWRs3M
LquARYAOZN5aB812VqVFXnxirGLPGNYdqwmzpswgzspj8p870dmdWjywcARWqidKvHULombnx5J/
yS5QWkPWq/HXpUvtfm807ikzs59y6E0fh2l7vl2Q/ksqnfKZGMRr38fZLqq89pwsF5BwAh8u0aln
1DJPZ0zN8w4va3fGUdSduVc7QrZ4eLvkYfagG/ZJ9RGo9ML56wP+fAuvPUPD8DJMNmdMA2l7FZQ7
2L75qRTxfJ/CG76PR+IwULh3m2xg9CTzzrqM1VmliX4vXZRcs+Tnuz2ckDPd58snyV4e0hmThCnc
hygdZ5vWgNKIctq1djbRYSnRnZYh6B/ZA1Eoh+AxHmqSGkcgVlsj7VAOEaq6hkAqCT5LxX3RdcY9
7ZF1LBx7n3DfHJG6d8eiYKCMtCxfW0PaQUiwsSzd3myY0x3jqUTZYtqwY0FiHuNKE/i+U1kfjf3t
PRpiKTRHZrli926PXjG1x9tb/3PxHM6WWmMho2J2dswmXuljUfmVOVVHvYiKCs49SURTlfbktgB0
xJZECgd4JTBFZo2v3ERQxHESH0eJFO6Y9V15JPa3Ot4e3i5phNbENLxxBw4BcUWLZKXPFJhbXQCM
uCbjiPMGrg4kZJysnayfE4/TtX0JmBg+xHUKXKX2ieeaX0pHJc+y+MxWFQGZL+S5TciuEhxnSc3u
n4WPPaUeeMHoySwL7cJcMnsZcn5wi5M6KQIQZ+opPriTg5F2yiE2WzA9vSBBWzJ76uxYrWA+3iHt
S+mgtFn0Q+jVuTHvWzikuN2DBVEQKX9GHLDPJLjyuTOn41zzxyIX3VsqObXCuIaWwsjeoVqlO4Sz
SzLY/KG1pv5ojjhQo/bekg8i7HwV6PUlDoPoFbHRGcW9PLWNeUAB6r1CnMFdq96gvooLkvIIvzGu
r85NwPMAS+8lA2HF/W67W4+J51PPn+9JR6rRsGu/Gdp0yQui2U37gG+NkWfUe6dWTx/byl00eBa+
mBkDJf/I1G4Ajqhw30WLHdBKPQww9oHUJYhj1rSbS3GYzabZJKom5S2vdloxh9uWqS7qDmdThtC4
yVahJQ7mFGUuFrwin8jBdShQuQ+tfNGCGfNRc3gJeXqgURePOpzI5xo755yiAY0tCnqgZxEoo91I
iMiybt7VE0oFNVvToW6jlWt3r1A9MEAUM6dXZf9G6/rSdT2+qolF0iITmmYQ3W6aQqGBvhDP3p3l
JddioK9QwESsQX6uNLMAOzkBRvGYaM29UezjMP4ckIqmjjMR0UJKZ1VuHYuTm2MVcOkHI10TWCSi
+ZewJW5mWexaEYgd98cVmwZqEZIA8QpD/RO4VTLksRszKICIjcHTrGJzmeG/yWC8pByKo0RDaJuQ
x930D2TcgoGZtI/USyiwwg6gFrP5qvC2GI6YEYO5sksSERsgdKsWBdnGkwH8i7AHnl1l5M/1tQls
QJANQG5sSn4sbosIwEDAOt82foGf1Wsqez2VWnEK6/lNKOuoXDE9VaAJUn0KmHo5bF1tke2YLHFL
kGSrAs19NRkBVWTchjCOH7q8fR6W+NtyCcJVA5G46haOS0qu3szqB3wuXykCdNUSpZuZhOpS+9/Z
S8xuuQTudpRxHH2CQ7+E8c7N0eGVxlTyS0ggeBNgqczSx1OKHhr9tNi69UiQHxm/fcPxtINsfd/U
wdlxe2qPoqmP5INHr1MbLKR4fG7sW9PmNkkkJpjVrQ4Y1rtBeSSWU5AOqUkEeVmyB3NRvYR1yv/U
SwbfWpKJpepjCBfCWTcUuOWSXYyocvS7wjRZ9Mg+FmSy7EVIOXd71hTRY1XLyMe3gRq0FsWLVw7q
zKT09+2RNAvzPpidS16hqy+I8tkZgUM7NIw0EAfRFr/V9EIQaIT1AwP18qgIVL3zbDBIwIM48pbj
C/Fa4QsF2u1BB/Vh7bLEbyrrOxyDE9ZDAmdKshSdxHyPLIm27UOlKiKEr9xFOuHS1jonIAUGOYmz
yohfIzoTREcbS3CB9VK2RFR7S1h1TWp1sSw0TClQ70wi3zVF/WiTprLuKSaBy/b8gOJQkIOd2gBI
RkaUTL6oY+YlLjt06HGQrX03wobzHPat0ls5VXHlZRIdidZumPvh3MRiHV8td4kIJx94cVzHVyas
1bataTjZTZr6XQb1PVueuD07EsG6T2KO67eHXtNzwu69Sxvo4HiC4RRHAzLp2cuSh6B+4EyfbscA
vAp6rRHGBLKgJq56pHHDjx6r9mGA4PSgliRyAUhXGLRIGIg0q9v7SacjpCDx5AGi68IgeOq9eUsm
isueiplWmqfIqOz7uM3UtiCR2IwY23VJRqMqKJ6TEu8PgRvpqovwgs+tTzaARIrasicb0XTygg+R
V1vCI+dD57F06ktce4/xJy6x9aUXYIHH0skOGmrseLE9NaKA5CufANTBj4tyqJREwhsa1o8lJN6x
rKP2WSG/HLlZAc8VZDaEpDze4uVr/FH60ntViNtOHP9X3kwcffNBS8K7v10UefUkeBpboInYp5Yw
+3aJtWc+TZgpSfcmJ+ygQr1Zxl5+r7L6OiUmvSMYqkTH6+ALqtY3deBv9YwaCiZmNUTRqW6YMASE
XOzLvKI32o5P4RATEpbeYxC/Nm2x0yb6kZTQFLsqfbV0LDJIGE6AHGCg5QiLBf73jsUd39JQc9ib
T3rTCKhNgXM2WADuMkZyyGvtIzToE0bMET5gsAOPOXNKTw41VqgQlAvMnfsqQB83VtFvd0SpS+9Y
oByDnlRtSqqXh0gM51nuGGJvXSN45ab/DFPeMbRMPpWb0+IVWMVpQcI1RJo+7mkXviBJyBEkB2sn
S38ZHUWZ9kT656Nl6xc3ELxux23HC4vjEt0R/DGtQr40rxO7GZho55te5WAqpRf6ZBKpIXe2aGSf
OV5fEG5tSsd4hbcdY4MdX22DgBgjsXy+KMy3htTm3Ct+YvUgiHio7oUzOV95A5xihkZRjshFw5Dh
/sjt2WaMurUcrDSKw31fYc4FE0WTOWOOV3+hMMGoVkp3Y7VwynDBEYnWMRodGpfMOvPRFf0PT2Py
hw2VDpatb6hm3yW4kZXTI2ltU7TCMBJW1QSZHKwqjh+WdS8lnbjr4Gv1s/6Vz82Xyq1mg+mVRjkJ
KSivTRJ2kRPnhH30VoquSoQn9LU/9XxhL9rzhAgFg6Aasq2plnGMfHTz+V3rEngdiY3KrtsihPiR
lXa+QonNsNuwQfqU2qYcs1+TYNZELAm3IGLIVol3L5MgQxe6WhwvQ01PfFFcp8QzfBrFwBBwSO77
2GTK7GBcRloSEQzguA3ac9as4IddgdefEns3kFVxl7KmeUNzB9SJYhBJuK9BiLgjd492Nh0tZe2j
AOSjrPj79KyEUAnZjElZGB9oEdWrIg6uU2SRSEQuiZjvLQ13Y5+AVvGGX7PBzRhgx0lDWAyUjQlR
bs4bnahdGu17RV+v18eRMEJzI1NCCqT7TEjMdpwjD7xg9LsKoc8kyZcB5TUO4PZp7LELuyYa9JSN
iGhvwcHFeJtb9ONe1n61YX4FvvRUSMu+gzGzT5fmb5WjYE4yLPcOIeirgrBg4H3u1ZtQVccJh3VJ
bNG6EXAxEPq/pyOhjkr/0unxrtFFPamJ+VDEoAk9OMiJtzKv31I9eMeP2hMEf1fq8SptogXvMf4w
UkYCLk2wvjcJB1Goh8q3qNeuUXA3qC9pYscGMWosxOzwOIJUMpR2IsPgHmEoUr9SvQPrtQnLACCJ
fmb5AebKfeUEmtvEloVopSkzmyedaCSJVGGk78pwiuM0HeBFHt5a8WNHFU27zfIjgr9ABsF2q8MH
K78zdk6rbUfgtQiZX+weTg1EUzyF8reS7aWOsiu34bo3FaVpStQHNeU6UyMzoTTeh5WGR7AMgaT6
YFGvdoUzus5aP0hzmgaUHZnMzw7n7iJeJE7RD6/BhunW8X0xtukmILB1bJ8EUv41fkOS2tis+wYe
mVlRjYJ4gNKRbVyDMYTEiklMEr1DFSHlttGH4HcTnfVL74YH3PZb9A0CXkkWc4IsdpPpBaz1Ga/t
RnDyCfkzh2ez4EXbNBYIIoq22VGYVMJP5vgC7AvSD0rSIfleNDQdo6utKsiI12mhe0G2rQoC5iUn
WzBlebCzG/dHqV4jBucbb/bCFQQt4th7a00wFEPbcThNymhJjmi27XDE1IHjJvAKlCHiG7Y01EcM
6TGUo1bDH1uTM4LZGZ3wvDKn4ilPQM2lVsVJjuhYWzO/zLCVKyZ0LGNX1Afayi3r+GhH8bFl9g+E
EceFiyYCgTaJBVmH2AknEUFA+OrqkVIDWJuGAGADGgC01mKccwF8ObKGwlRNCYFYJqhJOvV6HgbH
krhAgizSD8uiA4R+C2qbcWae+qlbLE12Nz6LFJ2yOxAhaKpBrgub4FxDp7ppl054bh0HwxSbUWPT
yFyRHuF3W/5YGpYfqOSccF5iNXBZcQhl2EnDRZtUGwcNoP0cae6eYQ85EeX02epWT320o+rPDrOd
U2FFixI0VCdojgNrMyf6UIyokifbOST8bWrdYB6X/cZ2353K4a5azvd2UBz1GtZ30U17Bu6Rn5Ww
/8AuHULiCQJp0fsvvUfwuMHBKmkagk8j+toYjeiuIBq4GDLtkLILHG5v3S7N5AaHToABRpGKgVKP
MJQB79IOBDhrB8pK7TBYdM7Dtqmxl1fh8faETleX7MzCXUXaKZGsTBlhwJ4ER5B5uXY03W/piOaI
IT/azAGcodkGw4T9gwKlRYVcyoOuEZWD4DuUdXBAdPXXBZ/vsFEeS9DodAztWZaw2bTZLnZjkOlQ
W5vDrHXNwXUJ0WlMby0WhYy5XGjL//WW1sh877nNypPpFv08aekKBfC0TIyG5XJ7K7HSEtJoDodY
Fz+TOrMPzDsshlnpT6HrO0OXpLa75qYD+HVslsvtrYEQDGy4I7BBLTqKsIyPnm1qvlZN+0BrIDOb
D7MCQkznDCV2JSCNee/RELpYXsOZazFE2pYUhbdeEEdLgglz0dvTWBPF0ZKZPM6mW+xEZ58SwHf/
6wIoVTvG5hFa1QJPaFL48+14/PNiaP/11vK+WME+LtwD52C6arePcFnZjtUoUj8t3afbu9LScg8R
7ojlKTQw//sr3N6n13Q7vbY1KB+RlgX2PN53igqo15Jg8eZXmygoWg57LXMvT3UPZa7qNfgXpBo1
Jgm8iPIn7kD+Zml67Rj90lljV9dk+Ntomvcsi7T3cbBQBGHnfqxcvEljZU/nocaLA3V35zpjsR8A
6SO5BI/GhqE99hTTq6rQsh+MfIAB2/yQojJPHTNErXpHwG3jeSPk5zYyvV1uE1RG8tGBoT94Aypn
VbW7PCC3o0CgeEaFgOWdI0R7djWvOXdq8jvRtIfbs4myOY9k9n4iyY2m8PIRhCuDeYKRyHRrEESj
1h+a3cH9GDkfRcW5d4po4zYttrUKCFc36wdXqHdXIBsgfhO5BDP0MyhCqFlhQJlvu2gSCJ/q0uon
MUMuR3lk+l4WC37Z5GEMAiIWbWvbNHLcmq7x4rj4FRIUEFqqZ7s0RZhQ2RQruB6RSA21tw8H7Iv1
cUCwUyKfiSP7mABau7MXMBxjbY2p3TrUpJ/N7X4mrZRu/bhxAFpujAbjvnAe6AeRRI+9tJSkqrU3
qOElMOJdZcvfYddTSHYGGIU6/HRpj1qBRg5DGhK5RIXH/GifZt5ZcDBN6mT0czLW1rM1vguT/mDh
Bke6iH5HNxJtdki+WLsa0LawfalhQ8wzypvq/3F0Zs3NIlkQ/UVEQFFA8Sq0S5a8yIv8Qtj+bPZ9
59f3oR8numfGtlBxK2/mSfQOmdLoiQ7sE2Zx3Yo9iTVvdDH/tHarrWVD4Fbr2gdmqsmjPaRf1YBp
VpRFym1fcjJnwIXrpPwkpCegC7ArGOUfJc0HTDavcUeOtnV9Hlcnfm6T+apnxsnuN3WMm7AwXdYx
vgt8L3nWYPfWPngFYG/YIss2/yT+gyIUmsk6NorlpBZ/sjC2U0wNt0Notc4zNjbNUxgMh7YiqGt3
eJrr8ZoZwJljwPI2tGwKsAaDSCFbjX95BlNn8VT7bVp646hf4VxtFJ1RG7NncJdl32707P8kPXH4
uupfnOrmC6opJvNID/CwLrIGfYh97NLEgXZ5X34BfgIL8BN/K+jd1wzMgBqmfZ/igpwJzg9Uscwq
Aa9jXnk8+M1lcstc/UrPwXOd8/btHcJNvB4OKTY2mDDVezHONK5xZKcGPZyjRfSassaWybWssXC2
3KlxIDGZs6Y/haPcOOl8JUNxx7VmOsF5DqMJdWb+LaoOwEgGRcA0TKb2gobw2Wn3EdpZJSzzWHDm
6Q15fZcotd+rR8lKjzO5Y6ldXWVZXOwG3moeTh71LxFdfOqBH24nBvsydhfKIJx9GYhvTdU33mkP
GJrdnH1T3oH9MPKNqYuHsIp/y25+rZlR1lE5XGIINLTLuF5VLtI1BURG/ZRGKHxpWF0yp6K8K1P7
qmQ7acPwsaqDJA60rQw4DvKnmUuQOE6N1c3/LWv9uzDaEWL39IycSfgN9BrnGcE12zxyu065YnTd
VRrVtclbGM2QdTVdPdQFV7qBskQn566rmGVZOpEMhWq25tm9mCH2D8bPisuPHcDcS8PQExA957A9
lIVqPcfAHIooJ1v8pFmF43LBjw+94elD/Iyi+Mi1bu1LelWGsba87h5ZTH9EjR7hJG1CF1AciQEu
lvYGYs+lp7J+o1VID8hS3J6HIwgt7V84/yRGdk8RajE0OfdiNv+RV8Kgj01lEMWBZDkZJT7pgAjO
tnxPEmvbS+yZXc8KAPraX6k/EOVg3THXsDMTh5ZXepwOnZg/phAE0pS+UjJwhZiktqaBkZ7Onxt+
vXSjTdLZR4hgXRDcSgsCZFmCaFm6hJqYqlOVO5QT9wEddYZxjZq4WJt9deQdnd66jkUsMzirl+Ir
Khq5ifYSUso66YJbm4+IQI0fon5jd2x81oCGLr/K0foezOLGJFqvaUz8bi1xN6zoWlQPHGEprFku
V0F86oP+Kmv7nIwGeiVLlzQnv1pMxmeU1Wun7d/8Ib6zK131fYvcO2VUJtKLPoBH41N6Hsr42gYl
vMt/HDgg+GNkcoIX73WDTZa6Xv46glI6zDy5C+O/itk8gZtwu+It5HICt8TYkDGkoCmSB5Zxn/Wk
xIpdOQhr1hLvg0Dcy2xdwRFu/k0+vSiOXexsK79wqQcCujhUMhS0aXxBtFnT2rwFKP6NqVzbddJ+
h4xw1v32QEUlF2rFqzuTp0Z0YAEJxLe+f57n5O4bv0luAo+byeKTqtlFjckQsXjVnAMqJffT3J64
bipmTZb/FSJ0p+0zOR5VGXIZjq1HYfc5V6vgwYlzvEkJRgLCIM/Ksf6IU0BtHUaoylFUXsgVsN4a
4Xk73TNG1N9mJO/ZgeZt7Qk2LR9q2A9ffWMJtFSytFxoGataTs+YF7CBhIsqLh/KHJAHtFXL+tDN
Tt/T2/QEZu+xKrJiVWUM2oWA8yKLT02HqBzmMeKCmVm4gqLXGt2Od3JReBfMH2eriMEilBzFxmJd
WwfxaF37DA2Ujerki6Xy0zhBOp6xrNIo5XeSRryUaqXUdvwVtTmExlyFqbrsKNqYOLeCPtxXto87
x1/naf9eAAYApFy9Tw4DuMFwxq0z1xnfi0Ku2XLy85gmnCcUI27N5bBNm+kQLFlK33I+OHL4d3xv
VNEPTe64TtiaVEN+63gSgDK1DMzTHz42JvpCEbJv+5ifc8Rz7Ro46QMVfrlwl1C842uCeiiU/5L4
LYNvHD1iOyGMGgj4cjlvHb0ZH5L8GlvYfygHbPT2T4/b93kq9lNRulD9GCENt2FsPU9jt7e7STDJ
5+8x+waRx5+VjdFDK9+E1PdZjeMoLfp3O6NXwLfZtiN3MErjMrGPgeIXr7nvLsjEIS5BfDnjzmQ1
sWv7rSzOJdFLlQ/j1vIB6Bi+fhG92sVkFG8lLVCkR0kSJJcge/QFb4U0LIsHKT7sagqPtD5eHR2e
ranYJzUsjoUz8MrDBa/VzmEkcenZ5tSu544beASOqdOa54HF3J5xaeTbZrY77WIukPlYBdD0k29g
KS81V7mIbfgu6ufleNavxNPJF9oarT9Gv9Wt9EpOAyYPzxzL2RWpV+jfXVBvBSdrknJ+aBY31KQv
1AH1no3y3GN3Lj9pbTzoDrBvN7CSA22rkBywhfLMdTSOe9kOMKB+Hip+rhrRZrIGXN0xEpQGWG0q
/VOX/HaUzp5KGb7Opd7uOy3Vcdppf7ZznaYKq8pckx2DckjmFX5DzpA4mCF3+IiVXlNt28R6z/CN
VyEVNWlcrjKn3qigRPNoKbwz+mTpd+f10ur9KXIdSoqt8puSAXtT99hMdeyYvs0tPxxHjtMill42
2vVuKj9ZAp6slC2pBsjIjPH8TynjFE2aGl5Jtnp+qT9rtr41guQKbA1TaW9e3cKs1wEtHUYe/8zL
30JYmvSmsN+7703lZ8z1UNaRBPOZlaMY3oVtsBoQ3RnMAoWDBAs8uFCP9D1twoC/e2yV/0yuph7y
8bMVimPjsiid2NysCJUkW9BRr5DJ3zkmtYcqVC89xJ7ESv9yn8IZotCaa63GLrlzy3pPFOi9Qn3j
KL+C4mAPa48WO/bsBoH3byrJGrvaeG1EOHD+NmTugQrlNajxoHIo2AoHzEbBtbfKg4GN+MDLdWnN
KZ2HtBtRqV1v8Gt6GUc3pwqn+SdqBOyhJXjuD/NLTbTLnhPFTY5xPgpu2PooMJ/7c9c9tGaLWTqG
/1ALeZ6rqgR075AenBlVFjFKzTwBUM/odv5zQo0nNeRYcCQzpQEiSIzFtSDsv25tng0MFisHE2Pr
VNlKk8DfK6KQ/NGIQk7hCy9uhfBBRKe49cGE2dbJL4HpvHQ52lubl1+lKp9Zr2A9L4cndGds/a71
YdGAnMxlyvafasN06XOrUn8+DeicAAeIt9fAzVpK8qC+EA1I0Vy8qrb3jWsEXIf4RErwY6u+LZEW
M2pmBzodXEXDndvknDZignZC/AFj/zquCfsYxfAV1zSDOFOs46xIfa50xovBoEag5nPywSSIFiWI
8b4lhYYyNpFba/DIlvknIwyXAsEboEgwrXdZeS5d5+wG1aXuC4xxfvqZl9gtm9E4F85hprBQlwN0
hXx0V7lQr5BH9FPkMN2lcbJ3sgdrkUnJ9USbJDId0BXr2uZtohGLRryy6AUZtfdwYGKs7UocSqvb
hvpwwt2bXvAfehGEGeRAaCquC/AqmuYSwplydoJrIALbv0KDrSrqed9bOJC7Chsk8UT4AiylKEAz
11kHe8rR9PBoO3ymmDMRdqzXnMBIOawhNPy2qqs8BgraF2se/sq9lrJ4SmGZbkie3vQ6ArJCXG4F
RpbEA2kor9GbnTCwlImuPUg9hqgOQ7sPrZMZTPl26PRdRmjgIee7Rg6J/0s/1reNwb1ktuZjFJjB
t8N+gJpKCMd0P83KHrxGmo+qHRN8Jv33XCCCpJRSe1BCCFnBuPfwtqGm4zCy/MaLBe9BiF8IE7P+
zZYXiF/EZmnSB0z9+i7Rwn8xRyhx1vlFuJHLlXvxR2N55fU5CYJw4LTJ0LqU0mBByB770QVoV4CQ
msLoGjljvOPRe/Bz7a9t7Hm3OIy0EZdLG3R7hcmcvyTPSTxQzKG674oyBcauCkIp+/s40RbqTWgS
dzTWowOcbWh4tEy7go9KAV+95ORbK7xZMKDo3lmmn3lGRmm+uehlW7ugCNtWaHhY0sBHkI2ilwtv
tR/QyGZ/tmywzlSdpx6TP5Y6h7DgDPznWKW0i+ry0ann71LSko7Jn1Y/fHES2YnS3yz0Gle/EQuE
SUcZ6ssUDW+9A83a5DXJSZG6PCiY98nK8V/MWHLZyMEDbheLSldUS9SHyT3lC0XKTsQNACWMJ19E
GI3af5D1gd7p/Eyu0T2TKiAf7QRvvm/nq3SU9zQPpWdbAC9yXW1rf+S4mZaAX63f7aFOt/HcPjlA
pOl6OwRa0m/sCdEeXMgnnZt3hSiGX4CSTPMn1Qo6l/p2N1kCSggV7INItsWYfyV6uMnZeYBtMrA6
TZDeSL/88s/trXS5b+iJI3YUbUE0pKIRmg8iMtSIfURmhqCUbgFhcE9dasOin8yLObavSegHP/iB
Dv1U/VFPwewwoZNWNnu/IKFgBPccqbDmG1oMn9PgcoEgEnNSKiZQlZfdtnU1xh9MTyTgIoMThj2a
abdiLeMpvDIhEoSN6VoZb7UTm6e0jMhqWukeklcNt8BfYjG80AEby5Pf2rdowJCVau1TFQZcZWew
WSPt696w4ec9kNmon2IVevMwOBdQc2wK5Jxto9xhVxNyq+rLGhdVWySbkdw9eooGsR8zfqtRem1V
3wLBPTETG2urWkdQw1aJ4ZzsWiu2dYGVMqeiqLJo+3Xb+T47d65wJI8DvJtJ0h2LnDWnVtXRNiXE
sc4lLhACDh9Lpe3WpF3qxKi17VBJNspmBB0cNW6UQ5uyuzDNGytIsSA+RBkF3lnd0ONkPJm4yQB9
9906iL4jV5mnOkJjNFmotalY6RUPt0mmCJfABL0QeFcKAmDF9hNOXtgcMWc6zHP8Lw6Yi4QLvies
uPoVpK7WPi+gNc/KatajhnuyTklibtIp44i3KGEyA/yxWFNZPAVwclCb9qMZjIRRxeCx7tvbAW5K
S3J/atMU66xJYQq6KuaQn9RpWzgy47QKZ3wkmSClRCMNglQt8p2IyWDOyNzdMH+I1noWesoWLk8v
vqyga0P5SvsgXhNIbQ6hG58s6OD4SEnKmd1IO6ml76UmGTxtNuWhrY3HJp5OZPzDswqq/dwpsfdz
+tj5q6K6avSQDlJgAHOLiT1H+j1ZYXKSeJ1xLDIRqOChofqW3oax2CKy0vdU7iajO8eSvWWQVESW
NFRD37IPcqroBqstQlULbzNvZ5iadDaKnit0QtsQ/Y4PYMLzK+1fu5oM8Z4iBzy4ifPIvTn3hv6m
ast5sqoEGA3r+mjEYjjmHxS19qch4UbN3hFEYVzqtHCCKogbe6eP2hGgfrIFD+DprSB4Y0fn3MXS
1XXsOPXI3Mq543bKY+A5dCcxCPqJx4f8U8XTm90PeC0CPsOcjm9ZsWEJpica/LpNUoIttTU/PNjw
UC3lD5vZURpFAv2dXPw2Mw6mYQ27qn+u6dUgIcCS0WfGYwKj5RKhyCJXbH7zI97NiolHkkPS+yec
DZ+qD+65Nev0cOy55ZoaSm1Vd39+wcWP4w+jUUSFFVDWNNDsF79O2ptuMR65NlxDW1MnlZcPUSHk
uqt1ekJ8NOS8D70BaMJutPx7Xep8HkbwaSy8idGCNODAZEQV4hXZObhY85ihGJankGiLff9mjx3D
nMLsV5g7wwIixtqSjEAvEWHD7NC2iNzcg7mMV2QRS57Evl9MdnVM8xyRvToqthjbkdcqtNQ8MJbu
QcwLMKQy1a6CnJxH6HPlEOZgbimKfw952/NRaMXGrtpno2LnkC2Zcqz4vKFuLm0DXMnxM6FAp9vI
2koUW9Q85200631FfwyPZa7Df7L2jJ4jtDPUiBY+QhXgKwKknHhla71DpSTjnTgAXymPMCyM9T2V
WBvqvJjaA/MNAnl8Bg3t+sYe4GN+HqEdSVytg5zLc+M0OINpHIslp7ZOIZon3Y/eFoFXJkRqBz2m
yNRu4YdaJk64Kjs0KdBrna7YkQqGkgm5b8xg59a0eg9VIdhrU3jn42WJ0ugbEx81y6zCDkNl36y6
f1dZ+lFnDSTGHPVxdJVcO4TpjTTz+MZSoLEIfJFlWWvCKB0Y4CF/oGbvNOLf3iuWtnCd1GcwSK7e
LKA3koM5L9YaLFuQJthWUeqZgEo8kLrfvMWdOuTunkelppdzA+Oj2ReZOJGuo5gVW4TNwLJn31Kj
iBbixJoHCyx8In7/EGkja8MDsOevxmdQJaKIq3bB97nIFTPlSMG0H/LhI8gEVMWIQpDUNzaNpeht
0dFDWt2hpNPVaaPpYhqoh+69Sw1tD7V0Y4aJfnb7cpeGwJf6BKQR7HqHehDalOfC7YnSTfHLqE2P
We2fJwIVN2cQX3oomOsk3kNLuNbO6UmuLbkd0vG9Pv+ZTYAWQWAO5ad8MqgMPsBQBXEPTfwzC90f
LcRsIQyOXSufHt2JEbejkCfGzn/GFyN75zoOun2KxoOahjU4DgSuLLlh3Ume2cnrO+GEj0kYgZXI
fKwt+pRiXuaEZhh4MMcp3HC997clI7qvC75dMYYcUkd+RwubNXbxA8z8b9sE3OF0hX7odQvjGA7j
UDBwyaIiaU/9Bkzm54Q5Ca2cp2qkS3OnTPMf0It/1Mb6x2rifT36gCkAlq2Aw5yhdModPQnUzDQ+
s6osH8aM2hNI1jGGghhkWMPY1I9n9QhANDtXGhembOj1naOsr4geBMjjPr6PytoSDJpRfANYaeDf
DxylvkNprd2ATkALGVu7w7Xv77hbKhq42QbVKVsLyAV1Ld7sFIXKZ8G6aqvuK9BJUUSltQ3b76Ai
g06D2MGW9U3L29QTYfQV5NrB6XofRSO6Af2+ZfJXt+2j7MeftIPEDw+KB2tAUK81/CeJGxHt8epU
4fVxu5yXhH/KZvsYZpJ4cPFNy/BrU4hDLaZbUamnsf+D+lCjZ2AgzYqrzy2Y0MLF6AxOdeBt64mr
PY8cLVyl68mC4M4ItraLi0ubYh3QA/jUcSkkW6wa4KPdPLVEFYcGtb0K9U+EYmvZ/Mda1BN4dzcJ
V4l92TF20199Gg35QisG/ufOOUHoC7e6T7ZhyCQfxZ2WuXTfzaxpXSgHiGhsFWqN1g5ogxD3wQlm
4cZv+JsaScMqXhl/AT1oK8L1FAeL7jnzn42MVxNGafifVHnsLbdhQ6gFFJEkB5wt7MwmxKEsiJOL
HJE0UYRbadVI1LzGO8nBTLkKyty332B1ihK0Mz9KvkPI3+si5WDio63G/MmvoHQ6Or1bHGUar8We
xjinPc8FKMoutE0g19PPbNATbeb5cfmhkyh+goY5YFmFylI6XNqsCDKsbh8Hx5xxVlhXTdIHkIbt
eej7V/41ChOCcyXbcssfvti4PNmW2hqz02zj3PqhmH2t5piWBMJ8qyXgnba0Apu0Am2LOaWxOGIj
1Kjggvf3D+zvmXFzgXXP/xLm21UcEENyY8CSRls9x/xwW20UxyQBs2m0KJSW3qCLJUCJ0pQB2XTf
slTpRz0oPxcvJp+gV8TURwf69CUL+s1HaoAXYDytKJZzN10qaks14AWGBU1WN9zC+qVJBU4LJSek
COIhPaBjBF6icX/ARolnsA7+FWO/FCnOMTrds4vzoUs5X1TWZWtOtt7rdDzTRhrwTWGF+9TEznvC
lXClZYDl2eri4dkXlREC36OfIfxxGnEaVfE9iY7O1FLy1eTPlEH5JTH0K7Dw4S2qKSfmtqy4OfFH
eWErBBShLj3SSRZL/5HflTxxGDq/AyrvyF92iMeJeXj8jVrMgwZ3P4sBdjsNNk6f1kaGydmPBLQz
5XKrCW6/ys/oYZ4D5RUNP28Rz494sqiDoyJgdglSlIItchTiJTZxsdvoH4mXtDYPjBRs/ELkGigI
M5V3ysq+svqjtrLPkYaUwkQF752gWbtl/N2lFtWiIyuVidaj3aAFDXmKdssa9MMPQHAGOWUPbfqS
9BJHN4ysfW64e1AR1CXRsgKvJcdwa95VqTBm8P4PTPWb+F3xGdnOV2zBunKpqTj1/nypFXCXpKIk
pTQ/0tB/qNOG7zn1cVW6ECaFdsPA99Y3byrgb0TWRxEyqjHxu3hc3dd4NKz9SKpiZyfdw1x1/5og
+ZwnAXwlNFhR6p82W02gVnDENc4S5nnp5ezDMzN6B//ADoENjJ9R6pKTsd6UVJ2S/8Hyo38U/Yc1
knaBYHSqK4POymCXD4ZxTJZmRk4KzLM5q0aDGq6gcL66QrxU8/gVUtIW13wdLQ3xzaSaKRsSeYyT
d2A0x3ai81AjB9P2uAjlgBspfI6BAmUti1PHSR6LMm/wN0yPSTOYeBWBtPdZxBW/bfeiSkb8+uVG
8jbEhmFhdO+YMN38z6/84jBXzlvDiMbZtZvM0Dk6yLlxlPy0/bJGYKLb6E5270caaqKzKMPkOpfN
hc3+fS7by5ib/joJrC3VS/7RCQHyhi3p68rG0YlyScxLbin1gUrJbGWW9zyNl0cP+VkhWyAtv+PT
fuHHOqimfozYV6V9hkENfzPsH3ovC/uBb9K3Dp8Ch6vD4MJdUkJ7TsP57vd8K007lnAKQjq7wpL8
YR+RQRl/m/pjZm8V8GmsTBWF26acPiw7vS1e3dm1HkbVTJ4dpd8DuRtPZrcS64Nhxv7eUhkvGVOd
bQ7lRtnhPndiQrz4zViW/dmCky3NWX0ufI8uyJ+GGVsD9KoC+OJWqLQ/hRkqPV7dnY5ii/1CvjUL
ILjR3beo06i8Hl9LJ+NZ5i4lsmRZ/Gl0wKkd8HpkYlaHHfFWlK3mojSf/6k634YVdR+SeWLdV+Yb
NHLMna3J4FLh5hvn6MyXkD8y/WEDnsUg6EYsk8gbVvhguVZ1SeBoYA11vNAgIVtIA001atSqxL7n
pbLyd71DKt72WyoZ1fwyh/4XGZVkW7vpQ1TyT7SUMVJvj4S7CoS68U83SvbU4MKAb5qHaMi2gJO5
2Zd+zHKAMWDUiXtIG9sO8DJXxIc09s/mFDg7IwzfewPqykQEbzkXoCGLEddH+oG5wEGdrpiHQ2pa
C4XObleN9NyF6pChMK8mBxRMK5xzwhcTQnnj2S7ODNPeNLnVr1U8GJzfWFm5HC1/M8RX993tAtub
fMndrivYyYdeGUtxrBrxwtP3KtJuzWaBUvqp1k98G+AfOV+yXVqKoCNummvb1QzMAd2Llnmf4JZ5
Qh2KxB2e7ca95BoFscH/oec2+hMZ/YRzNh+Lmhe4L8TeEv1LwbnlR+NiEGU4mXrb3qbOoiw4ePUo
72NsL7D7GgDK+VVHnXqycYq/e62T29Gd1ppGIUshpmYTFPPjjAazHtxdwOQHbYabTFekRzXU0QYu
jqJFgtQCJbyYqoulMwGPGBqpcr3R1F4pQ8BvZgMAhpFlA6JYUe/ACp3KQRDQ4pJbuGUSVbZow/Yh
ZzsQ4BUzSQtspCNZgUzV1TK0T2difTVX3EbJ4+meAYySjwzzVEzB01aGtXkK9QXz5vKqxqm76hFk
VxXXUAg08jDiIWjUROVVF2ZcqUJMaWIkIwtC3iOU2eBP7jEfdznoLxEGGxPw66rARbsFwcyui7mh
jwH00lMVXunebhVsJW2hTcIGGdZpgK+8Bo9wEY2r8BPTKMmpguW4a9W6XNTYGhNTIcXPVALjy9TZ
mvBrVT6Dzv+TS3o1Oq5HHXwoiCWYkyw2oE3XzpscL+o+wqRJYkFjn5g0F1GFt64MtUNMALfjStsz
ao6GscUMER7GuAS8YsJUMcel2Kn84LXAua2tIz2+JIbJWkC6b2XRvbldX68L+EIEuM/0sEeeH0ev
Y5mjUE9ybxQbWTVXMKT9KsTWHpbiTSp1Rr/IOIIecpNRP+j1fReya9K6hKfZDbl1EjxjIbQVvbZJ
FuMyZUsctY1O+Rb+AZurSOabH9Kl5rbMzecxtkDjCHHWyu7eWf2PH+Cwg1VyTvzwtUgT4LvW8FbE
SCqJxTcTp8NXGHdPc4N5W3al1y+U+S5L1onGbpRH9a1gUNkQyHjTwuQckPH0krT4iJdgpSGOnFVP
QmMjNQmDNvgm39pZ9tJQ/kNaIe6zXVbD7YWbuArG/qzYZCODhD+5Nl0Nf2r2M9GZvneeCy6uG6NV
p9zOrkkxfDfE0LvWR2oQzsZNGlq0S+RfHhA6rqFGq5mTAzvwVfuC4cFXxsTko0vjIcm+lqhfMvRP
Rqm/mEWLfGSWLC9j+LetHe1RES5UX4TrolvnPgq0bWdUkgHjDdf8O5E1nuHOX7qmPppiL63ib6ig
JvFlgsZji6cUi8pyVYEfzt6WFVe/o3kMstvcXvy8hgcUvUu9OsRDe9HBv1Xab+GMAFbkrPgo9wMY
L4HDkamv4P5sjK9Urj6YNcFMKDpmyW+EmyVkT+c3qHNTVXmRCn7Jb8ltIKunQhOPy0LLzpjHU3zJ
THQwaQZcDTOsk02m6ae8h50pZf80x8W8Ko2n0rXblUWQuavdm8sFBoSifZsUA2/YQ+7EZPdkFO19
yuC7OyUKSj/50T3DOUw37GzjuLbFW1lpDJNDfIhnlwX8DMk/yPMN6bPHqEnIgplF89kkdClq4bhw
D+fj1KuLiyCLh6Jgt5zErFkN9a0iVR26yXCfer0hJiaSe1O3PmJ8gh95+VetSl8bgjRQJrrgrKOt
UBmIgFA2BhROzW5eZD1e+g4xB2PfvgeUdtIJ5b+4UXDMx0l++Kp71UfrZRLRsy30Zh+0EWHDMSgh
Rpj7sLfUrcIGdY4yl6YJsz0OZdnhsYKaNGlJfgH4rT87cfTCvzncnQ5mm9+Wgi4Ri96jqczvyviO
SUS+CzKnR5uk+nowlhEs5zIeGXV7wim1S7PQfkbifOwGM7+Xk4bnCnzJjsVeceeSsral31wqN/qo
QhE+4bjG6O06rwL1ijeKYFCiOQu3HBZ72Wb3aKK9hPdOeXIKN3nXkTim5f/V6CK5FwXX/7Aqz2Zt
uc+CZRO7QzLDBuXuuQlnCBnyK2BhLho6x0twxdsxU/NrODou7PPiUDt4wkhghq+8faK9PuXU4fz/
H+fWOiodC9X//zGtC/chMd17y3LjODoJ5aRObTzO0jmmiaoJnGrTs8nZIFVBNAWAJyzvGRx18x7F
JgyskKSOy9eoDBLn1U2t+AVi+zqsq/xhiua/hnq/pRcq1xbfdILINhjM++bSKAYOki0A+z0TpgR3
RwquTBGvAdWNTmPuEKbu1q6tcqpPAqwZBdME2DhjRQP8UWrdBDFymXz99E7H3BoAitf0df5MP54I
a3UN6jsBSX+Rz1/mZHoI0jAFm4dDfEBALPQOe5rzU8mCZI5NErKaNpiacThk+H8H1/gZMVoLFwnN
nY5oSK+ixR/b2emvbYyf2phc/LBHbcbpCeaBm4LRswUfti2001UlQneNt+FLryZce47JtGA+icx+
D6ui3yVkkyBJEVtyguX30L9bez6rWHsMeu1H08ZomwtkFrN718P5r3Dk25DgBzL66t3XgadH5b6b
9FeDxh2PQvoPE5OoN2LybDUp2aSNANKwgbsdok7Z1zRqTFg7hfuv06hWJsg3VDJaeADUdMrkSzPQ
CJmMqe7VVuaYVBtRVQcMax9NN/7kLkWbuB8Mq7GpGafV2sCsjALQ0HI75uvcNI6dJVm19go0Tgxb
AxtyRy1OpBGebLXd3Ob/XN2BtSl9uj7x/hdYMAQ/ry/UuW6jn5KdG5Vr3KtJTIExP6AKwm+jVzIy
7aeUpayXzLijzTFCMweYEyFZ4E81QExlct4CyX5SLo6X2f+ZXZvrBWmYNHzqGWWTuXa8eBgg9sKp
CqqrGX4aCmVbVyyDRgbslTPY+4LBRtjMxlqSfcqA0gP2IDk0637tZORJCxPMYIcyjw1aO0gJn1V7
KBdJfHFZGFB5hsbxSD/s52Gm4yStdO4CgSKCT8pVwlFuxy82Wt2mN9yjtqfNKoL/hbRZUNFgo42i
xx6ypj7ngAtjkjvgN7rHJjU8kwGo8x9ZjDy76LVDaa712mdfUPjU1sXh05wAkpu1X73peXek66Yr
fgJlg9XDzN8mBzG1jGOLXXyyEZHqp8FloiTKda1ConvcVl5coX2SZd6PoHsHpJQB142r+B0MU9+6
TfBEUfKtypqrRMOAMHSLQuMhImNNqSLtNX4mb8snK008uKaV3nodS6meg6vSMbLHeBtgg1PGxkmH
QPQyKnFAP3vvXftiuQpjS35PMULRRqk/R2F1sLORGL17kVYOfie+SUjDAoZ+RgGvauwvzOkvPh2y
FW8jxFx9CzJqxknZ3JWaLmCqCI1qYj13vFIhGfMuNE6QFz3OBC9Wc74BqTRTfqhvQAG9QwtQM7+P
uBCExWErZvqpJ8FvF+B1MWz9EOfEvull6Qj8SW3IqL0CicYnuFIJDWqNY3zpToSQalsHoeIN153N
QJqQ1rCb3rykSfGb9R0Fa6XJoia96qHJ905MD25qrwLLpXuhBELRkDhkrlGMa56ybHerpq4E8cjz
3DVPzPp/WUN9FNaNyWs0dvTCohxoSE48/cBL9V+rD5fdxXiInGvnkB8IEAk04vVhNpkLdJGjJfYc
B1v/LMJLQO+EFBCRMDh5I0BGYimFMB9DGDBc7qNjTDWt0f7H3Jnsxq1s2/ZXHm6fBwySwaLzgKes
pUzVpTuECps1GQzW/Po3aJyL7SNs2bi7dTsGLNmZUpIRXLHWnGPC52miEkmLfSji3ubJWe2E1b5n
EIJQVtGDSll8dUkjtBv3FWlIt4WfPOuRR7vLEjoDVjVxICKrgW46IuRy11bu3psCbH9V+Q1/XcNM
vDsONiRat2cEpqzmhuKXlJoHy0Yo13rzbsy4ZsN8IQXGXzYFxnohjN0wZXg0hyOusbpENB0iTvM5
sgAWx8qMFc9ez5lx4XkRrAYzALvm04aJAwG55gAZnA6mIH5a2sw0KM1wwGbdgyIkep8CMTHz8lbM
AkJWuUTGmvkj5vgLwrn9Nwss6pDFBJt6rLDZKL9HWvdbn2SOQ9QwubOTS5yQ9aXntclt7/lXTdVf
EROAaT0V75yqy/MeEfYmAHTAYQDQJU6f64jh/5i4OxViIVFhQCh3AZnTTdZeYFwgzoRk5SfHhUBy
rorcOp8m79lMGDMaFa0102RY3OVRcdXEJGoOhN2WU7IqA5nd2ll0xELD2Fsyo8KRtYud5CiDOiNW
UYZgFJ16n5ScwWEoqBsP5UPiFiCBS4RnBb03OjwoJ4WXUX4kM/oNn3Bnt5A7k2wflIELRMXeYuf1
TmURs/aobgg2Qc4FRwxG1vk4GsWladNbn10sd2L8boaqRN7qbKBn4Gd0EMUylW6dGVGsP756sudw
Enk9AxJk3bWaQYgA3+BIA/sqzuU1OL8tDeK3kTysXYb289QJJB8ZeG+ohcxFoGmd4WFiIGnPPr9G
WO+M8LI2JbqKaT1X+Ck9ngUDpfImdOBLck5tL4KhpaDuLWYd4k5qFewqUkfI/d11PP83DuG0xPqw
c9D2WXkWgjSvCKKzsvaqy7rPP5gAJlvI1QdDpempyMunwubB10Z4djgJrVzMtOuwLd48TGpNzw5d
1GuLjxu/trpuYauvTDQSayvFppBLirtwRKo0uUy4/Sn/TpAXBp0Rghpuu5PH+r5om/dCYLQWScAW
G3KsBva7ct8chBMI5JofRo0npvPzh9TKuts0V8eqiPNrr9DAhYOEQNASzZ9tmFejNswjzixNk8a/
sfTQ3YwGErDJqqv9OO3MJhpWLdSnoGg+jAF2dOTpH37fFNetN74BUU2ujfpbr+HdG0zxF/ENTEXC
h8w0XzvOEhyAx2oz86WhsX8kOfEpbu0R1l2w+eaMZdFgPLKHVVu0NT/GnMO6a76NMDsWvRjbFc+7
0jtL+xlvZxx/j7rAoDGrr8ZU35Wz55135QKyCqrruWLHz0lxDT0DhZ4d0fcfxEbCG1oZRg9Ygtl0
jw3UrtUSahreosnfjPPIigj1U6w+LMEwWFvqNvAg/NT4MPFV3M4ZZIrSq8SaFXFfMD0pwj7daHqF
ZoIT3GLa2bRPyJrQxi1RtYEO3eVx+lCn8zNYZ8RfolsKzcXnJCnzsuFg29Ja5Sp6sHsZ3TQN6fBQ
c2r6WGvHcKGZMmhtLbLlvVBYHMUse19NQ4XBDVGDP5IEWrbF8IwUdqOCIXngEZ9fTq18hGq19hpo
rWUfHQtdZbe156vrEAWYIo2Lli3zQy82s1tLqvzQtxM3BZS825//NsJZvITDhps2v/z5ZXP5nh2p
25RA7+PP/6hdNYBgm9a48ScemNLbGroBwjHZ4loVFIekl6UGRahoTeoSJ7/u0NFfcGi8BDPy0qcx
TKJ4cM5K338PXaMBdoL6A7invQprU22B8756ecEOepkQV0YbXcAWsxrSfwnrsTTmQ0HzNAusaFeN
hiCcO8u3kj5I51rnplshJuujnWAzOddGzwkB4tiUw90ue4Y9YWB+A1gHlKlvH4cqN2HjpeN2rLyr
Mr8d8Ht7RnCZEetTVWbABhmtHWW+FeO7VV3XXafWlRcFnEXqK9/v3DVbFAxlYxM1LSqKdJk3TTTR
PeSRoHqD98K/QVmyyQlJfE4asAfk3wUjFlXiDIjc4vkVtvF5pCrxyn8n6nCgCxPYHRGWroXgqjTO
SSJ1fJtQKehANCUNKhgaziUYpW4gk4qjo3feOwzl2giUZOKBEptb9xa0fHndjan5aFcfNXqhXWEN
eN2r7omganUc03aPbhnViTLXjiY0pY7qYKMq86gtWhHMMeioF9lzX6TNRVuI6ca2PcUVZrtX6Gx9
Qa0UTDVsEosJgusp0P7VajbhcPCQeJuigee6/2EFlKZBhle/0uLVzVNGZDwps/CpjcsMmJ+OHoTt
v1tl86Rg5G904/F5Fq9kb3FesRccUrEOZcMRuewxoKbDszsxhw+UdQZYCkzXbJ8as7jRwV3eZ8XB
sbBL5rLQD7Zy6P3zf8k8PR9iLD+1lcCfKhATV/jPzhzinRat+sOAvAZSF3RP0J7bLmJH8+2qO/bJ
s5/IH4Y12xj5UEMxbd/AFDl60OXgGPYYKpMdsg+WQ5PKm3ngk1lGfUZljGD01JkvbDzVVXndl0nM
I8q7V8HkfS/EYuIo8usCZRlViHFtsc4ILUuf7Sq+76nQUE8O7FCM0jatzaxJuOIcDddFIty3Eb3Z
GZkwnFf69B4WyXOqGJJk+NbPmB4ROGrysBKquRhKjCmGRe+ajJeYhYCP4cPqmNJwI9HBeUWeNl6K
3nxN0IEcRWCdWpdSfQbNxaYJtEfOuJ+9IaLzmjyT2lETkoMgJmGYG8zxQgJjmu+Aalrpggmanq8U
5dnamD1jY6f+FkQDnyvg0ZWwSiDcXbKt+3qgNhEh7pYlrhjPH9Wwdy4ydD6lqL+ZzfQDHyBC8rjY
Zg2n9Q78Q21dmCS1HAWeMXoKPxxamxhfGJf62rnNgAxxVCG1OKIrfCYD761/n5H2H5zeBuzXq01L
SA+mvUjtQpSvZ7Hf3Kq6aZ48CDHj4N6Hc3Pn1n2Ag8fcVbDg17NzOUV9f9CyjK9dE4F2hCcRPH0V
bKW2rhBJVZSVXH/wEczs4HyUuI5dDrELdLbzXMlHSbyl292FjKVwSrYfhuOG29JwcaKCnsU4d+Hl
VNimzr6hLtI7S+VH8ImUsk7DDiRcbKHBh9MGeJ3zutvTHM83k02lQESVv3XsVnKbA/1JkNpvlSyI
ZQmYzqfav3FSrTdu0yJs5LZMfcIOPI0xoesLFxRTDkUa7a3fmHvLO9UCs3ZFNgq6sbuhIRVyNrNL
0IOPRULzl3m8f+GOQ0IcdvyYYbek4WVxxExx1OSjAiZU4EjFLIPoj808FW9APIlzUcrdJQh3GVJi
pc44KTDn+m6FtYQU4DLnqBDHoUiCCOjYrwXGqtGlG9Ta5j04htsmdu4jLJboZ/x9rrwnmY1IkXO6
xuMIlFGDR+MfIwgK3eZkfnvEc5tvrTDZksFwIWhd7C2H+E0BKqOO24cwLg+zJi3O7V+DDlwkkRJg
x7voOiJNMfbZlqkhhD/fDn26K+jD1ZG1r2v3Qgt9wlwHsxjLXcoxiWw8TxbPvlij0g1QmDXnLWSa
VZroH7GJirNfzh5RfCODfN03IwTCEpmFWwM3gY14cEL7aoqZLA56LRcndZPGOSqDZtz0GskIM3Kw
0ZtYoJ+uvZK0jvDek827FILke7N8dvKmfq2m8DD7JpFgNdBa8I5tg5quTId7F9pAo5a8jGtdFBKx
THTUqnqdbGxoAU6SsLmgaf/s++YlQ8hDKIhs6AL5InoKTC37CxLPbv3Qu+1AS2vBnROY+pvu4nvP
zV5DJ9jyLN4M3fBapKl9pMa7hZK9CV/tQD5G02IPGcYXQEkgWqbo3W6qpe69CysAaqMNEQsiXtCp
h0KV30OjxeWCD9fmdkhHxKUCwkiAuYWzrf2KxpAmWFFtlCkNaMTceRWShDYODlo5zoYuPifiuiH3
mXtb9dJeIiKg6HXNeeam14DLa2Zf4SNG1OTIeHYz0BS7MCfp772sxVtDVlDIpHZlRsmBZJ8be7Gz
N9xE61oaVwVNsTIY30UzQod7MhuJ6L2u6TbkcgO0l9xheWmjO15pBfuyLEqwnaTJW2lHxif7Anfo
91rPDzUlZRpVJ4Eil2jgdN/g9R3VcBITePL44HGO4eGI6aIt7ijgkv1Y5biKONCmZhxsSsbVKwa5
w4OTx4hO2XMULqJId9SEmPAzt8hWlu0jcS5QBXca+bBA+ECVENkMBhEa6DONhi+ZaYJ0atznOZTD
nw2yCa0gezvza2I1qyKMrjudzgxVRxRrRDN5HXO9gEEho0Qef5GNEh1loXWYSVjYxD4Pa7ooPxx3
Pi98XX/kSyQUk6u6kM1TlajykPWEpVo9A29doFOOOBk4MnotAtm+yDBmhm4Fxj0iCGrjWKldgnbz
rF/MBZQ54Vo7/TFcxARUR8T9cOtQSNJcDLMYBIGHV6du1Z3E976ZUIpewXy4/nnnKJ608D1+BNX4
mOfYXeCtYO+gguhNBuDoGdNrkyLlMupR3cDcFJZ7Q1IA/S9DeUfbqqBuQn1OwuyeeONmm9cFY0kK
HTpTLW2biWl96CXA5oj1tdKZZavb6FLlhHqPotkPlSLbzl7lLJQVo91oTcsbem8jL2PLFOdmckvH
hkRgUVY3QASt3WR0CZCaCpQyau+167XlIZhpy9ae+TJB2v1u+kDI21qQWQM2k5mhvUsjZ+fgTF/C
0uh+tvltk/c3kfMoSk88DdMTK/uilz1USG2I/RDJHyUx64g0141TonPzfHat8ANtOdDEYIuAZ20G
V3XQ31pEda4tqyfU1biLKrq44YzatoCF2U82eB1jfEwZJDMkwrdSghGSKcWkWPmgoKoap2688CTb
pHaWDI7LppkII2oydJACabwejbPB2SYKL0NjOVgAA/YyhfKZhgWjemJ2UXEDlzDsMdqSLfgKz2XV
VP5D3GLt7ybONQJja5uVuHd832Y2oW9ql64TQ9E7p0ueK5MUKE6/ct/18wU+c+R04XwzZPUjYLrb
yUcJnY6nNgQbIQeo/UFSThDIgBfZdvBcbGUH06Gd0lddIeoymgdGy8zAE8Tq3GX7EmXFHD9Pos5P
SHFxRVjADQzvsVXXc1fb57KY2OtAbnaYRrdeimsZ93PeRO15UKbmedazckJNhHXimc42ZcQK1Ukc
mqzlpopQennp7O+jYIyQJvFh2n3C8C8GOZLxjOgkvA2vJBwnNL5ZRe2uKT6slfSw8LORTxHeDC+6
5Vw+nFeuusbk2RdFRxc6xlY0mfcF0vAkZDfAb35Zqf5dju5Dh1KOnN+2WM0ZsYIMU8cAs01vvk9Y
A81KPJb6HUTPY65quh62s1Fu+BpNIwF5Ce/YdfpKo1oa8+wpzncDx1U7Ki4iD2UTSXJIWxaRXSov
0UjhoXe6x4wpP4IdLN42DXOGovrQgJesa9tdmU1xAkn8rZDVRdRViH7mlki+RGJxHXDaCGRaOm4v
47FnBlwfVShva5IIHdNE+9+QGe9FDEqhEcK6RXnGdIKWWNvF1/5s7WJNbEicRBjBjphOzvvUB7Nt
xcMh0LM4T1liiMN1dG7XZbXxmSQd88bhEKrG+k7AgEN7mxHyIIOdF4VY/G3kLvh7sXGg1AiLdI2H
GRPeaHJ4LS5iPZ0nLeEbzHzEzhom3obrIdLglIiUiinjnFPOmAb9wqRNrIc1cwdScRSTrJjzcFKB
Fc31tK6Me3sY4eZV+Zk7U6naoFjX3mxsJq+a1tBca8xGxaqIgECHaZrTJkNaYXnUGN3M5xHzAbf+
ddhmR1yg7mWvxZ4nYLzrmuRpQNI0juoimTU2WgZYru5fqhi5Q2/7jOgDfp1CX9c9D8th9o/IAVis
2Uza6JDfzT7RSHH/8pPRjjR4WCX8Nsj/jpScOG774Kwbid/052rvFvkbjlUNtzFi5/EI+8NGcwpo
c/t1p0nDCcW2SQi2ti1sHW0c8atCWWKNG4cwbPTK0927H6VoBM0AER3jcRq5YbsZbQWMhM4ieZT1
uWSt3DUVBDiaTOnJ51NB3Imoh49YedUPBL302kT4lLj501hgZ0M5iE945uQwC0yymj0nmqFn9CWy
jCjiZEkC08AHvR50BtuiA7LguQ990uk9TtnsoOHnbp2ok0+B6hFXZObb5C0NPz8cr2rfV8essWmv
WLP5Zj65MRGqjT3IdYuS8VAlMdz2YHwU6ogEZXyCCAYJq41b1hB/xcpEHqh0su3Pv8qRZgOg7uJo
ha5zGGDVc2ei8ur1q9sOxumvP2LT/fdfmUezP9juuPvra3/9O3cs0OaatOUkHMD57Od3sEsZp6bl
krfTy8+vSHISDnpIiNxjXO9mSMfciKaUkdc+goByualA81vEEv7yR0rg4C9/Xb77899FmbXwWADL
oZWA222BZq3t3dy3C8fRQd4LzWZV62y6d0ZOBMDzB6T0AqVrM9KHdUrvgn06PIgMm3zmINsZF176
8KzJQFpQ1faZayX3OspvZ6xFYHAEPf9hORGo6Lmxu5YhiP1jnhUAp7SezucZFx0Cqel8KpYgQG9Y
tG5+cXKaDBfGQNtRMQ2idQNKBWMANV7MUalQuI404dEhMQeefYmk9LuS8XsOfY/TcbkxtLGbFqHd
VKLV8P0Bfgpt5lXYd/MpjpNNVy1i5+SOh4a3tchjaCsg2B1RGWbTncZK0RM98/RDQkz8OjcipmN1
8BqqvaavzngusUgbaL+byXjHarmLC3U/1OKuGII7c4ZMpHBphUPyjOMEjQdBcrFF+WyDvkimt0LR
mpPqe1EB5FVQtVR1k7icMideIuw8xrHhpZlRIBQQYBpABxp1LDW1f2iFGCkjoJW1xpPrjCeYxRwD
hvG1TcXWSO3H1A+OkLCbfefLe0Fwu4gTPG2SJDr4zxs3Jps1RxziuIgwBhQwNlOgVrnf+wwIPREI
KBa3oZkEF8tP4jf5Gx1KVAkdp0+dRu0GjzlKGT0BFY7zWzNe/EGi3hfUVwD9zrE/8GTov9kx98eU
WuAalAtHAnOUYiworgWEHpuubR+Gr02CWTwnxmADhAWq8HOfz3dMqeqzwrcA2LiKz8EK1lmnXmo8
1xNF4boOeOXeXrJwYuwdhpZXpjHeYKKwuTMxPBjJqI4//6DetfN1Gbt72zeKQzW76lgvf/gg6s7/
57ng+7+J/f419fv/PiWIDr5/JK+fw8H/41/9Xbz4/8L0cEF0N8npX6SH/z8dfSeDvPyP/PDlv/x3
frj9L1cK0/RdE+2cZ9p869/54Z79L8lo1fFcEbgWzjBiyv87P9wS//IC1/d8XxAv7hHh9Vd+uJT/
MqVHs5zvmr4k7+l/lB/+X//nl/BwwxLoRX3bcR2+/ktoeMvwFyHuMDN4pzMo14mxLxm2KeP2l4/j
33nlv+aTL6/zVzj5X69v/+frd2zPXcG9u5k0wt8G6AhxJ8mipf9nr7+Eov/y83dTj2nDl/GmTTvr
jRNQcCXiCvfG71/e++LH57L9+vIyhRPlSTfemK39aGXstn6Eb7BETsSo3ViYU268+/17WeYXb7Z8
/ZffBeqK0J2sskOauyOBTLMxJ1DiR5/dOqLxEb2o1vYwScd0Ms6KQlFj+TTK+5eW8j83F2Yrop5V
DYTG2EUtuWAUkSUn0b5PAyJ1lK7zHaR3fEAlAOv7yut81BALO+73v8ISNf83V1sG//kbxCFPxNni
anBk2SgUjmOa5DsroqQQwCtggoM8iaun37+bWC7y373dp8T7lsdf6hX2jJuXktw1rmcZnEfIL0ym
CEtSFZ0D7yR1tvfJOp8c+zR6dPt+/+7yizdfbplfr5aRGYMHH5dmdTPWL8CF0uVEirg/fk4IyxHy
D2/EWv/b33L5+i9vlImpRlIF/Bn9JPJSOlkhEWpNULvMw+KEFECjCIM/vNlXv9Xy9V/eLEDoNI1Y
qjfoYqa12Uti7fzIQ+oy9dt/9sF92nJcawr6gbL5kI2LIgnfKvJkqAw5quvfvwNqzy8+s0/bjid4
fTAf6sB5RRbXtF0yRSc3dKvaR3Sl3PK2EQWjQxouxoIIm6OQWBwIHC18MLcCZvlKVHqIj95RbOz7
KSkD4NZVDdCQRkKEuFIccqChBMNG/QwJbOW1ZhdVm2iy2vFlFH2UgVAoZglJIc6k4kSOggd3mFO2
QC1JBI005HwOlnGY7euFuxVvqLXApa0H9hf32KeN0Xz4UVRmYOJMspZMmrPmSPePjKey+hiqYKIR
MOmO0vS6SKPcIOrDCbhPEPZ3UUdzBMw2tuZxYwjctMJIwf7TbimHq9oDPkm3BxVr+G7DJhquykK2
TNQ5TdZoxS2zq2Hpoe+CCrueSSwUpB66QXwl5zmw96YbBJm/yrQXyFOdmS+5wIl3prpqXaM2zRHY
ZYOtj7JBatMX9UMVAqIwlaIf5LeAGByOO7sxrDp3qwKJGC/t6sncRZMbFzdcnSa8naoYuStfNS5L
gpf7veujBKVVUgG98MyacNHO1fqDmXBO5VjNvb3vHNBLr/PogpZGeIE2lFiUpiHKaHKJ5umxnGG4
qwt0qHSUum5N3IGAuzSnQ4hsqiMjgNyEmgzyNkySaZtmZQhlDakqFi8ndKwbU89ueBXLtpzGrRtO
DlM3VkoFB1fGXbCZXcITUpyRnWxwHfg1EFodZdF8iBvpFdlOokZQnHNDgpAhRflLkNPoLgazwMEX
aENHL0+0tW2movSEnS7fYLvz/JukwXRBRKmYbTprILZ4DiAgRw7UzK4TneYOIDMdOgJRYMrUJgxH
+8zLGMGeJOao+KawIx8RdpCM/pWSqYM/nqFeeGGjGcF8WWid38SD2QO8KWUqcDUxHCqNb63PvnNK
DUOSUxKhCyCNWdsHDqVu9c1XjGTuJvzv+Y1BhguhIgFTUXlDfHVmI/2YreyQt5MG3zbk2J1q7Ov1
ppknbZ1U6uHgIOWIoQVy1+AtTPF+wecJMc6KBrbFAf5T9oRQC9NoZoUmDifDghHgunm5EIci2IfF
RgpFuEcVGqPaMEFhZFjkKihwHglU7WvH7eKkvwCINSAVZR4m5MYZ4CbEO8/CQt2s48lOy29ktc75
tiBxXWywbpruuh280jlOsV8/DY4/hlB3e5G9OgilPJRoURM5nCxMaasfkxX24javJSwH2OO9uQk7
pFwYO9uhlK/gpkW5J285fyxiXJ3rYYjt8LyxW9pelOp1gQGJ/jsnA5gxd4oTOMa5VKEi4jwEH0sa
meJuDl32D4PisNkbPgkWawNKgLntmFqSQUM2XrTphkTVG0KcMdFaWLj1WTGxFa3cMModWoOtDSwh
CZAXRv4E0q1tEhV9T7yZFFpKCtxSjJvRcVp9B5eth45anZe66N0nQoOqJjhXfR/a9BGVFwMCPIbk
eCDEcFACOf4uGErGT3ibUfQg43TCONjrPCdb/lRpPMzZdQE2ckB+RL8927u2i37RUHUbQCAk4qQf
GaBUfiFxvvLEps+8b7xksvuzxuT61Ay8yfmE5lC29cRoaSx75rfWFDWMk3uLTkKEIX1E6riBVFGX
N2NNNh9Uf+0u8Q3GVCYoAf0A/NEdQ3bHJdwLp9JzkwEWvvcTzuZALCOG4Vg4PafEP67HCtf3oNGE
8bHMikD7Bo7QuDPTThlE0QkC71Zty7hsWFtOEI9HTnMeOpQM9QKcCIT5bAtnoU++CYoAb+xp7FXk
J+TOzle2aJEJFSOqdQc24uuEgNze4lBOoEsI+CHlbnBaB3FrXibTJuwdJqWDWXn1e1t7MUAi3zXS
hyEm7veymvHRnYykk+a2QNsYXBbCooPg1y7zKNBFMRTL0k19pDeMM+gDFsx8N7Pmjtgw7sqWFCY1
yxuP7JF+QyJphDnUr0u5yeMOiqYiQY9Qj9qT1saEkBOft47VqL2TmQXJGpVPvl6F4WC+gvkVqnUw
BjWsycqG98loIZDhBVZjp7xlnzScbxiSnWGL5awMd5FtjxNkFqK4Xmsj5GmBWa6wjlp2RUIi1jwl
KOV7vEc+1tthlksHQeEBJlN0emMMafZgosbRvTJrYEFrFBeld2zsJtVbP9ECP53KxXgaCSSwHsEh
0xmuDDfDqxiDtdjWUkzutQiZO98JY6wB4nXlwKQ1soKIXlyic8M8ZW49gndCoal3Kk/a4cY2DYCt
Y2tW2UWfeJNGkZ+FE/h8lH47nPJ+e4tFZYiusTv3LbFHLiqpEGJWUfkz1XxIsNrZjEa52ilD46+H
mdgl1RX2f6IFghBtx80YYN5wiEyRdoqVj9fxYVGR0DwObyLLXeMCQJYoThWD+W+EW+dA14gbwivF
qNAeEGNWQeV/+KwemEm0OcNpN3ux1Zw0uXnQKVt6RMMGZk9h5mdZkyM0Y2/tgSR5orDQEOupObfq
ACI9T8hooRhKZ7oXobI9ua4iJugRKClTJhcNnY4ecniEzOGuiqukWSyjcTpasMPzqLL2tHSmwQOA
RTnAXKYPSlyMhYUuIb/lqeMWbHiJRNpPB7mz2+haUmv05U71Vd9u2ciIDZKFq2tidA17woNmuWCU
1iLBHkYZAy40Tl+oqMww3wmY5NZDDM/d73CS61w8Z4hlywcGc6Pcx1M11vvRZWu4CXKtYnmWoueh
c+a3YdN1x0iU0nyPEmCZcKuxHHXrLJ81JRZmR6Nvtsy1QJOsvLIJwMB4Vm3BkyumNDj4eOCXcXUU
Yi5C5agrnBa4nubFBk1pSF7cA9IOzyVkLBAZBgyXygBVVGWDY7tPY7x6H5LyxILki8rMfE2Z3tgt
/f1F67P2DQN9EpEaXiePvRJNiCIojC3cmqVLYm5xQbN1rqD1B3Uc1EhOshklVDQ2rgdGyiZaB/Fl
HYfMgCvSaPHWZmyX1mvpLEpz2r9xQ1cMFWjNhyxUsaiISn8moxJKaGBEb2MmLBKq+gZH2zsW1EXz
5JRDlWDF8F3ehSoihibgwzSxi3XdSlhtazC8As8hCZMioi9pQjJ1Y8dxIEV0zWCQukVgTotcl0tj
DrRVh4APTE3SsB/yjIgDYpsg6SSobIoadJfXOnX7Tob3QMfUjatgTti9M9Jbzyi0+ulCzo2Rjyu7
BUCP9dMOi9k50zb+2id7kq3/4JOXxiNRaGkh8iYU1St+zI7jo+Q0qzUKl94Ra2syGvOGuyIgQ6Xm
SdW/OG7bjM2qEDSB+DmU9pksCYpRADHBVAoAwDNqm0c4IIXxZkYYC98BUAYFIkuDSQ8Wd6mK8BVC
pAefJMKOtkzycg/YwJlAPxOAOdNSIV2YTJnXC+PXihVoiEBC+4+CGSwKCI1yNvJVO7IOqbGiPkmu
upp8bOoW1PHDWTtGBRI1iNK4shjIumhADNzxzLJD1bjjSzFxE12PzLpwV+kiasSzPRue8ZBylmKI
3cqqDbFoBWkdrHM5wnPhhGGZZJVjqRXtAblsVdPkNXGdkE+X1RMd1TGZH1y89DQtGtcZYm49Wt6g
DFsYL80F2Tah9VLGuG64TZhXAZULIhwu9uAqEh6mhO2QWple1RN0BW3nZ00ANYxcVJ2bIQXyggVq
DNwPg1vY3SEJ+kbseGr0br9LOB8sYbrgEux76HgteFw56Mi/Dto+hLLlwaDMvnUGYGqaCEkqiLNo
4F94T8Wkg/Ym4SScyjVL0XQkHfpGjO8eZb6Fbi2cjlikA+dFp5bBHYoHtLpPGsMccGw7laHfs6Fl
Ks99NaD1srXWI0L10AXaAiG0tI3vmCXS8o7w9da7acopUKemjor8w29NGMIHxP0eiQY8K4AvFaUX
LV6iGY2R2Ex+bzPxpvSb+/t6zqCoQCSZ7fGSZWLIjw6YsKdXdUq1zEWvNXkMueqAul0V8+CEcJBE
oJsTm6QxfiA30Axx6FGa1XWGTxLID5WCMpnaQHBsLsaoqYd6M6VmEtLnHhlLFPnKjmdEdN+6qXWE
cV7hzRTrPxzivzjCL02fXzoRM9Ypt4/N+dDXz5FzMYtpjf9qmaL+/vW/6EzKT609hlvCcJF/H8yG
NUNxg6wz/NOLf9UI+9TKYzRi5jOD44My5kXXIM4d24E8P10uI/8wGy8sLf7Qo1zay3/XIHI+dd0Y
4pDdIC2Codw6QavrACyJXupAbk2cn9Q75S1D2kOZss5nQHFRWv+za+R8asARzoAhoOMaSZHus9He
k77DXk8CtpMyNv5HF8r51GgjYTcp+4AA0SrK917YPgHbPvyzl/7UWgMzhA20kfMB5MqxylsEk9kf
furlJf6mN+l8aqQlEHd4OtPlGpwLFt0Z2xOHuBss66d/9rN/aqMNE5TUCT78IWXftAvM2273h5f+
4u51PnXPwOXyyLf1MhS4GrFTOv1NrW5ypmr+hMe6+cPd8+WN+2mJgxJG62bW88HtJvwc6ixF2DGZ
z0xBL6asWanF1UF+tQH2OPzDavmiwel8WvbNbMA9b3nPpn0d82+pWa7z4Q+301fX/POqhxnLbs/n
Biy3nD6wIY/1sfBefn/Bv3h1+9MyD5s0DdyUn1z2jLDnLXGbW5jW8EaKP1yQ5db5m3uWidJ/bLmD
yGG/wh47OMjdAWk5/T+bC9ifljCdgrg0scAeAs+BVXs+20c5Lnyo/WwhMPzTMOirT2j5+i+PDIt0
YsTh/XwoIpfqDQk2h3xnZWb/bF3Yn9a0hWHQj4DBcr9ajxbxkD5jmbURHNPp0mgLuhl/2tO/WIH2
p8XdYhGI55hrndLzatDkJ/pArgydmjOYdAK5/u/vqeUC/N0V/7TS/bwlnrbo8BgPAEyAp8OunUuq
CnJzvtkDM6Xfv4/4oiFvf1rqjgMJuUVqutdFidafvoqJ0KYkB44a7BIKCvYlbzX5p/4Pq+WLdb4M
XH+9F9CQpeSE+vU+zaC1x3rmvFFV8VbkQ/yH5fLVW3xa7onBAAoK03CYh8o8n1tKRjQiyB9UOm5+
/7l98RbWpzXPUHYY2irFLd0uEPmB4FLagJzSL3//+uKLJW99WvKZv8xEOigp2ptpNvdD2oLYDOT4
lOrOuoPD3817UslW/5+581iSG8m69Lv8e7RBOoDFP4vQyEyKpC5uYGSxCK01nn4+sLqrIz3BgJGz
GWthVuzquuEO9+tXnXM0F2bQVM/2ujbYF300gDzkavPKD3ydXMeqt9qgP1uy5CsmEgMjr9G9E7ri
gHs3izPKX+V93gbUdG8v+2c2JEdBA7VG6yQHVjfUR5J+JGiWkbfiN7/aYvbKD5XNOFP6ZPRv1LIP
A/gApy1eCbv7cPvX/+ybSc6hSknAgdKrHsUmBZ5/5HipE/Ybe/MTJ6pLLiEEiTn6pdIj1wojlA9r
SIJEF5ya4s/BAYR8ew0/syL5g9KxQSgV6NmZwcB0eD/3jMxM9sFJIRXO3ME/3bbzs72S3EDM+TF9
3eq91ND+7HrqRmqTKRvf+Sfe80f38eo7j3EgSD2VzjNh/5vAr7QGsrXppUfiw9C3WrI/npcVJ61J
TsAMKls08dR48BX19euuoX6QH0IxiekwhrTOiJRs+JPNXRUNpn0/o8TO7HLmGFY47joNQoPX9YCS
W7qnQa5p8SkemRJLLjHjdXlyD3I5j8WLFKEI+LZ0P0iaXTjlwDcBrjbq2cxzNGGsAljFAb7hbNaR
/GUmX/P8cB4CWLszXSTfizkKhk9Ub0PmC8BSFIxhjgyKlR0Al1JDe3LfUpMC/Oqqaglg0GZ0AtlK
vWhe58JpY3/jbBk/eWw0yanpDpNcbm0GXpbANNbGhgMilvoHNUjUlRWG+FOId6ZsoHBlvIGj1kOE
AwBA9NBXIQPczPu26viaUtyHbLkESKS/hMz3QA3yqE/d5zqMHyq1gDQEZ8ybDL+q/jkIB+IBmhII
7Rw6dLQ2AlZtuXhrn192iAXIQMEV9NIapNpMO476SXW2Alg6QFU/NCnYFiOjhgZL36UASB1WDUhN
BfA1qiK379FPjrq23OOro56lWqQ5ahN6jAMLiDPEvaIu4ELIEQ23YLZ4Pt829NPlSs7T7K1ZRDHL
haKy4UQ3L4uanK8GqD9BzumK2psbi7Zr8Iqx5SNF2Bc5HO9UtDZu9c/exB9/frXWieZKbNVq6JF6
vi+r/I7i0Lcu0e9T9aWhD68NeFLguQtemSit0nWk4pfaFxBnXza24GfnV3LBwKmzcuwttgAIEDWf
i1IxQOsrl2qmm9pBXICyG5D475DIvv1hcxmoC/5CLyedYMppfsyx/VmUUx0FYSv95f/5/cG+/w/n
9kxO6s/n9pjIT/9iSo/ZvXbyvv3v/yx/+79n9oT4l7n4RgvPCR+svvjdf8/saar7LxobDDY4hs04
wRKf/2dmT7P/ZboOM3mGQxlPt5Y8rQFQGf7v/yiW+Jel80eAxDTTtAwO/X9GCp98mv9+quuZuqd3
UagaRlR+G3N7riEMQzomlW6romnL0hsGWGvqS8L4vH6J/WOgbGWEUtz+3JYUczDoGjjWWDHyGiNC
GHYNMTWn8iBCgH91ARjLcCEe6lzjT6dNPhWujgrA1Zf59/Kvl/v0CX/+EyTH0CJPKIRVjB5T4dlX
5HGoJxfojU0bdta3dRnHNIXN2KW0rfWk+Xll5KOXxe2DAn9R71j3Cuxz5tSc8qDcyIkXz/lft/73
soRuuzy8tLZsR4pQUBD2uaQwOyGVfqxA8ikwBCQKnZP4w+0NlByaUHWYEm1N0JW1NEu1dSno0qH4
y9Qwde7M+bNCUqn6H5k8PujFuG8gP42C72n3xUE50ggXlKUGVBz5qdne2GDpQ/IbdEfnSumGbei6
bUkfkskHBdlAtz2roKVi9Wttvru9UH3Zs6s9fWZh2fMrD04NvAwn22nP9k7ZubvPTLGgTegf+t2f
f/J6HqBc2oW799TD9+n+tm1pGJGqMaszDI1ig0qXiAU+tR3OllmENBPO1iD8Y2TbryOgHwcHKnrE
RvX3UdW/bovyVTo1D1oQtwDJzLPSufn97R+y7KK8BwzZayDVYTqD+OHp76BAL4Arssu60d8ZyJHs
nTz8qrfNp9t2foSfsiHLsSxd0zSGm4WUBo99FkZDXUNlkYNVhsUQbp3sK+R26BHb4Hda1JRyY34Y
9PxYQA4KPuhYxuJYDkg0Ana+wLrxEAGKaioNlIMGXrjXNo6+dKfxtTZOWRUcesuFR2b5368OhIBE
IcxcI/Ym67527lAmhoT4FCZvoTA63N4P6T7/25TN46CrtqbZkvtABIpO2dhHiOl99xljEer3Sv1W
95fbZuRLxIos5CCW/zBahHTG0xW5qt66XccEcltZ1pEJtox8vK03nNOSWlx/W5Phc91UbbquFs/W
s4qgntkTXAr+xQxb7Q9fs5w/KT4Zb6ukUBGSzisN4XIlqE6JpSA9zRTXdPrFdS6/AIEpYJeLy/oR
Jl59OQNunARaUmiCDPMEpvh9peWfb5uQb8qPRV6ZWLb6ysSMOEw4RJNCPgT/v6meIV65s+rgzW0z
zw6GtBLJ7UWMI9mNO7iXzleSVzRcIQjvMwfutbr4Huggv27be3bmF3tCM/D7qIa5cqU7FM6kIaYY
etDn2bu6M77b9vBIXnBfCudtB3/abXtSxC7MH/sIukFXVUPY4odXvtrHNtfNKHDq5C7PGuiBmfK5
BAb6wihiWwC7nAqece2bU+p/6F0FpwKd5VOfZ6Dcac7Dm4HK8O1f9OyOsAOG5tqM+3JFdFV6WvME
Fb8m7dyLakE/3E6frbh9d9vEkkrKF+TahORl1TxDvi3XLA+hpJepAOjH5CtZShC0p8JvtC+QIwOS
jqpwo2K3apjgz8Dnaq5jS/e/tBM4VscAqZ8Bvlck5NruXWK8QLBvF5T5OXU33PzaaYICh8hV1QRq
6JJbA3ik2GpjWIhjatnJ5lruoKM07n13ETpsGU1Os0H8xs00aZPyhhk2bKDSIitIAwzOCjwc+tmu
s8PQwSpaH25/wrVTQqSHiDEvN5dFOiVmweRvrCe61+bWudSLx1yMG856zcOYAHUA8FA8IDZ46mGY
+LGrfgqTu3KRAUJgoxC0nLPgMvS+KTbu4ep6HAJXQEHYFNJ61Mk1Eyav/YsOo3NtJI/VnP3GxcIj
awavkCZ0uSzN/ILT5qaCx6QAmSehZ5XaRviydt4sEwU2HdiU4P5KW9YBJodOePISONfqVzPobtAs
ibEfsv6PULjVb3wii2eU+IARh2fJFIrxCAvn9uyVsHTHDpyCDaMyrjZt9I6ehUuLl7w2tHy+Ky+J
K3Icl9HtO0aqg+BQusyyLhBg+DzB9ZvBR6gILfc0j2qqnU1Bh/SuNSp32te92qJPrSowxjO7qP4F
+COuUMAB/nFoa9d/gJY8yBDXypVdsRAhowTVbsUda6+YhbvhZKEkRtIi/Xw0TQVcM6k3zNkeNdij
kt+lEGlEUe7dvpdrl0aYYOIsg2SBnOWpJUt1/LzXufyzPn0Gs/RBD2FLrLU/bptZWxDBoc4Zc4jW
5UeiCIeQubUyAJqrZmCiZ9j/0RdI9OjStkx+H2oYrqyNqEZbW9z1KZAWx0jUHFWt6nhh1jYWqjSQ
ru+R34TyVFnG1O464Y8DM3cD02ut2jKVhth5AWEHWfgZ2WEGtNxMYVyhGye6tVTljA+OrqLBent7
Vu+ho5LMOIIQX0g/1FdTY8KvIWNp0yOpGMvZgWG2j2pllRBWh19KyKN+w4Mxx8pnJ24hupXcfgSP
ag6rdnoXuyOyk0JJPIYVo8fbK1v9BFdWlhf26iIy4GSnbmGiCDG0nhDBZZk87MZkYwPXzfxzYdQl
xL4yg/4S0P8UNYomLkyA2km7H9IgepvqUHrfXpE0SPF3BHZ9OaVUrI/mVodcIbhzkyk9Mtg0nUJV
TQ9ZD9WQ3ZtoZtmI3KbjxEBbEcx3blGrHzJnaDdiz61LJYVFhbAgvx/68C4b4EsxSxFfgKMrgLxI
hafRNjcepFV7ltBMTovqgL1/uslBCbUKZf/UMzv/hRNnbxHKPDqGeg8fcPoba4N/AUE7oRE0yBmJ
6mTmwBy7cUlAW1DmepPZ1sOUqgylg+W+/UXXDo9LJdGhysiHtaSbYOYVdJVFqnvRWDcBGJFeZF95
GZMHPW2TjQuxHHg5lnVNMnmSSrJLOWHo9CxKjJI5shY5yqBTQQDBcWAMe3gADh0yBWb31+3lraWX
7lImJbRbiqnS3bBAzqHzHKmezyBuZTxCkbVriodAh4gG7JpL897Y2NG1k+I6LnERER/g6mXHr65j
XruNgOcv98o2fuO4yGJBn1G09qmO3Y2QYs11XptafsqVKWp5SWn07uD1oX7yURiJO+gc43sa7fAM
zxtOc/XrXS1MOirp2E1Nz5TrXWCK4dKm4L+Y5KZzC7sAHI+xNTv72i8mhtzHr7c/41rE6aLEQDFP
51GTX2o7GwPNwON4aW7SjOlexWW/ke6smKDYDbWcII9zbVdenQ8JucOMqxfa3SlEY7ettlK5lZPh
qKZDMmWoNmmA5ENMaL/8PB0CL67fNUg8TUzAuvWHHvKw29slF9OXRNlhkJsWMAU6Ilzp2JvhGCSa
avmeCc70h245ai2K9Vg0+aOS6ODkoe5AyjDRz6qvxfcNoLRfvwaslFoYHmzJ16X9FOwxGoJ17sGl
NUGRKxLLPDY6eguk67MAMm4PtX+8vfC1HaaWY1jCJtBm9U8vxIB4pm2YhnOpx/AwoYIO22X+MtXz
rxE62b9hS5iCf+M4SVif2qoEE+ZVb8eMMZgzM1rInEMZdaxs9w5E0qfbxlbctAOWiyKDUKkAy88P
uh06PNN5cOcsWg+MUqkP0+QiilxPwYaTXjdlkohDGKqTTT5dF33psfYJHymSosdTT6eyzSAjz8+/
viKAH5wNel1LNfupmQa2JGVmTsvTUoZ5+1dw1e8B//26EZMSFQ02Hd4L+TxYClhOKBijO6O1Uavs
gJDU1cgUvm1HG8dhbdswQq2Edh22pG0ry1pBW7uNvBztSKhTDxpgQmDcG1d71czSlsMUkYEmnbrQ
Bh9cdlXoOX3yvmnNy2QjBDEP+e/YYS24D6pPQn44G1pRSuMwH9iB4zKML0Idd6r77jc+z3+NuFI0
GZXIILNpPRyhi2RMctBS85JppXfbzJpXgPiEnNJxqMKq0lFDGIMxGgv5SeG/tBML0sAEKi6kJtX5
eNvS2tch8gTPRHmS4oXkdyGCKsfURtZoCNzuAqw7QQFDIB+HbMvGa7y6KCpWuDvNtKgnPL0/2eyX
CO9CoKUqsPfs7BZM+LmvM0vdVRMjDqemikH6/fL6XO1HQ1pFIYk35qlRcITWCBls6Bl+9GhUEDNa
HdKCyUZcs7KNT8zoT82A5+ogKbDtC8jA3aKB4tjva7GFKTD5p0jR6BMr0g5O6ghTuVmi+gIikTjw
oRLa/+N+LT/hKkBbpk7rYkiARhjQH+x8tcwmWJXgBQYaU9TVb/ggCO3+OROSOWDwoI8VhTmuDuXj
WjOrfV8nX8IRRPYvHwQyFE4AhEPE1nLaECtha7jTKDyEOcKjVg3RaxBZzcuBcfvfcBI23ESWTj2I
lpR05gQSGFkmJlRFixd1t+QK3ybElX9nPf81Ip04PVOyZnT9zMvROw9y52vRR2e9t3/9YLNt/zUj
HbkRCKdioMl7MSr1Hi2au8DNHnO13ihtrpzs5YnABy3ET47s8BocRtIFPHF5O2pQ6ddwa8PtsrFn
y1Mj3R98qqCupVKxd+UPU7lqkKhxHXjGPLeINwFDtHdlDptdmA0WdcOmDT7N5CHqxq1aDW9JWmns
0wM1HBn6Uum9GkBcnN41qZqcqgkQP4q0n6iytxelrBMm/4zpvmRO7hTXxldo2cOH2+dlbYddjZ63
Td5M4iwdSrUzRq1tquyOunurH+FUSJDqyZRkI/FZ22PavC4RLVEMFcSnDqRwulLYtSg8HTbGaqwP
ZfLCXJ5iSzsk7UYKtGrMoa3makulR26GpAi9JFHVuJ5qlM5byy3hJY71KLpEyFK80wZ/8BQw7xuJ
wspW0kumqWNymAS+6+kSBwi7fMrtMRU4pG9RJFK1rcbh8uxKJxUTNs8kTFYWu/nUhFOMyH+iRnTn
KggMIecYqPZD1vXxC1hxmveM0Gif9FCBC1ETCgiIsc2rjRhkrXLGkVUd2BeYwjHl+LCGImRwBl6b
ZEZuO1VhOgW2OYZvbTF+EBOQUIgBdkYArjyfq0tYD/HGtVn5vC7pJ/18AmGqWNJG+3CvxiRNzgW0
OvieEHSzBgWTnScIwCmPnQLz6S/fkicWlxjm6vlrUwehcKjBvMBiWgW6+A61htsmlh/97NPSxmEW
Dt7rZ2kmpc+hgInXucRZ+Co0p6+dH6GxOD7+jpllFo9ryJCTdIJgWoC4CDdyF2fxJ2FU4jGshmAf
qUG/0b5Z/Uo/pv7+trRcl6s9C4QRa7DwUz7KFCQ9q7OYAPhn40RLxld2pZZunMzV+3dlUDoWhYvo
Xdr4FOVESKVWCffRFG0BplZXJZazTwpL+U8KjAszn/WYV/ZSlCGMn/38FmjBByjp/zTJKppiC3y3
Eh0vcZBGX16juim7ssnScjOwmsKbQPVWEM5n0fCYK92xEcHGU+CsnUCeomW+w9R1+TFiGn2ZebNR
FqwYSwJNnlTzTu9M81sOhfgrFQU1OJAiMBt3xqCib3L7ZOpr34+XCHyTjgflSXx6YEDS55NWj8ld
oSjo8aiR3b7RQsWHFMxNbdQuYZcA+5QEpfu58IPhJW5q/Nqib6yTDDtKj4aB2zyOTd9U8P+oAnYR
GJq9Nh2cP+tmWpSrZvOt0yt/tFPkXCIU805zHpgGmLGcZrlIoHQ7317V2nkh2kOUTnU1mzjm6aL0
hjLa0PTZ3dACKmhrhuZhJmkPVopSRVSr9B5KdyvnXd1J/KJB6ESpX06pOq1SRgeqZFCp/cPoZCeo
YDYOi/wMUNSne6Av41SqzXGxJZeIbn07NmWE8mcOxZVfHa04RnqvuYxN9SZQ2s/wvpw0pWbEZbxk
xRYMT3KXf5uHEN6k8U1BVR6ymK08mK0aQsO0gp/B9u/LZgJbtTWOIF2/Z2YkJ4aQaRvPNXmibQTa
ReSl/SJSihgKlpiVQpO18dBsLUs6LpYJA3oucI1o7RyKGDqDIT5V7YZrlueP/l6WqTpEuwubqvyC
Bo4iah2Rikvonse3FXicOCDvQdxj+taO799nVH+qF0sto/q1OZVnlqVjk4116/Yw7VMAj19A2LlX
zPLURuVGBLi6j5bJiCVnk0EryZeINBLokJidZ8H9eRyWCdIxTmNvxI1u+K0f0P2rl/vvJV3ZWvzq
1UOHJFOZ50EW3uW5OYx7pVfs6FgyHgSTegjFCMTDYfRmKNX+9aia7ZsI/suFAzxFQ6Ssa+UTXGfR
96CbqnctgGWa2HY7UtTW0v4Ui7SC4lit/ypVp0CZrlQfs8EWKGvlSIrsI8qpi9hjq/TnKfd9VII6
Pyi+6Wau2odm6M0eLE7XjftWi1AMjrMovxvSsvlWDfP8idzqvVZo9V+M3CnNgSuvdachsiDDMBAY
aPfQSpEAZfVo2vvMIfLaVbk5QqRIHfcDrEDtaWpCO90xE9je56OKJOMv+c+/N1eYPLj2j6atlJ/M
QwsfeZnO3lh5vfmgzaju6IhyNe9CtLtu25Lc5jNb+tMP2bkVZU4dMJQ/6NbByZRgz3xqs+E5V12K
oHNiMiTKf0tX3NcHZFHc0rn4CSSPZdQwMVq/75Pgfd+7GxddetKXFVHBhfuGNtAybijtXgKqJZ7R
GbzkBOxvLTQSD13kw17lOLr/HnlWxeOkNwf0RLeyIenhe2Za2kxSE9Bj8LF6k3nfIpf4OhaffUgS
ou+3P5qUEv1th5DBYopcU591iKKsNHMF9SUvVRetixzNmqoN49M4zcVbePGagwpRGPql/gd10pt3
t62vHBnCs3+s/8DVXd39WJ9K2Ddb5L599TVCAafRKfONN2H1I17ZkD6iUBE6FXERgmw2j2Oj7mwb
oB2XLh1BnfoKtJsbZZcV78lVt4hbnLVIDF7i3vAR+fZqUyByF47nKtXfpk6y4aXl+sePj6cBCqKp
TYf5WeuJwtukO7AAXUqj6rJ9iJjqO6NpB5CPZeRALwujj3kofL2y9jqM99pOTwwTZGpdRb+GcBbL
b3G4I8wq8CxyZaR7WSWmGCEa6i+uA2QnS6c/i6juSKH1jeLmqgO4MiQ9gRUpRJb08Qz70ksNXYs5
qw+G+Bjb+YY/W4/RGPUwAM2ogtHQpw4NcVwCGKEMHpyYjn5Oxyr/bGp9+YpEQ39sNTGMMPNlnXWs
0EKlXODy6JDTx/ob5I6t6NfffpTcme6kUUbfR27murNdLaNRziUUxqtgNC5Dp32ssmzjVK2dXgBf
YApY8zLZ+XTVdoxYpMuM/V0IHPJkFLRoc3TSHgOnCzcuyvoBXqpMBhk7PXfp0DS9kyDnZAFhmIYe
iTzaqIcoytpzouvhYQzyfA+D8h9qM5ZwuQ3JXhu68HLbB615WoYJmMuzaAlxhJ+ut6lHdZ4C9EtM
tItG50XlA2Bphp1bvJ3drTO15ox0pj6ZNQSX92yAgYyjQZXFtC9tQ3E5jUfzsehL5XuGgkx/sGnh
fAwmA95l2ohoFt5e6Zpx/DzyohRLgRJKnrDXB4IBBGnvJkWBgX+w+tDeqSjXmWdjtKP7RK/os/gI
a35U0hLZxdvmVzcaiQGaVJQldSFdp8S2WpVzXXrB0NsHeySFVGD+ERo0wmXzpUyC422Da6+L7jI8
SnnWcZ8hVzLITAcYFgkVojE4w9YsDrT9nMNtK2v3hQWxKM02De7m0/Pjdzbwh6CgJFSraDkZFsLj
dFPDQ6Vr9tvbtlZ8H9MvjLRRioQuUe76xkpvpsi6J4QdED0hFq1r+q6K6WjHG2dl1RKmfkwuUdk2
nq6KjhicCRQRLyagvQOSJoiM5cOpsAGX5U345va61o6GgWNzLEHxgvLaU2t+05Al0t7x4uRBRGKv
WC/G+Ivb+wjibqEu104FvQIkLYjoKJNIK9N7AcFonBfenNraH9FoutCZpVtjDasrYpiOCqvJ2yg/
h8h/DTCyN6YXtxnC3vCw7uN8HF7FWWHuIIb6WrZp593exVV3ytvzj1HpaRyyBhxkY9pe33X94xBH
XxFBHl4H+kKWxlSk5UCAUeqnWLXdeke7Jj6X6It9vP0zVjeYyJnEUV+CE+lC6CAAa6NsUq9GRP7Y
9XbwijnzYSM2X7OCkAhCt4w/UPKSno6JdkECaW7qVaYznMyyaA5QgGsbPmvtGlATNZZpAaqV8oXL
/GGakdkN7iC/iF4WcIbkh1zr7LdJ6EefA10g2HV799bcCd0PQiiKzMSP0u7BuuAmTQBKtze1vdWO
BxWgja1uoQPWzueVGXnkAoJga1ZoG15S1TlqlnKy7PiVoUfHwQrzneFudorXdpJal2owyW88H+8G
rw1XoWEmoAbKWuyMMenfgEojVYZCEm0BAku72ghlZIgsF4/wGKQNh1ClhiiX65sZIiNBxOvFs3Fw
Qv+kIobOwOJhcEHgaOVjIuaTHQZHVYVcpFFfpGn+9fb3fL5ujQI0hUQNQdmlJf/UtY3qANDP7ysP
JNobeIUfdVicd3BcvzTHeSM0fn52eH6Wk8rQ24+e5FNbultmfZK3mTfCRjLb9j7XXxTWL4ehGFnm
qKh8ER3Ksy3q3PfA+8rUg0D2PJsvpt45iuHP27v2PFQB4ouXZrKJXsFCX/CkKGT7WVen1dCfrKZN
PWNC0idOlX2l5Ht4YV4ogX2B43wjElzZvidGF5dzlY3qThaj/UouHFbhcYQyF63uw7w1IPbccbE0
AAcmA098Jbm2BiNOpdctA5FwD3tdpN0rOXxYt7dv5dAx60ast8TVzAVJTsRuBYFuytRWUbw2gs8t
qoEi/+yiInDbzkqKxGLo/dPPZKTVkINnWIJCArApuLNGync7S4wQAdHlpYWJuO6Y7qw5r8dLnyn6
pwbZ1IcgT5tup8duVp7yQgRbzc3VbwisyaIjb5H1Syvvq67UyxkcsZY2HxHEPESu/7E0xne3F776
EUl1UdMikLbkxKXyK/iKaqP2UDUxjlXkVgcRp8PptpUfZDdPa6OaJoiJGfZkDvM52kCELlQ8LsPI
3WiFe3eosz/oklvfzCjkFqRd8gCzXvraiJClM2vTyI/ZlLUjIVpXEq2JKHlolTmPL0hkDvOhU5wW
dJtrxtrGc/z8PVl+qY1rp87I8LS870jA9jYSUKDEH8v5wemrs14gDUhcb2149bXDvRiB/QBQIP96
ek2zAcbiqAs7r7cm92xV+Xw0att5rwSQYCNpkG98hVV7y02Cm4VzLgeMaPOkiTqDVnCbymvy9DEH
Vgm+Jbqfxu6P2198ze/Rlf/HluSCJkPNBx8qei8pYPuJ7PAbfN4fMhVG5aqy31pQp++swI+3EvG1
80x3DWSquYwRykm/YK53KoOcIlkxI7Wp6sXBdrppN1tM5QZGFx7jIHEQ/vBLHjLfuTiDmSD5qrzq
BbKAvp22B9vfbA6s3WabdvGSrFr6s/qANYxu0FeB4VVRf3Rz0yuD9KRlxm84fnwFWHLyN4oR0okK
TQ010KiMvHS03kGh/RoODWiQ1I1QYG01TG+rzIOi0qLL5eR0bGo4rBcF3dZ8YQNkZqZnD+pm436s
RT1kUgvMBdU+Ujfp8XSCCg6FqtE95vpneN1TpMHdfZEgmfDAezsVe9Sog109h5a5KwtknV+O2qw8
QiEyJ/cingbmpQAxvr19tp+7CCb3XFIhUmWdgyaVH5IpGQwLsKlnwomfW2UHYz3qMmXo+X3BAFW9
Rcv2fL+hf8HUkv+LpWr21FE0A/OCiZH6XoV4BxMAaCpD+gXwx63FRuQl3x+Gv5A05OgwNGWTlUhb
7ltjCR2HFt8h2cprjhqh+bYNRT/ub++h7It+2BEIa/PaUmJ+Nm/mh6nmzw3g4a7S94AcIAAgtWzT
+rMxOOfbxuT9+2FsGcYCFkZaKacibuLHYcQr7vWuOClj8zbv/YNaBhvOZ/kM14/cYsam9UCThRlC
KGSefiYN8CvSCWF0Vw7ItaimjtjHZLQvk6yz3zA8aL+caqX8HGSjcvLzeqssJbvcH+YNhuu4ltR6
5VDTT8o5r/DkXpArwxnx6eYId3ZxCSpXu0xu7B9Cpcn2zL9vccWsfUwAI/9Ylpy94oipp/UIV0wL
e/6YvFP6+mRoyUt//DWOU7Ap7DHfELA+FQAA+9LdM9vOyavRzgECKTt1ML4hRnIuqmLDkT7rjC92
yJKX203OBZfL029ZiRRUTlC1nqqVSNTNTdAhXOsa7R+qDYPXbgz6Udu7wg/NYyz6AXIe3+nDhaIH
FRzKdNneKqy698J5Hj/ePs6y/+G3gWQB/gfX2kLDIJ0zx3cyeMwV4fUjc0d9X/Z3jAZ1H/ze8c9s
WrgXPWLbt42uOIYFALAEyIKNkeNRXzQ5VYNk8lIze0M/iFZFc75tYuWaXpuQm2hO0vgIAMUJalNz
Gp/obgfJQaS+GZ3zOSq+3La2siCeLlJq4GQ4IHlBAO+QOBIuMO1UjSyPcaJpQKZwUp2N3GJlWQTx
IMEpy+MU5Ndy6oekSgPXuSC5dWRv0eJ7MY4be7d2Jq6N6E/Pa2LqYdxW3eShf3Pp5vKCMtabThfM
OhkXZwLCfHv3VpwNPH2wGfBcgHWX84ayyQr+nEijIX35PCPSu7cB2t/Bd/uuL6zmlFSBezTG3PFu
G177bFw9gg6DVocp76ZVpCiJ0OHwHJRE3/RNhg60YedvbltZ+2YW1RoA/MIEZSs/g7OhabXvJHdZ
EJoHxpeq85gm2otZnZyNV2PNlDCp7TOJuTLLK1rbTKpGC7yyL5kG+VRYD3SYNs7g2q7x2sKuyFzy
86lSBwcXiIjjUQ/2YfS1S6j2GydwdR3EDBigu/fMM1f9zDhwxwx7b5rDuctF9yaNp/cAi5TXtz/O
ynPzxE9Ib0CvRIgVZjEY6Hr4jss49mlzH6r+g91WG4ta2bcnpqRrpTVhXsE/MHlGZyvdPkTQLTmV
MJAoG4ZW18RXWFrOkLfIxzpFelfE6KV6oQvXbtjtjPKTIUZPST7c3rwVRyEWUSVeT4Ois+z2Woam
qUKHjld0KYyodp4fgkro426Oa/er43b9IR7VcuP8rbgLch+gG+BrGBKUnywtchNUm5zMI4KCVmEk
+bP8g91OBwQV8x0Slz0tyz7aMLu2qzqJIKUHkl6ylade0RmSNCroQELskyDtDuz6gODWZ17mgJjT
2pq3XLkCtH3+a27Zhau6WzNFrRUH6K4Yc3zJSp3webw4zVbvVWalXIIg+q4LosGF6eVZkttUvp9W
FDQvWWxXYke5L2oPQ2N0LwI9yptTpAfKx7HrUOjRYhPeKQQV65dqVEQxikqMxJ0zkt1410HGCLcG
MkZbDfGVUJhgm7IqjoASq1zamF1Hgf7Xdy+GkX0pwurCB64OkyVeR6W6N/zhDSRgr8Z2Cyi09gWu
7UpfYFYUUx1KkJGZ6px51k/k82fX3GqKrS+PEQagF4SHclOxaKY6DfQGsaLcmsN9OzlBtMuHWlPO
Uxum0QE9svrcoafbw3fRgkMAHu9vne6VxS6JhgqqGfgDM5xPj1uup06fBxpg4KR2PsxQNiIR0Uav
ldTa6jVumLIlYOusZXOC+JviOUNon9UJLbrUtYeHYO62Hvg1V7EE+P/Z28UlX12iaG4K0COIp86R
aJW9rkzaWzsN3cdqoNqMdLc7jB6jHXSn+94x3v+6e6S/QaCLq6Jis2zElfWwCEEJhWV0J9SlGIxm
76Ec/eTsj6W+T9zifTwWW9jDtUeGWOpvNO/CTfnUppukaMjZEET18zy9j7EO4AOqmdsrW/OFC/kY
ABZ1IWyQTkvLqGHboOp3cZSHPviAEOqxRsHEr8YNp7tyVohlcD8LqSv1Lmk5WjwrRtnR7SAcQSg0
3sctksDJVsl+7ZyQaVOPpRiDOSkKcBQNgWVGFi5llb5NtOKx1LS/snD6ZEfzy0JvPbdPD7e3cM0k
9QqmTijDGAwwSR+q78CyGBRsozqaX6nQPXzOfSASoBLCe8dN3M+pyEPK0r66EW6vHZEFDmHAoMPQ
jXws0eK2/FRJVK/uUOjVYE+/QzXT2bCyuj5KTYAueKWfH8Qs7aq4RPZdz607M/zQoLmuqCd4XxPr
U2VvYWjWDgqlb82E2IOCrVyWEXqdgFjvk7tmUJuXJVnKnmJst5vSzHp3+8ut7B+ukrrWQp4AskQ6
/EmGBqjqlsrFCUzzgKKwdrYBlnm3raws6Noh29KR7BhbjAw0HRBHC/am2ZyzFO7kbIvof8uMFJTq
wwQQraQcWCRB/moolPBx8FM4Lc0i2jgRa/sGAwTsD6Rxz3uk0GMhAB07gTeLZKfO4aUr58PtTVsr
tdiMAZHO0RuCTEnyF25dMvmQxr43TNMImqLQ/W9BZ6XpLjMR7NjNjja3DyPg7fCCpqyCTq1mQgcZ
j8rATDr/749aUFkF9DOhvrXXK+GybTNQrNG0Aowkd73TboRRqg/jO9hftepspCJ+VGLStFmLnHmv
VbHWHZGvRcri9rYsJ1IqJlLhoZbHUDGTZnIGynPfN4plZxRIxxeRHx4NN2F8WlzMcniX+GgBp9Uh
s43TbbMrrwRET7CkkBvQJJLzkDmBP8Cpe9tLqjI7Z20yPzbVQq2jD+ahaet441VaO8sL5hr4icrl
lJc59V3ja0YXeJ2Fumn+qXIQUs8//fqiFtAxrZdlQlP223Vv6GZcCxsytXAHfnuX9i+RDIUrcAuO
9GxyidAcCDdP+YLVIwmWDvMUoCfjDwDi80kvvnRqj2hr5jbWbhythTPPty+qHjSvIisE6J237oPd
tZt5z9q1hQZSg9KUL8kYlfRQJd3EPdM0L3PVYzIDyTC1P27v6aoJ6iOgb2klPiPtHlHssfMeKQUG
ec9BqTKLqW3k+St3D6g/ZVhePlq5cqqK5nUUmzOfzVUXJrWUeu/XmmzR7b+U9ffby1k5hw7zPBBM
LboCzx7YCrnsIOxm+5Lx4ImsOCeW9pIEeuN6rewapA//l7Pz2o0b2dr2FRFgDqdFsoMk23KU7RPC
kTlnXv3/UPv/sCV2ownvg5kxLI+LlVet9QZsBYBYmtyx62e8CC8Xajd51MkFwcn4sx/zz6Gz5xVw
ZQe/amL9+Ysm5HlQeEm3zmkgZvgSNp0mHTncA13gBW4qfoGyYu7fHr3r3VpJgCte5+J6raVcreS6
oaoc9qZQ2oqSrzzu3EXXpkgFo4G4+vqc3wZ8ahPpUqn2/dk06mPWW29ko34jq/XT7b6o15Ydq47i
AocSZ9LmFh8t2CrdAGuyhW6BzVvtOcjOYq681PdODDpPTZUvCLub2f1cZyKJ8HGq7oq01btTD0lE
citZsp4A9WkynAUlVUFIlUF0L1tTzKs0xV5LqHOeHYzAUiXPamp85rulrfVD1uLu9NQEeSqk3MQS
2xwLtT/d7uGVgUSwl9gZWBKqatvcrdNKdoq5oAN3+UuQ6F6hVodW6nZ279VW0EDgAEJP7ELmZJ7S
3rTyEEVzU6t8gFz9cWYO7+xsqHaW37UlD/4VLRUuEPWi8BY2ho08yBzC8pOFVNSinx/RoQtYi7dH
Tr3WEgC+tSmCAWLJ15ur0fIAv6t6OJV98MFSUoyKBy+NigPPfuYqF90y+DaICibTXWIshX9L5e9R
jo91XR6K5NfI+dWASFfB7+EkJtoAmdq6+9zH0f28PIVthgVxuLNzrmxP5CJ4uFCVpICzhQVkHb4a
Tidx9XAbVdPyCYmlH7dH5gJAxcW3RivKSgMGPr59Xjr2snJMa7Q2AuzGI2xWfWkkJ7uUQyja2myB
eE+6iIqpvZuGovEDJU6emmbaA3xf2b4rg4e7j3cST8P15y/OP0kr9cli/54mTXL1XDkk9c8I4bxl
1IS0x1y6tsgp6uBshEQaqaDNeljGvqjDchjP+IY/tFF5pyWNV8+dd3t0r00gRx9hIPJE9gVjpli6
3tKzLrmD41C+URpDft8re1fgldcf3BGKndzpwDy3A9eZSRHHdY9IlfmBWgXeb71b1T/H5h2lXT9x
9p5/1yYKeDAnENBn5MM3Qcoo1SW6yHjn9mnVuFE1BMEde2/sRZxG5uQDo5W+Vk04Hm8P5pU9jKod
L3gqvEiHbPdwhe2gGZSgAYy8v6eimR6GxkpP6VzULnJne1f+xbBCKGO4kBXSqe+QEH29HrtylsqJ
fOs5G6Sn0JQe0q66UyTd07QhEaNhJ/DV9/KvF+tyZbGt0BxMAMi3bxtVeqjQpp7l57yzPZ7xeace
HeC6t0fyais83VbiPXo+27i6DtNIi40mPTez/dCBVzMV5VfX9TvH+7VmIHWunBTeoRdPIb2ta63T
UvvUO+H7tgi/FlPg5Uu8c2FdmyiweISb9lom256SdgheqJl6NLTnPIFUWTqo10zQ7+cBJ0ErVkTi
LOnK65YPt8fx8tWwEnThwpAEpEx8oe6BoH1ajYaEwn3QRY2XRErEppPzRx6Aw2PSTKGLb/moiClK
quQwJoqCKBWc3r3g8cpQ82rgmatBo71kChrQiua6nTk8Z5g48eIMJyt2ckR453Fn8VxsQwAjQGUg
ARmUoS62IWrxQ7NyaE7ZWLhBXt4vfen2zRHnj52WrnVqzZmtZckrfMMMr1FNi9aXF9o69yXwkk9k
UGqRyilcvdtTea0t4LoKb2gA7BdbYgA+pS9qap8dg0qaY8f5gWx289HgYbjzdL64FBjANbACu8C1
e5FnVXuQwYhcI4jfR8HbzpCTj7UyG9K/9whoNLXwVdP0UqpYifV5MRRJPQdl480mKUFZO+ultnPF
XeQ7yJ9wigDnpghKNnBzbY9a01VDWcfnXi+/zO3oK7N2Pxqmh84AWily6k9p4rW9vRMMX9xCa7uM
IAldPAgp9r4+niOt0ee0h8JkRsY9tmNCnwa3Rm1jqX5nmG7fXh7XWnvu32ppwSW0aa3UjQLWtlbc
zchiaem7Vn9UpneLPeBJ/88JcnpGqnN15EMC+pLykwwcZKXaIEj7LZZz0rjO2yp9SkgnydHRNsKd
U+zaDLIiSejCQL2UUJR5d6Jcly7nOsgPHHUCxebTvLSnUXurOG+lRvq0X2y4sgnWwi7HNfQpinGb
AdUtAPlNIuVnsv6Vpwzyb10O96hMVxpZAyMFXxU23MUVzu3ejeVcLGeEVmeXJ2p2SAHf7qzEawci
mXAS72t4cgE563vTaeUsTO+aXFXfzOZiiyCKyrdThcyTVYZ7qNIra5FVgRUmCU6WyjZiH600Gpa6
cU5LJ6uumrd31IPeT7Z5kqL6qVr2AqHLJwIHFgsEZCn4AyoM69n5IjIPlcwcBhRz7rjstZ9QYdJA
DGFimm8LfYhmYSozwlZSYst+04c413ZTk77L6qr6mBtht/NiuTapxEaYEsDuu1LpS9NJ1Wa0YEgK
Fp8DG9eDMpPlHZWPK62QqsAhgFI9CuHbt3YWtOHY52lyrofUh00NNG9vn1+LHsBDrZwFsDerdNzr
cTWCINWzsEzvxgJ7yF6Z5ffBoiQipv4MFxq76n5pXbmJcU5LUD82Jlv5evtcu3LtIS6AniP1/jVT
vnkHhRW6xwpH6Untkmb12n2Ae/8FNZk9dsa18aRChaAP5ALCyc01kSztpIxOJZ+Typo1bvQ8dnxj
7IbIY4CGTrSR6Weq9s7MpOjrUM6YxIRFy64tgh+JVOtno23zn7mu9oXo626WD8mCho5n4+vheFFb
RCRnwqDqvInXrI+UWN4Jra913Y1aLRjeKoEFNagpK9Q3qjiaK7/JF9lwQyMgTJusPnhAXaj8Zsdz
9RP8rfopmqVCPZjFbA7uUk49ftkattlirfpOIh70+PdcZsUXIwqb0l2SHkS9FQSOfFSKsvAsRIy+
KwkW5W5X69G3VhqDJ7kp2KBVgrG2ayelHXulZdH9GQ9e2YsMJX7bFtQhjwpEfWSAEoqFECFgJVfj
fMir1Lgf1Xyuf9UQQqAKSJLhSehmPSaAzR8Deaon3w67TvZCpcwa1BWlsnMdOXGMN7PllB2oO7id
izLGtguEG6DDmPVR5N1eV8/JtldlEA0uJUoc1IopQV0cvVFXS1AcK+3UAsRF9K33qsoWhfZkNj/V
sBZjNOH33IQi6Hx5Ng66sYjW+B0hNrkMn5DBnI1fwIPRR1k+EOa4VrJHUlihD6++ELl8SgowO6ia
MLqbFZmtRDstMZxTEWH4gePnO91sPb1KvKlSXKsazpoxv21y7eyUo397eC623VpnX8M/CHJE6xdt
B2UndVqOtp1WvwcNd2zK5qPclTs3+8XLiGagygA1Jot0qSzRpVpjqqkcnnX5vSq/60xNoAuft5XI
raNaf7zdqYt7cG0NKQ2idfp1kfZX0HWy0BXWT+lEKqDCidYMMMv6kA3vbjd0tVvUubgBgXheyCqk
doi6zRCEOEdVOtVts9TCxC2c3u68QgsRGUxtfdI4UtLeFuOUzH9uf8C1w2xVDCFlBtf1wm9ybpRl
Acw9nBPJvO8y6bdU2z9vN3GxQtb9Q52CcIRMwEVaDmdzc3Eipq4LqxMhzEM3av5iyDsL8WpPuOCg
HqHRdcHTDAbHAZ5jLOclrVMxKMajXk3/CpRlXfBSBCpA3nV9X72+5vLIasqhw6FPs9AOdfymMg9R
be305NqisNlMCE6sfNPtTWZqWYElIercZYH2gD/0crIAx+mRixicKA49p8+Ut0aaK4OrjXW9l5y/
tvqx2CKWXdf/BSnQXqvdoQqJRNOy5bB0pS1sBSU4UWdW8ymuhs//uEAYVdQqyOCAzARLsxnVEuE4
tSqhWmtFcU8W+k0aKG6a78kFX6zDtRn0YiwURsB8bAGgRihn9jziZ4WjhNvas9s6n62w3XleXSxD
WiGrQDBEEmUtbrxeIuSgMXLU5f6c0F0PKx/twPq3P/z7kOHaDAcDXRF6tWkFvYsEFYA4OBnRaLtt
Uz4pUfInt+revd3QtbUAw47qNHB3ipObwC5RUjOoHcpqPVWDJS/v8jw+SnbgGnuqw5eQ0hXGz6Jn
wVGquRAPmlZB9CSyjTM6l4gVEXsVX53E1ipu2C5+mqU+OIyjmhZe3WvGKMhHd4HfElx/iRqW8sEx
pQKol+EUD9KERd3OzF5ZP9AMVmz5c85oO7OJpspZWff1uQhM9qBRh56SZD+Qa9f/h5ZIgQGBIh1A
4LGZXZDCaYM7d3JXltn0qUmi+Yzf4XKUUb893Z7fa50Cj0cdCR4PsfP68xcPomlJSx0PYOmkoxqH
6c6XbowPQdnvXKhXjjQwXc+UtDWxso2ZcznQu0HNorMD2jdM30Xqg1O/aydZ2CGFzMj/917BUyRb
RLUJ4c1NrwIqXZYitf25rvoDcusfG2l21S7eeQpc2Rwr1Q5dWxtamL6FDaWp0/RlWufnZXDEIlFW
K2YRZA/5+Od2f642tOJ8edijIrSt2edDFOYGVr1nw/wlmbHX5PdD+bezo8Ptdq4cXpTmVLb5M159
exI7kTPnw5wi0jgkXlNqfoWR6b83gRowSKb1/LqQXcJrKeR1mPaIVfFKspqvi63+ut3EtdGC6ATw
BEQfJcfN9olqXOwxWjbPqiPh1iE1vSrsWE/OHA+60BMMkG83uBk2Up8rfcsgrUD8vi6H15uoUpuh
TYKmO07q39iy3XpXY1jba0J93UTT9V0pNTTxZX6bebX7oXVbN/YzbxFoGrtCPCQiEoUbH9b/JkJz
eQP7X2XXEBW/jMTfvVzbZpSfO22CLwL8vZKhtM0ec4IyD5QRfbkskwXF1MlKfaDuoh2+3B7d56rH
i+fNRUvrl7w4o+Ysa3qtpKXWR0LWGx4KL/OoXftIa54c3/YCr3UXUbqS+7C4oftkisVNRH6IPQzL
T+khPRTHwLXOoSd55r8dNf/5uPVdgicIVagtLF0Ny7DPV4i/1n6a5rcrCj9UnZ0L4XmDvxwCLl9g
Qei8Q0OnMXUz/VOMwE0qTfkpFbM7eJgEicidxJ/cLd1fmXj49vTj99+7RPxN3M+xd3v8ze1Mr0S3
lRZGmY06CbXf1+NfzrIjtY2Sn3o3PBUu6XeveJDd/Ki7ZFaF5cluLHRf8n/qbi9sdznUfFt6/G4J
cugi8kzvWyAUtxCtNx5qb3ID8XkUssi9woXg7Sa+LQY3d0PfN8WfT4pYxCBi94d5yL2UP2Pt9Ehb
N+RmOF/1aBPVqEFoWvOs5idHfE3cL71Pm99JQLqyK4mfoXia3Ey8NYUpfvTi7eJ2PjKnInM/hjtf
st3W26Fdf/5iaedmMCgyHp6nqXnfJJ8W8+n23CEcstPVzTYFq21qlE7yU4c2q1FID8jGnaowONbQ
AV2iuVAkqfTRgueAgO1jlA2/GrOd/DQpXLWFcVCniquRIRVDY7iJMv0pF+eoTv0xsKV7rSoQ5o/l
CQSPOYlEbT8ERnO/SPpB6+XPNfg/Vc1DRJmHT5HSamJEsiFs+jdSZ35Btu1tgWBl1pfv6jL/pKvd
MU8SW8RF9MnOnDtQjGzYAKF6acp6Mcrq7OVTkBwyNFfUWTkb1nxA9ueQOPCO9OihNZM7K1gqgcqR
Ble6y0WRQs7m7FAqUr04Cn4ng1I8GlmceRZkB6+w7CfqaJGYjPKzNfdf+jK7jwbngKLXl0hugocs
Tks30QAPyfmiH+tyMYSS87xMpx+tUT5acmqKENkFpBOE3thvAls7VGn1SQ7mx7AbHoJoKYShSt/j
sPlttxJCkZh8ikxRc8Gxrh/KuvlZ2vYbpbK/yXLi6TBaNHN5m1Ta0dKH+94pvQDtkmCeAEwpP4E0
wZpII6/RgkfbKD61WXqXdLNIEBLhHDlaeXe4vZCeZY5ubZnNISyZI+KQMuuo8vTjcGi80bUEMpvC
Er1vH39iAMjumbzqjMyaO/sKR1R7BD3GWZzxz+B/rsSvJ5vfGA/anXG0jtKbzjdcmd+RubEy19jZ
XM9R5eU3A9ykpkbtxN5+cwnmNEVK5zQc0h/lF+lj9Kjc2w/xQ39Iz+phuavP0jlx5Z1wYAvRWp9K
a6iGMzncZIpsm10d1yCYKfnlp/WstkQuZPfnIh4XxqoWnxBJp7uFyMTnz4379fedLfa4Ute/AHAd
atukAwE3vz5XMkmSaqgp+SnMsG+qFU8b9PssNL4oRt+IsielBaIV+XWE9cNefhj0/G/cjZ9yRX2r
FbUX1eXRUrvPepyf7CiJEHrGmnlRT2Gbnucpv5eqEcjt8E6RCsVVij3T0e25CEtoLckrRLsUai7e
C6bCai6VVjor4SL/GNJc1t2uS5U93tOmAEXMTt5tFZDBaIRYdCvuldfpWKYAy08jYkHhcUzD+Vcd
ZPHjmI41p77clKVfIKm6c6Fv+7euEMDZpAqgwAI/Wt9LL859SWty0KVFfkrCzAvSXGjFzovL2dRC
nxehQqoKFCi1JWoyr5swnckmMBnzU+1PhzU+onTNtay4vwbxa/F/qa4jFC/xSrdlfY6+dSi8WLQu
JnenTjxUohKBeHqrCsfDzsJ9GsS31mtE5sfun8i1+bOxr7uEYkIX8uHHINjbnX8uXZ3/z/HW2Mvw
Qs92bVcTX2YuepPb/VvsGR4BKbveXw+M6ly4jrfGrJZXCtUNfDcihLh9eF29BF+MhbEm0F8Md1Yh
DxJKjIUlHPEzFu8+DM8b8O2PUfztxd/bzT2nAbfnzsvmNu8BezCxGAuJ1kb3Z8umn4kqJLb+ROAm
McQ5JyKVVbEOQ8PYxutZYHMoIGPk7p0FyubtvV0IxuYsaJvOUEKDzt+vYWNN+2uARSWDb9Bc9/co
Pn6Wdo7eqxHWWoRfq6zkMJVN2BHlambmSp+fUNV5N/vhafaJBQ86MVbqA4r04HOIp5RlObnzwWYQ
Ai4Jw63cggUQHhxv70h5hlFczsp/P2lzG7SaHAFb5JO+WOLNV0mwBo4/CvF5Z/a3R8q6tYHXgxWj
VL8aAbxea2MVWmo70UykNr4S3iN97vZrBegbz5idY2Rbm3qe2zVNvOa9yTY+L/wXC1uq5aBu9Ya5
zdeVXbpfKTPyq0+T+NWxLU9/31asq2pnQ2nXDpeX7W4qTsUSwgOyaFcTpfg+u294DnDPIT3KAivF
O/bYImLxyeK0cZ8SJjl2Fx4AT8pdI34E7shT1XbvbDfb+bJ1XW0n+eWHbQ7WTtN6Z5T5sFS5i+Wv
RveQ7gnzXG+C3Nzqzwg8bHO7E3NOtaJXREJ9LbBy6ig37JujXXuirEC8/2tls4EArLf2MnFDaJzO
6/Ghusv67nMHEYp3aDFynqeuw7hW/tO6e9ZzuPUoCIvUe/+ld0vmIuco/fiouO9HwTPHEvxd4u3g
N4x+wVNt59jblCH//2L87ydvNlgRryAVmU+WCLhGfzlUZ4lLYr13Std8mPzWmw88DHyJV93u9r52
pa5weIdqJDiAbbDXzsowt7FB0HXs/eqQ35EbOTnu5FdvMeTzIn+Pgb8FPeggtggbyPo8ZxovEtYF
l4oVNXYK5WTw8d446Yvt1db4rZWLQ5vIItQHfHIaN1TNr7fH+mINAs8BBUTEvdo8og/z+pDJy4iK
MCQKCIvt+Cmsm65E1DAx/drQB/92W+u0vdpSBlqNYDsQ9EPt5oLagMjNGFFiD++mBgOeZFgG9Ejj
5NhGSN4bQSvvZAgvgle8tECyIzS8ykTzy806QuQGHf8s6E+l3x1KX/UlYTGfyn35ZrgfTpL7+FC5
mb9mdrBb8w0/96rjeB/tfMf23nz+DMjdGoR1ykbbtEdY4nEfjVZ/CghTn2odworQrQY6aGsCyfDA
SjxZTRJGGOA1Ubazm7ajTkn/OaNEcYciHJJZr2e406MEZ7hYPtVVbThuozXyjzRTqkDkuZ3/DpHd
2IkYt2sK1NdKnuDVsi5pUMivW0QnuAsorMwnZ3xWpnTiP8YyRAcDj65/K3vDaHrVlLM5pcNEw52C
uvexm8O6F+j4ho1rBeB+z3mWJJ9ILdihGKUw/DsY4/iPaG5US1ZjQV4XgDkMJnYTn1FbQc017KI7
Q5rfl02sn+Jqsv3RXvZkkC9mEe9PGCAg3ADfA0zc3JO5ZCPTEZcDKtKmj+rn4xzOlmiblmSluoe4
356AaAaDSqIoSN+eVaVfT2DUtrYWTXF01w0tDo29kXsB+kc7aJOLZfK6la1EmtXEjqRIgXms+jLG
WR5/dhEaUfQ7SUL5X9taxZ2BDoDGoBjG6nzdo2xCTF6qFsxOzUFYiSGsgnQVSebbJ9xFl56bgTcI
+o032RaAawx1mrc1OLxZs2NftpPuXCWOKdQaWs3tprbRITQdevTfpjbBQ7PU0OuGIrvLtGF8E48j
AJ20bWC2pIMpY0UcLqglmt9ut3qxMpC4oozocIAbCjh37fU4WkEvow2qpneVlUcrvCTzu8WRdvq2
HhAvLwoe04AvgDMaVG/JBW1mK2ySoZNCTTqDk0L3p1LDSENEuEytx7Ce4zdIlGrUruJhrNwRcH/4
piqsbNmJAC9GeLO51dd97brQLherAPc7dIM7JLI8i1Fd4lQkffyQh4gOjUo07L0xL9fQmkkg1YSN
Gmz9bYWzWmoDVfXVnjGbH/o2+o5pKAYw7b/WG9aMBbNoyAgwIZa9PVEUZYIFN1fJnZRXwaMmh/Cw
cP3x4qoydkby4sW0aUvfDOWiVkS6pIVOc5vXbtgUUyJAb9o4kpMs1n/LifpliPLe13NHwaY10ZL3
I0A04eSw/Bpb2lP9vVzHdB4OIQTpFVB0ATZT4j4MwxHYg2PepYlxlHtpp9NXmrBAWa9IazD5hFmv
l08FjBNfrxHwiy1Nk1DzYcJjM3Hi/Pive5I6ODwX2IoW4PhtX5JexYBStsLV2cx1WhLX5Z4z6pU1
iUE3KUBSoCvbav35i9chsbjeq6hXnuV+kTq37SouWzvPB90znMS/3Z+Lq46AxcLrCigbSB6ova8b
C/tpQhrDcs5hNlArgeAOlcZyPDjI410xS//IxV4v8ZcB0rbw1jR1OCx6vJyqoQP7yqctlttUY/y1
Tub67+3OXYzk2pjCZc7hCSlpS5rIAuyrBkB452CxfAS3/ETq3g39noDhVm76P52iyqaCXCB5u73w
rG4pFtkqs7ta06bvSKONXjvNFt4DTef3U7/c6WZniAXpV9c009yvAdQGbi4lC+UR5x/xAP/5HJBo
uEeQXrh44TSmnlRSE8wnC+xBFxfnvtm7NK6O7IsmNqFgYoxhR+iZnSsHd7Qxt9S1MGIKp4r3cHVX
bgZ07v/bm/X+erEd4tJ0nGYEIYi3M27L57Yh51b+GcZ3CLb/a0ixLhhcBCFRwCSgEPC6rXrKpaZt
VHiJU9l9DPNWFV03W35i1NnP/2Ftvmhqc0onVRmYatyogHujA45Wfh70j2bZ7OzvqxMFRghSsw6H
bQt2MfTCrpMWbogdtvYDiOPJdWbV8TCBinbClasTxZOLZydHF0Ht68ELB20e8xiZhawYRNl9zxEj
LZSjlsai45e3h+/auQVDifCc6AiE8WamSq6SpUvG6NykD9UcidyeoIQccineGcCL8GhdEtRJ1uiA
V+X2NEaZNEXEzkmJLaNvZggWqtDfaHPxIbdg7vca8klprv7CDOH8P/SQOhBv9xWEJW+Gsx8LM9Ot
TDrnAQUB18Ld3HFbuZwx/R0lQ3W1hazl0+1Gry0XDLtArwIrowC1GVY7b4H51wXyi2N3Jh3+lpSZ
J8Wqd7uZa4PKG44XOI8r+KubvgUS0kBFwKBKaVLKBzRtTOttMUqqF1WyXvi6NTrtu2VIgFJbsdxV
n/SutdOdqb3SWRCSNo8UZviSxzTFacEpSVxS6Wpd+ImM3aKIEmQX3Xb5R/3x9VAGA7JCWFc4Bsyz
17sD2QbVXiBdnAdFgeyhiSAM3GbO/zUQet3MtmYSopQ1DL25nLJk6DsxVL1Su4jEznuBw0XERcC+
uoKR8OEFduG8Ks2AuMIQYblEy/xaWo52M+2skm0qZ40VXq6S9Qx4cfIPS6kEbRe3aIjF7632U4LP
qZIHBLOh4MZ10/hwe1leWxBscxRBIAld1i/nWKnTECLSGcXK2NWcGqX00iEwTop5Z+0p60569exi
olYBTl4FXGAXDIyk1ZTKsrFm1BzUwIbsZ1b3x8go3yvd/HbSq9/ITjw0S/eu1YpRaFK0c/9c5EGf
FySn9brNnwHJr0fXaFBZDSYDcnxt6p+tGACj203hMgESruIfTl/1H7owid8T9VRArh3pbmE6dtbr
5aWB5NWK/V/zoVxPmwMHF2Kt7EqzOpt2pGDkOL5HZuEwZt1fuIBflWD+eHuKL0+e1+1trt0ukw3U
KhLwDlPhL+293P+SluZglR/M2hAkl2rofLebvLyqaJK9QkWXBybA79cDnRtlgb8CLLsiyZp7BOdS
7GWC91YGkqcGTLszotd6SH2ao/UZ+7V9ai5ZH1tLUtinYZCJZHK7UzA/N/QQsz67+AYpvLiT8f8A
v1FM8eKuNnjdzuq+MqsIhZItZEaRrNq+KqwpGyHelpjkyHdGfbfAADMmUD3DU9J+vz26l3t2zX3C
fH3W1qHB16PbdmsKxayQ1iyt6NDLZCAXLTVOfSjvEdqv9oo7EfAk74kLiTsLhuvkJGl9dpzeRTrZ
tdr6bgoP+BV+DYbf/0O/zNUNlGFcBQhe90tSlby1s8g+VTyY1cFwdUfKRavveVVeWS7sP9L1pCZW
avl2dVrsuyCcMvT/ITy27eeiC465vhyH5VttfmYW3TjN/tzu3OXlwaTx4CQlwPVxIeGwmm9DuBhg
fK8Mwc78oJrtDpzn8vJg0yGITo9YHYjjvh4/tdVmJSGgOyehZQB61MvxjTmVc3UsC8UYvpLNbgm6
tbLSPUuJg39flsSlK3uKGSSi0l43Pypks9IyQDeUi9hNy6g8Uxi03iEfYfy4PZjXeoosO8QUtEBW
BvTrpuKgCOR23eoIIFBmiD0o38JMfumInPXAQVCnud3glQON+hlRPvhpAuNtKJPZKLoSKjknOT4b
0U97+hqYKEgPO4tknaHXNyRVFDY05wfZ1wvalhwFY5zDaDrr2nxcjPHU5u2TXezdQFebgRAMS5QU
PMvy9fBleYE2pwlXZtSAl/QBQn7x57BK9wQ+ro0amCU4Uzo5govQOp2saFQNsuIjbNvFQkuy+hU1
D5ma7IRNVxviAYYsIaHFhREdvM8BkQUjvmulrL6zxhlza6uxwI8FlgC9pO2Uha4N4DOKWrWU9TW2
/vxFmNao2HrN1aCfFUk5jCH1a/VjMQ07+/l6KxTWiVucNaGzaaVdekRXcv08z2UMBKeR9T+1LecI
QMXDLO+M4bWjHqFLbi/Kp2s27nVrubE4mKIo8bk0vgYFMNPhb6zZrg5a1lx2IrFr+/dlW+vPX4wf
0FG70wzEf6Men4Nw6sr3RSCtOaM+dJFUrf02xF2xG+o9JZ1rx/DLljd3TGGHdmJouYwwYnvXldWR
iHWnHHt12v47kOYGV1Mja7fgOWCeO8f8WBbGfI6VvnKnNNhLAV9viQW/6giw+DdTBiRPmuYWg0Kl
Nb6VUfqnrNQfQKZ3Zuva7lppj//XzGa2zLbKuiC3m/MS62J2fGVR/N5+Yw57IMer/SHDsR4VhHJb
Dl+9hGHZgjcEn6CEkZsP2ZT6tQl1UEgcMP+ebiDX+qK5da28WIUOCogW8mb4AMm/8z57iKVj2kxC
mo3j7dvj6qJ70dDa7xcNobQEMQvAz9mS2/BYJ5J0orq2xzy/Ok0vWll//qIVLEPCOZaz4JQ2/XRW
raR39dBuvdDqgS1a7a/bndprbrP4uNUDLahxvyNlGL0rO/Vb20qqm8lN/UgRr9m5ga8eGZQgOG8R
zrgQPyaAqaXG7FPsu+r0zRhKnVAlSmTZKLUf1cYIxQRFAfNsYw8Ce3VVvmh5s0wGA98Qa8KpRNLh
FsTNKTAgGqR75+9eM5tFMsXTYgaogdwFhVV9CMm//sy0ynTbfmr/h+uLqMkk64WGDm+01yslNKcx
ZKUP57RC2sIwRF21R23aK8td69HLZjYPT6WZ66EeFDQD7Mp6tySB5o6ppJ9Tuyi924vxP3TlbeiE
jh/yEjRJaLgJCTE6Ql5jgo/QojPyYVJmLESyrm8eM9BPo6dkrJUmLJVjqdrleD8ZRYRxUKKHvtE2
jScN1sMQzyjMYjn4oBn9mIjAkB41SfoThTjEzSH5fzHGi3FGvAI6KLexsHIj9ZZR/dylte1lOm8W
yQnCL8lswLOE2vENv5kPmCEjuoGUyuApqHv6lRojlyBL87tAbSrR85nIAEipSNGvRSsEJeUUtUAs
Z3K4JKqcu00XordoanC2llluSL+aHSaQRgSJbYx9Qx0RaBmxTIPj2XtDbJinSJtjASc08Iamgu0Q
m/WBNH/tqWrR+WZYJrysSlmkJfGENnPbRjMUm7TqgftCqxdDX+kCl8bHMpwGkucGUix9wTwaGMe3
iDOeenuUGZFU4YhB2kXOhw9RHPXHdOxCr4+18T3kysnXWjtHCM2a3uijQtA8hpFXLIr0OOMc5k1t
an0m1jKOg9yziTO5fw+c4gePQetQLniK2BPkdIQlVOecDoYMlxmij+2Eqj+p1pelmSQ/mgvlNPVg
jpYeIce6deIvFHkNL4mD+M+USd+rHlJQKiegtKZYw2bHjH9VQ+WcufdwLa7VyW1q3UGi2DSz7w7s
X7y54M8Y6G5+Qza/roVdRq2LmUrttYVu/ZR4wH2vgnFwEa+GZaKF0tlsG/2uwrBcKJGk83cZUCqG
JHNR4MnfQ6DG0ZdKzNtpDJpv5CxqHyhJeeRf00lBU/RsNWl2qOSw+KhRp3+AN9zdz1DGQzfE7OU4
25XEOnA0N+xtxee18phl0afOimMuZp1adpnmxae0a9HoVMyvk139qpXut9Ga0tEOR/UoQWTw68wB
BhZGUXWQMtsQhWyCvXcK9UOox5+0LFLvMG7sRcNBAaVJMTtPDvLwex/Etdc4/VPfLbFfzP2Pxh6/
SVWeHI0u1Fw7zR3/9sa+coas1o3IGEF6ALOxPaogPWRYNRbnFEsmMTeEBSoyN6STYUHcburKhYaa
ObbmCMRwxWxfRZqVLElpKvk5Sv8faW/aIynOdA3/IiT25SvkRlbX0tVr9RfUq7FZbMBgzK9/Dj3v
e00WiRLV3BppNBqpO9ImHA5HnDjHO1oRTVAsTJnn7d1uCwO6ZWqRUaFA3zdRANqWrKeJlb9YQ5Cw
7CSLp9tLWt09JG4uEDX2XOJ9HejHsQchUgjZ+dz9ZYs/JtikyfD2/jY6Cf8aWeLIBwZ2I+1X4UlO
4wG0Zneksu6FxZ9vr2WlavPKzMITIAupokabNnj65aF2qy+2dO9o5fwW1pg2oNzEhM93RslGNr/6
qbB1eCqjbXL1tMyqGcdS1zwdHZU0NNshQv2gncBxMt82pY9+CchnQWGBOSywI181sfNcVo0PovuU
Z/ps8ukhdPlO5l6MkvrG03JOzha3Ja5JUBTBJ6DCsGzfl9mAF1gAmk+D1KCvU3FTfa4w6x5O7GBa
fGMPV625QHRBEHWFPm4oLUQc5vAU1+V7I3PuydA/gqr2YLftk2vXGzxy6+ZwiBE1AE5Yxgzq5q6H
me8S8MJBx0U1Fncis+XjZCsfIkvRkIAvc6v+u+Yn0HdA9RL9Jvxr4Z625GRyZWifssHxYoyBVR8m
RSM02qbgqeswiXb7OKzaAxVfgLcDIuSyn+hIKT1/gMpYlLXDuWOO+cU2W+NO1NRLlBWWL7ftrbxh
kF5hwA3FHPQtrmC+tQrJ2EgzzX1dcCQG9dAk0ej15eG2IVSyV5xzpvoAEgilTDwEX0ctv6QetGU9
dm51UP8AY3TwHkV3nYyqBa9wWxtpa3TBQQ/8RQQZ3TdSZXeZX433HgE7XQFdobhiGdtLafP9MI4q
DvuoOQzWEO1q3DV/IrcrdhBddcAmUn5xwBl+nCKn2mvfFlZsVs4X6pXOQdnGb8Y7dwdpEBN5yACR
gTak1nFojQ+N3Y77vi0wKFpxTWLSkPc1y5t7z3boR2IXxR0Krhgda4TY2z0DLhSgFNz/UGEtzYwn
bZTVICJQ5n7sapEIyBzsTFnpeGjwiMNILVr8rHupDddKlYzMDld8T/dAlvn7MPcqcLkVJK6nAlqb
g86O4BXEFezIT4xMNHZAZHXgRP1Gb6RJkNAVqSN9aLqQzO3feXXBEm71TRJqo0x0NIjDaCHW7b2B
fysyKXcoCOU/7Rbsrjmv6aMPLY7z5FZOkg0Te0BpiKKZBK1cXVnOLnfJDxsJRtxIfSwiq91RyOCd
Ss7sQ5d1oPETUPLYdb3U+7Yt3zWsNfd+PpB9hlYb6BfLlp2ytqgPuae6nacl0ljTqQ5ZptkDqDgA
5cttnphTbd+pJuRxbvZUJjaNxMfc7cqkrYW/Z5XEH3aKj6VdqiO3tJFUTvW71xxEWxpKM43JoAcf
QTinR/3hDq5WfvJav26TcWQi8ZFRJkzx6UiibE9tacdTV2KqsPStpB+NfIdMiyTRgF+mSlXsC1MB
0VWDLXI0KQTDLZ9/QX9dgB4TsrsALjiJ5vUn3C0vjo3SeOOMHOKd9Ds4lr+bRgma/ZxlB8os43Pn
qiDJWx4coXzjJE4NBKzE4GuMERsBmsGA7Kp86j5YtfLTkDI1wFMqbw812TCPmbZ+FzRkyaSrl8hv
5YeSB+WfQaKEogP9Laud7qmXA0vsKYJwAqSv476yvMdiyKfTBAEepxk8HA9VYLlmcUCl2sTqW3JE
N82MG2iU78AZor4Lj30ODered5E5ptw0cWIM+gMslEZiUeTDgkM9SNoY4JtonZS9B2GHJurvbBCe
4VlB8xQ/HpQKgMDtAXXAKaqjn71T3xE9WYnfhRijkEUNRK73RBFpwSoOQnGZsc+OctT9EBTFU4PI
ccymCUwPHiuS3JIvYPZknztamb+IC25ijMRDCqcKQUekWIipLg7aVLyowVQOkNoHf5AMX9P4Eo2u
d2xF+QKJ6+CxU6UPxoESXMqV99k3myx1oFS/x1jbLxK55b7A170XkcV2jLHm0OvsntZIi3OXg99K
+/mBDGhr6wHCFdSx+J41GPOvS+g5NKWZcsCSd8QCpqYau70P6b+Y5yArl7oxPhHqjIe6bfNT6KOW
IRnDaDrFiyj2vf4HV3h0NI5+9uwMmxt2wY+8dx6jsBz3TWX43zmaynTPp9rfhXlgH2RTvuuEBx4E
Zp01BMNP3K3rT6yu+hPtESQz5XzD6M9059jFfdeaTz4zp51J8FqnTQXfL8uvvTnJT/5kgN6560h+
L4caI9kRhQJHliUoi/xoRoHIGfTFS6As4y7KwFEuC1QY4jyCEFYLLEpSjuH4wlk57E3qPtkS9FdT
27BYV30VZyL8nPFyOlNSZDvQ+OLlJNsxaSoRJWKohyffUN29r/C36WAoN/L+a/TwTIR20bhaFHhG
v8lUkDlDapJh54ZmbIFEUaGjpI1ZDvYhGgATQE0afMMJiKKTnHzV49b061p6C9gmLrKZl+2qKSmY
NAobNYbU7TsSB548uRFAXo2V7eys+MYt78EhPnxKO1tKLSulNbQwQAGAq8+FDNeidEKrOmu1BT6z
0BsJiIRFlnCaobOGMhFNA1mR/VhqGYtq3FKJtOe/e5mIAiSOYQMASTEKtkibpG2QQUPoCQyZUWOe
DLBe39XTVH0s+4E+GH4IWhVqF3FNJ70vJ6d/F9LQZPsxwxhYDEhp/ccMp/yL25oF3SnRiCDxrIyf
eMddCg/vprNCUIV4Mu/8HFJtZjslvevdudZQbInHXL+3UKnAzBDwIShFYdj1debSDuh4FaMZgYHV
TzOzOPYgzRf2l9sZ0nUqBitIMZ2/yCpIAry2At1pm1gmcdO2tey7GuWsc9nqYSMPu04wX1tZvFEL
yXFyQ87SKHwU/R5ccruS/wk6tVG6W7ODySYIjKAMjuLdMtvzcR1WPrr+g8vLexBX5jvKdJl0NfDD
PtA4b7aH5yr68HjgA2p1RZ5vo5hQ57xCIZmU/FQRgx8GJDLnzAJnv2mqLXja6sGGjiw+GR5AVySZ
lZLKK2wFLVmWxTl5Uuxh9kw3/+0Aa0val6Hb4kC5fgDNs0h4GqBrCDT4XyDWRScAIDW7qwKapZDn
AskbSobwfuRWCB0R5j3nrAu51+m2V65AwufBJwj8gFcb/HzLbpQLeszB09DDMMOs3aM8Sk6DYEiA
q0pBfrgJU+F7YHWejDHp+JDttULyhPdRnhqitjce02t7AAQS0BDoPYP9a+FWWcusKgfO5+QVIHm7
N32K0pmJuzbYE4oU4kDyyPvTNWH9+fY+rMQATBaAx3zuRV9LozBqDGHrjDq1MpsWhznFRME2L8Mu
Hgqz3kLorJpDaQLwHMTRK3cORlkYIHOeqdmrdKhqgKr5CfqC+/+wKlxLs+gfQJ1LxIWBJLEdHa8E
Jbj3EbWLJz46j46DPvFtOyuxzQExtAnQGPjaru8igw6RZiU5d0OWvxOiJKhpImccNtpJq3YwPzOr
Jc7yRgv3MB3oxnSmk51Mb6r8nZsZRrhjVbYF+121A2KJv111dC0Wd2umzKIEhxIocl0dPoVD5qbM
rbZaf2tOACgHDt78ZAaE9PWN4EyWyEPig/HT/en2z6Vq9ih2bHya60AGpMi/RpbzlBPICnqWNW1a
6jFuivabGsnedp7csj2bpvwwijuvf7ntDqs2MRb0t6qCssMiPaiAT7YhSBydckj8fKBeEf6KXDG9
a4MRJWGDgZGjmL6NoU12Web0G1fFWgyZh5L+f+uLBhaKSMg9OhN4UZ6BoWH81TD5XEGWqpkqVA7q
LU6INWe5tLdwFtnmkmRUh6facQVSzhC8AGh8/4ejfGll/hUXt0Nf9QEJhTZOFqghHJHfoaH6vaf2
8fanu84qZ7wbKpposUNjbgmIBA0oYMBjx1N3gCjN5Ar0E7rgpKAjKwZ9IKp6zqat4tHaF4PEKohB
52wCvZvXaxNVP0UgZsP7hheIt2YLzn5qHBR19wwgv6LnH26vciV7QbPgfwaXw12YAddONRORRtx4
Twb3NE7T9xEDXvawpeew5h0hbte//YmZYvX12looC9UWrfLUEpLdV5wC2uQCAHp7Qas7eGFlXvCF
d+hMZ5lEU/0kco/tVZ55Ao32stzBntg7ReFDlXPw3lyyhZIUmCL+NiosP1h4PjQ2S5Z3+QCdOR4z
D0x7LrRjvgbGbyf8fXuBa34ZgY7i72sHefoipLDJcrOOucA5gRGv+lQYvxpv77TfeoqKg3xzAwaI
TIBZcZfBG7HE17uJRMmPhJsFeN4Y/CdISEm0q9A//l73oPdLbq9sxUGAHQRbgBnMUtjLd9xQEoN4
0N5J81F9oa6NgU3v7bHjlYlF7Jikp5wMUzmYtfDSrqpPXe9/CDNvo2GwuhKgSP2/u3bVzGcZp5Fi
xgQdLagv2XI/Sb27vVnzaXn98MRV5gKnitca/mtZPwcIbvC70dZpk5viaRDkt1Bhn6hWde9vW7qi
CcEy0NCxEQghP4EHzsK5UY7u/N4Ji7ORBcMfd8h71HiF24H0pu2tJyms5hMmfqpvjNHifkS99zsp
IvcHy6zovujzKop94YTVTpYTC5KyhCpz0tmofEICb/qALMcpkx74ohc62H59NERU/MYce4MCFxr9
VSyQVZU7wbLwo9nk5ZbfrW2ljycvchyw8F8xJfsc3Ww8gEAvU6rD0IJZqbbTSW30/9Z8AsBbH1N9
GN6/as8GbTnWQBjrtKi7tJPdKSLdBovDlonFk7e1FTXGAUXNcuqPjWo+ZB4UNm97w9pmYTY8mhWI
gChedpnHwm9NpgKIZzdPTUZiqwPNBt3Cw6xZgWejnQ0l2Wsk3di1iuJzTac+Kow7V+ri2bJH60jw
0P7x9gU5mN2eYftALC/Z5qlj9GosrfycA6wR27bszwDXVKnV2PLXbVMrAzzo5+HjI6kAewFIEV+H
U+KoDM9aAblpSAo7tEoiGAPfaWXrRIR3pQ00uFt9Lvytr7ZyK0LwAW+SebQalCWLS6O0IHmFN7zG
VEn+GRi7nW2oE7orOysHQxXbuDVWkgpYAy4LOH5AdJaPhtYoJ28AXDR124mfUKfqfZTl7PozzdGz
Oo5C2lvwujWHuTQ5H42Laz/SshHg0hxTp5cFBEoFcb/TAFyve1FOgPPc/pAraT0WCPVcBIsVSgEZ
NEOdM1melfbCGG2B7NBi+PNj2apyL0IaHBqUhE5mDlohX3B/I8dZWyxmwOYkGGKNV4yTlNZmJsBZ
ccqazyNmLKn9YLr9f7iN0e62HROyPBhnmV3qYkcDw3D7vkPJ3zYMTJbIY0bePpAYuhGEngJMlQDf
vswuQDMa4W6hVqq5wUFcHSh1zwpfbw0Er8VFEFkAGgQAxCws+3opwzCi4cW86twhOpdx5bf11zJv
i2+3vWLFDNhCZqVOF1/n6kpulK9xHqC1PrjDi9bVe3vaospa+fIeIgfmHXFRYTR1sRIj8nvu1XO1
z3Cch3oQk3wXjmTwE8MqmvHtfoYsDr8Z6BuUMpYuEEkBEB2QamfLMpq0cqbpJCGRdgis8j+cX5iC
NAba5TjHSyGJqK/KQEMWN/VZM+y7dgw/V1o9D7JvNup8q1uItAlqFcgzg2WWiSd4ZFKzC0/c9I99
FH0TZNx1NPh92xlWIi4kmWexRbATYOp2kTlXTRv47cQI2m/so99N7yyC/qPN7tE+SQFz/n7b3Jrv
4UJE4Q66ZO5Vom5DPA70ukN24gMTd1ndu6mh3K038drezSPEUN1BbL/ycFaWo0cVuL87FAQPhDB+
rEvHf4HG3JZi5codAu4dgHwwaTo3CxaeXigj73yFmUhMfyZ2vc8Z33FwoY8b32lt43AzIpPG+CUo
FxY5k9Chq53WgVhRDvr0bnLH4zDwrWrulpWFN0ApRzicRVXaOj7SGQ+iCaO/gYpeyy5AA/u/pbiL
7k1ooGnJB4wZyDwD0Y39HnozoLG0gb8VWRsbYfuem/pUu/7OmugWzHzlTkTlDmAejMuj8rl83ruF
XwoT2Mt0lF2bVA3xYmo5+1qBn13WT/lgg8DeH+97Mb49JX1leXali5sKWj1hwcoKABHHbaFh3To/
gA4v9+ZkZBsRcX2PUbzArTvTvy0zuE6H2VSF4OZmzcfccA5AYO8pBi/y9k404bltMIvtDE88q9Lb
B3zt6HkXhheLBN+OaEsb/QC3sKpD19AmhT4mwEOY1zz+30wtbv4xh/JzLmh1huIG/WhUhfVIAhNC
EVP757al+UcvHrEoyc9t07nAjJjy+suh/mUPfWfzdBhUrHz7IAwvaYuHkdcbPrIWji8tLY55HdaT
3QNhlLYsLNMsVArgr8p86t3ix4DJvEMtgWH+v61uceijXISW4oqdQbUFZZyhDqEozL2ANaCssOQz
Qg9lGw7qbGzpX3DaxWEgEQZruQEwAOdjW99PSFN5IqmV54+6LqvxobEqCJ6aAjN5Z5AFDP4BbHK6
2/njXKTQzZj7P4TlVfe4E/0KgAWnzk4aWL339ph3j0IF4VfXVhgVkJHDpz1vHZ7tW46D8UJ0bmSf
FBrg4w6ZFvkqQZYGgnJLUL6HMIRCiEXe5dkVJr57AXqCQHmYXS513UCJ2G4j4BsxU/fRVW3/kyt7
sPYSn9Xe8IbVWIU/h37GjCJdXs5jiVytbtri7BZ0wCyDBcYYfB+UV/F9wJoXGySy+h0aolALdmr+
w+jMbKPBt3qg//0Ny147sI5WO9gFO+uoKMnObjzSJzb36x8S/amtNtuqWyBrxLX9V3d6cZ3iqRZi
rHkK0gE4VkxFEhPcCXmQ2SAOHK2sSpx+KLf6AWvbDL0eMD2i72JeJSVmqPHcNJoBfBXeGWIdgEHI
/I8qBjCfFp9Ay0/jYsIg3gRc4e2jt7a5SPbn9iXGd5GMvw4swtEsCHJSA2cmf+Wj+8C1egwDIHbe
bgdZQ4gShQc4w7IN56IO29pGyFJQdMZlae2m6WPxRjK+uew6jznjvoG7oIk0L/biSCN6gKbPw5xf
4ef3mmS7CrMob1rHPyYgMQXe4dX58MbpKm0J41SI32iNx47zETRvb9usv0aQ5Acgc8arAoTOr9dB
gMzxunwCU1GR/WGRfKp1+IG7zqfba1nkWv+YQR6MXUEegj72azMiG8cMkH6RNgCyonY4HAHO3Kj3
L47TlQ37tY28KLgx+hJcHUajTqPZjNk+h5YtT0o3yv2TE47N+9vLWrj0/2fShXwGeG7hEIvds4ku
RU5gEkSDHzXlD3lhvqvc8c9tM2srQ7qNd787F4qW7YWpJI3v04qlogSAyu8POjgKKyV6C3A+37gX
d//f9VwaWmxhTyI9YpzZTccCEtihA9YosNr3kBfjAIbyMZH+lnr6mmdcmlwUsjPpaxRUxjE1RjsW
LTvW9bBRgl2EvKtVzT/h4qxiMnCq23lUdiBVouz8IYR4Ulvt8oHFkaH2IPTf02krDG0tbOEbY+3U
Zpe1oK4gwX3IQFRAnS+3/WLLxOw3FwsDSXcdVlM5pSxsAU5TO7PfIr7b8ohFNjh0AXUwsAfcPLGK
n7yP6qNTMzAvENf76Pndr9wnNSabLPPwf1vbIjnEOEQru0bLdKDsVOj6PTU2p3CX7FFXnrHIBmk3
kSazdHU2JbIzfxpkAumYhCujbRIhNdDKnhS/LIPZEPkikWriycIMdDY21e72epdQp+VvWY48eb6C
4ljUGScWte8ksD7KA4ZkGO8t0rz0bQkkSVQkHETNXTSdQRKIGYPo++0fsf61UUMFmRzQXss6DGt7
kuWDT8+CEtXveCk6wB1rhq4SxvDiNo8+1BZAnOBG23rFrca4mZ8S0j+4J5ZddgqmEJ0PIKboMhzU
8Ftfj2dgM3aB+np7jYtXxz/7/BegA2LPEF2014emLBqw0mHM/MTkOZIPVf+zB7k+eEQ9wHBvm1q7
HvwLU4vAM7ZQecp7MKyHvXjOmy7xa++ls/uNo7L61cAYCQInVPZRiny9onCqRmj8kBYSn495cwow
0+BkGGycnkJMjfZvJfz7ZwehLor7HIQyACG+tlfpsqk9y5rupP8j0J8jd4jN7sPtrVv9Shc2FjeR
A4R2Y1JgH/q8/tBOmA5Wtp2IQj96BQafg3HYyB5WY+mFwYVbUNRQgoGjNmhgXC2LVIoZsI3vtOoO
FyYW7hCNYDPCZWqcAm1/H4IG5BDG/dSa6du3Dgw5+AcgkgA0Hq8/j/QHFdoimlLfPFP7ZFTkru6f
2SgSsD5vePjargVgn4TuCaYVrtg1otbLcsl6nQqB2R9fPWs6bpzXtdsbzwaoCYGDF/Rviw/TZqHm
xEKZDiD3GNNF59YQcQeqhro3Yzu8E+HjJLdEqNei0aXRxafC8wIDwRSB0MyKZzQ+Y1JmENcuU4uO
G1u45hVzG38emUS7c1mjE36DPo8SDCjI6CDM8hOywMNIh7fBH+ZDi4Ey8BSi1QJlnasgIZH8N6Oh
U89onsuiPwRT+dYjBAPWDIJBPofi39JERBx78jtbAvM/nDpeP4vWOd327avNWpiYv9tFxhPQMTSU
L+Fvni5PdqGinUAh61QW1eaFfOV4C1uL1Gc0AXcOW8AsVVEL78Q6U9lx7Vde9Uy9gaJ4hAFJdcTU
Wu5+Zgz6VIea+VrfE+BonvIGRa0YBEjFUz32Sh3sXDQl5nWy4l3WiyhKIMRqBQk4v6CklJueHjem
OVf2CiiNAP1elOvxzlkcnIlant0WQAUMMnogbEzbMEojZhzf/EngUBbkgEAYD8dahBunCjK8F5mZ
9oO/49DeyAP/nYYK6G0z1lWomTk4/rWzrM3wsqDmYFTITUARiWlHz0uQL/3MbFcd/CA34kKDOpUI
Pp7ynkWn1rb7vakrqPZBuBVTfnp4sEE2vLHLVxfV7CUoMuD8zppny+WLgkYRZuWyk2vKY1BasaoP
5RBghhICwPVbD/FsDGMts344kODLWFiQlpjRBJfEWOUQG6wrdw54cTYO2cpOz1TQM2QagR0x9/Uh
G2o6+q6hotStWYDZR3foofxqyS36wrWtm0kYME+AShfowV7b4aZbCjD+1OkEmECS+wNowskE5TYz
P5baOmZ8fFs3GLkYJKMuLC7CR1ENedaHDBU31UM016fjroxAMHTbVVf2DxksfBVugbgeLNbF7B6a
6GbP0rphD8z0PkKydmsq6O9HePVUx3G4NLJYigXmbn80Ozf1tKMxzigsQ58xvcu6Pe8i29/XTZiL
OKqrobnTDaugveioqE2kw2snsXv0DFHp4w0ULj0yHYjd19O+MwfxmYxW7p0wRFn4pw6DQU8StaPn
yc+V/t73RaQeURJ1OsgZ9zVNMLzhugn8NjASkQsBBkBKyI/apeS+dqLRP0ymDKBdbvcYN26Cwfzk
QzIq37190y2AxVDJ8lEzWyal2veFLjtenT3qia9hQxpwqgDrsoVbWI+q5txnQq/1Cj2OsnBt5ROq
i/g41g4vKZm4eTfFkkdbb++VCwgB/F9Tixy4I9OkS+RdKakh0lQb/Q4t+CZpMBz52Hu8PUEn7Eev
h+wLId6X29u5ukzQbKOO/3duYpHjO02fOWMpeep0VtxGEFCtn1Dkim9bmZ106cSzzC361uhOIr17
HQFGcyy7XmuSVr1xpME76v3G0wy4ia3jshJqcP/+a2g+shd5QxUaDifQFEubBvocKBzvXWkmDref
ZWfu8qrYCKHLnuQcaSyMN+KmBywvumLxV2LIrKqpwbwVYehVe1bxNDAKBuHRh24FK8g7aqIm1JiR
OLZ1aSegPa7fqMPwz49AGXrmAMGQzRIubxWqjqiSZSqRvRKIANnGd3t6IyrgrxU8PHHh+oBVAOb9
em+VhgAHhgcx1Mf1hC6aAT4ms0mDPGpjiC9tFQzXPNMG8yeeHTAKedXX5tygIxQN7PKs7bF8Z1qN
CYqE8IOIhLnhnauWAly0EWA2GOdZeGcDQfXSal0wpxbqKw/bc9Z675iKNtLm6yoUfAUcsACZwFtA
/Tk774VzDq4uMGvJirOfRX6VDE5UfOuLKnxWqgQyrw9siAybQ/6MURoHQ6eVq+8qsHwlYdQUW/Mp
a5cXZNtmDULEHtBlvP4xnRfYRT047KwGCP9JCnof8Hx16e2Dv7q1F1bC11Yqk7Zt26ghDbLyZdCY
mRxc0KS/EVf0j2temFn4St7mgMqT0Uil20Jz1a9DsJnhzqxGe+vxsxbKLvYtXAA9WjTNBJuy4FTL
CNnpLy+PYpd9AzZjI7tY3bpZ0WiGVoJEaHHcwKTjdnRub7m6AesWZH+A89FsK2Ku+gE4yTDpCVAx
urKvv1CnCCjlrdaZJ7OqD7ldcsjYqwap93/whAs7i0uOBMRt+6Zp0szhY9zjxRVPmC6NNfe2bpu1
SwBR8H9LWpxn4vmWMMdpTAv1HcROYI07WpDU86ZzXWzZWnWHC1uLC4cAruErtJ3OtOrpJ7tqTNC8
UCePEjI3I+JgytSft+8ktECAbsNTBN6xOLnSMyD1TZwpDU0DpPwQD9zVprSA9qm25qvXMpNLU4vj
y8aGt1GLN58DTpudUXlp30WnTPBvnVvsBo/zmObmMSL8rT1RhMpLw4sD7QvhT5JqkYqqfnDs6tgp
8IMV8vgfthK1JgyZYaD7quYEkiW7kayMUsMk3l2XS+cUdgB0+kZTHW6bWnMUDKP8z9TCUYIBDEJO
wei5mKiApHLl+3dZWNBnaxo/OxF3d7ftrR2CS3tzeLm4bDiIAP/hzx70g6nKWCoSG8FDWM1iQ1s1
lLVYBfUC8GWFNqjxl2BiQAHMXrsyOwW8dRMGLrajm5dF7PS83vCM2eWWqeSFqWgRf6uhE3bRsSit
Cjc79qyx4qGHOkNWIHAxTqIPGqJKO2oWW/Ce9UViRgVJyUwPtoiUaCEVtVfmU2rr4r3v833L2g+V
N+5vf7jVBQJfDpzb/CpYlnVNX3GXQ+MoNcOB7ky83BBEfO/gyvJnSWS1V21p7Kictm6C1fVhtGQW
V0X9ZVmgZMRXYmbyPjU6esQz66uuzMeItxspwer6LszMB+XCMaNCQDMGDCnAsSJc7nMpim7vEt1+
MamPU15HoxPE1OTsfctH9v327q5ddxg2AhP/TJWHUaDX1gdhWH1QGyKdwI4psvClLeUGFnRtH5HF
4zZFsQxxehGfMS4lTKV5hc6C/TnvMIBmcGjK6f/iJxf7uDBDyOCzqazLVFfg3/099X8CKBor8w6D
aftqbDZKUqvx68Lc4ipwWh2VKJWifF2rRwyXvXOLvAIrAd0rR7y//ZHWXQRsOTMrAV768w5fuEjm
gUc3s8fwVPnN11G2aD47oJeFz3hU7sNweClMdwM8sPbVkFeD6Xp2D2hWvrZpdZYqgZUFQMbojyrA
c6Z3xv0QVS+317a+j//aWbi/b4/azA1MoOve/QkR8LTx7bQImgcDl8FGzrV6B1ysaeEiDSPUr6OA
nM2J4k1PI+Y+9CP40Oqo6J8rakCgudNbvaK/gfAqRF+YXbjKNI8l2UC0nafRHl4sV8pU9WixV0Vt
yXjkBPS9ptX1ILolvZ30wSRVjLYTu68b4t4R1LKDOADU/Y9XWGBhBIVZD/kqMzCOLKPiJysLHX3F
PAlgdD4LsrNPGufn7c+05g6zRg6YOGy0OpbBECSXygYdR5nW2bfGb2IHI+ElhLRuW1lzBtC3owOF
Fy46N4tolAW1b9cGCU5kaE5wv4fCKx4jSnd9uJUPrC0IOSOIa/6SmiyfE7ZdOOVQAHfKSqc7lkWE
iXZIXO+NabOetWoKLW/IKiEVuObQBIjZ4YDsgdQ1q45VJ+SxKIXaYzbP38hy1kwBk4VIjpE+wJgX
Hm4QaTNtexBzkeV7YYJ6uuvyP5JPG2/3vwQVS59GIRBRHf0utMMXlz8NSD9ZDgo72nYtep83jU1B
N0f8T1lkTnnsQSwcJGCdLrpz9JccG8zLcoqj1mp++aCTdkEQiIG/OBwllbE3Nv03Hjjsg3QIVPsK
6VOV9GFnmDto04AbG2zYYXiaSD4xUPcZHtnVThF6CE8hiO7GismHQc+1kEb38v3EhV/vGn8SILMA
Wu3PbT9dewfARf/3RRePt3DoPDmJsDrX1VTHHTCr4PpihjrqWgRnE6QCACQH5a7FGvcgztzqna6e
kwv7i3NS5S7LwwayGAMov+86owYzVjvaaKoVxX7KeLfhVitZAqi0MQGLoijUK5YtNQ4oqBgLqKdC
Cvtn64W46Lot4NPKJffKxvwbLi45X5QtCqUjORc9nfYtARvZWObO90kNfR1XkFXEoIoM858sKoJf
t7/nyn7CNm46Fw0gNKPnY3VhO6dZJRVzjTQ3KvuoM+J+dCcZ4h3JzV1XhP8hJYIyM4qHIMtDU3p5
ekZbgINlqkCJXQp+NFWtTi4wUHvOS2sjvVxd2oWphauWdlNwNebGSelPYJ2I+3xMq2DajXKL83vN
SSKEHBANgBQMlcPXm2ihYDePBFonk9Dc3hk5Es6dWTcO37glVq5x7Nu/hhb3aRkEEAxWgUKQI+V7
PuXWsXZH9ZGMjplOeRHFuHDp8e0ugroGkFOYCEQHcnHkcjWYvO8bkjZwxYTw2j64JcbbqW/VR22A
NeC2vZUQA844B70uFNT9K1Zpf2pYI8B3mcpKhXvWjt4DGL8s1Nimif7UIYCc+6ArOIQX3La5n+wm
2+jwrnxPTIbjRCC9wMFfUuM5UgxcIYCevQCKoIAFdk4PxjE2yo3vueKirwwtvqfoVTHZkoDSGsG0
dqBt6vq4t95RvXFrrXUn5gQGIvLgaETFfvERm6CtqsnhJbo7+aFwAFQAy+HZz42EyeAb0dFD0zun
wareAcOqN77o2n7ixoSsxkwxhi726/Ph1h3YeZ2pSOmoD4YfzO36rQWu3P/wT5Qd4KPADS3v/8EA
PA1DPdEJEvbqubZxFnw/QP5kDv4zSFvHhFmUnwtvZHvMnVioWeH/mWPdHEPVfJ5AF3YWHMp67thu
1b7X1//vb1t8Zvn/SLuy5kZxdv2LVAVivwXjPbGdpLPdUL0FEAgJCcTy68/jqTo1abdPXN937qam
Z1qW0PIuz8IyriD/yYBTp0uLvI/1eOOuuzp78ErOqCwsw+Uz5ckRqRJTIe66bA/BIhVXZ/vInDx/
fTZvjXOe6afnQvStsGQD00OFTQKZi7WkzTpC1/jrYa6dCxw+zOMscQHV/D+HoV6djQhpsjWFFsPE
1w1ifyRGtfP49Tj/VEgvgrmzujtohOhZI8S/GCifnXzQgTusYQuUw63cmSVsFW0g7e0BpE00yKEy
r+rvCNiKBYso4ECu2+/gTN8EsSv4tPVIKPO0IcAUoFFEU/APi+8Scno31BzOe+SrX3qxh6KxcMoh
MGQNX582NUVg0kYNiV1ZqxmeIjC1QP0p10iEvl6ia7cxmOcuqElnWspl8w1i4ZZLMmTDjL9702uF
dpSJfoztY0cDSC4zeGrf+PhX7ypIgEAiA3ylc5/sz69PvME/p8bNxqa/hj6Hc8b3MHh1A2/h2mMs
+MGpXlRxKwO78raCOhR6MLE/12ouK5eQxKjgdBAF67Z+HCDgXf+ExGttiTQDSuXrNb32LZ0zzxk+
Deg0Xhr/aTNNnsP8emOcnzW5M7AEcu21O26daliG9sPXo107sw6Y9gBTggAWXd6+Ian5UMlg3ATO
vKiUWTnoT5tO/xeXPMADWEEgAVFvvnhhBtONoh8Qh/RtFud5eNfZ1o162rVrAZhP5K5uACj3Zd85
4C7En6PJX+fZEQIIspnXKgiTydy45a5+n0/j0D83oOdFsvXqAC68Y/WRkXJHcpTolXitWbnrhnJn
N7fgA1c/Eqy0gMA/qzxd3nhtpIUD045q09jBSlgs6Wm9DNtbAJNrLxFwgQjlsB+QeF8cLQAOnI5Q
wKEy6BWi5QaP4+/oB3S3EAJXp/NpnPOX/PRO8IHBIbsorM3QUFiqqV0GFergJrf32uWEjQCT3zMs
HQDoP4dBZ493SPEzrFrXHZiM2qRxCH9RuB93AA3IxeyMReKEmGtj0eG/2fKfhr+YZTXVhIFBEq7d
aBjTupViqQMm06/P79X78PMsLx6p2jNENzzy1kJEB16wQ6XIdmoT4/loB6slpI7q2AkHDqfSfvX1
4FeP3KcpXjw7bJ66fARgYi3sZj3XEghMCuhZE7PQv3FP3fqY5z//tGcceEEwPVfVJsSeCbL8m+15
j7VXLSM1AEAfvMAa5tQyc+NSuXok/p3hP6v/aVhU/y1rmDW09HUIJo4+Qo9y8fUiXh8CqcQZWYIQ
+GKbBjml0zADqVZCB3HVkVodedm5Nz7V1TMHlu3/jnKxG+s2CGF83QVrGoQrxtTTbEfHsXKrG6/X
/7Ef/x3oYj+CpSEHSDpOaxy4b36FtpQo/bWs5ANBZx1I6Z9uZxJNIMdeqls4/VuzvNiQZoj6roTv
CJyUggP6Rui/OXjNbvW7r30yBB84OkA5QRTh4pPVZTW5pEO4hcr1Jiuae7e/Be29drTQJwWdBjku
MrOLQqIrQeefq6HcRjZROgVhFYYAWic6Gx8nOtX/ob0xnk0ACwNYbJ05uciULsbrzDiZluZYOcSO
toR7XrOwg50T3EjFrs4LXXToFZ7x25dLB8R4OVBVtBvP5gvTk31HnW/aEQsKc+gbe/HaS43mGsrm
qLuEf3HIQPDNdeYCiVbT/n4S7bdqkFtDVOrNwYOKIMYZ9uTn16f52g7ErM46wpBjwov95z0F2Zio
5ZUKIGKRCSf2SaerxLeyFv6LJb0lmX1tNeGoAEmrs2/SX1g7lOjFeHaw3UJHLVu0HJXkEQY1i9Bh
ZD/U4606+rXxznLvEBhCYvSXRHcJj5UugtTjxm+7uC68pDFQlyh5HBW3+LLXLnxchtB8PJ+wvzor
PYzK3N6dzGZqaBNDN+fZnupdI8JFZTSLIWvkIF3+T4Vq/jkH5yqBDyQh8O6X30+OBRgEjeo29lS+
5JP76olsHxHy8fU2ubaQQLlHkE4ELBQViT+3Sebi5g0UoJiOwIVYjT9lJJ5Mp/aSd09fD3W+cC9z
w89DnS+zT08YQ3xTqhDGaz7KSOiRJXPlwZjxoYGxTdvcikduTeziajRtMWVo9kwowd+P3WlUuzGH
lSLMZL6e1bVz9nlW59/xaVa1r7mVM8q2IWX6HhhwnjCXtiu/7asbgdy1a+TzUBcvGpiHHFYl4Vnz
dp7nlQkh2rX0Jt6QxMDWKQCGkMJEZ4aG3qLyuoo+fz3Vq09qCF1XGLegvvsXpSYsOqW9YbY3bRSu
osaNG/Cc8vnUWxQ4bHcthiYVaNyO0+vXI19d5H8HvuTYNHiDpCAcNuNMvflOa+1ZzruETUHxXzwL
KCEAOOCcG5yXyO9C8ZrPOWKsrEMTpdHJHIRw58IODZdfz+nqcfg00sVxKGvASr1h5JtAVGC0POUG
mLworqI+Dr0bAIVrcQLOOK4SUFqCv+KEslMtNLorgJ8VmEBdNj1P1S1a19UD92mMi4MQcqcWUdSR
TeOYcOlJ2KNaNTtoETkfhgz5LQ2xq3vi03gXp0EqObktFNA3tq1ikU8xkfBvFbeESM7g1SsXF3DH
FgWPAyoXl3uCCgbpH4gabB3Tyf2kowBMQlIuATvlS4876Phn9RwjyPAXuZjLzVRW3gbUrO9W2b+Y
c1I5Ruy7O9QPpJywpVxuQd/YLKHB6qCVOt3b4XQPxWK4/lQlT6GnJVAC6cqdBwekpCoA77aZvQe1
8aN1uEzdOTvlc8ZWoYKUZz12TlLLqEjDIZPvbMieA2/+gEjxN5SK0JRzindVszGu+wbDadKmeeeF
6agg/uvBbDkbHbF2CxO9o303/Qh0sEU7A9WeeqriDh5mCVxrptgazYMrWrFoKB5bBYdS/GWlSsIx
6BLpKLz2s7ifqunEJmtItD2/QFSOrnIbfVAhnk0AF+lcEHszCjeLzaDEnfBz2F6F4dkI0FbwwYEt
s7TsdVj4TwHt52OJhz6usn5CM8V5yQebLWu4AKY98dYj67/VAQiPmrfPZdX4sVfYVQxneCgBtOWP
0OTeCirscFru6oMi4dOsxENW1UVaCDysvCtXcAgs47YguDfd4NDbnokz5peJi5Q1HsPw3rAMLuXe
S1nW4aJjIdt1lIc4ot0YZ+JsD6zfptYev+ee3cfan+ShmXIfZCPSbFtHLYlRfpyfaXfaq6oly4pw
JSszrRAW9UnVTPUCYsMt+N19EBcud+HZ5qoksLo27Xx7SsxUpI1hXmqFUCIrPZ4lU2meaD7Ke9LZ
d641ZHfQ22KLSQ0ngpCBZ1YYC9K8l5XwYzG5Au6jxZDAI9Q921v9CCxI2zumoBsJ1N4CQf6UoIIq
0iiYTVLBMCQZeldC8Xf2YwrUzxo+iKfA6Uk8ktFa+KWZt34D68UJlgCJEL1KWjNZsRpg8WiMahaA
bniIb1v/dyddG6bQzFuyMYAxdV2KFZV2AVSP4D8rLlEWdpuDA33chQzVqlLiQHV3nKvmvZLcXfhR
58fodMGQTg8/wLR9dxE0QyCwOPEM3tx23T/mGqIpcC48grZcxHRwVmIe3PsmE1BLhhXgDpulSnJn
DLbU70QsA9qejZ/v9AAtibnPzwbpNQ5LBgMfjxTP3JVNwmubxq2bffd6BxZxAXvgWV7s7cJi2LEV
zIy6ugzSDEoucWD8fAGyswb8IST7IMgPgQ0vxnIalg3Xazllu8Z2niFdxg7N7A9JE0ZkhfbhBFc4
WKW3JbF/DHUeHcugteKoFlufqI+uqLNV2YdjkstiXpisseNAVhyW5OGHPyoZl3ABTRpOjnZN9llE
itjMdrdhQTsvi1DztNZwtR5E/zMnvbuARUsfjzm7UzogUNCZfgku4V3X5GAfNbhLdDSWy7loTkC9
/xARb5K2Itk6y4pfMhzv5qx2UF2HIJcVldCLG+1HX5e7HuJWCFRVs3Smzvno7eoewu4mgdD400wb
vGpARcVGTW48K1PHM7LKhNS93DFm6ROFtObGdjTYT2c2ILMnKyFhPQPSZsPGUf7AYxIurNo+MDhC
FL2YDnbTN8cgtw4QoNhqiL+nzKrGeyAknidun2xXqSoGTAA2C66u89Xs1eTsZ4lPraWCAAGlaaa7
IhZuR5JK0Y8sU3Wz5LJV+7aokhY+3UvTwtcpB2xrWXA+LWQFQ06wb15tp4fYqBDtS66xhbEEIoY8
OGxBXf83FPAPetT8W8n8KCZd9oHfMkJKLQIPueuGfd4RZ2HjH0zm+Guvhm8iK7ImhkFdG0cBs5Oh
VkU6ejUSHLvL4BxY2iAUzzDeBLAovLcyVP+neagWSM9Z6nv5ycgG2ihz98Ib9uZXrTvFbmONi2zM
sK8sJEqqJVvTqCnhoMDHNkNeNuDVhusmW3bOgGw71PXOhft03BPcOO1Q9SvIhWTLvuiLBZxXD/M4
PVVcoYUU5s2iGQeJq6r+pn1nXhWhBHUsH4oDrM2mBXfAAuJ9199bxP9hMAC8ggug+fpyhYeEJxOs
GAeFfjVlplxBl9ZeTe5EV7IfnWOPcPe87vSur5Eqgx1rxxP+5bYPwjvCmt9IcJ8re2ZJDle8g1cY
s8wzS6WWNyj4xQ7TEtbAbqxw1JfgpnQxN2rT9nZ9YrQAMxRCrjhI9slyq8eJz0fdBr89aa9nG3eT
U/T2onQCk3RDWFULKurwIWvyMZ2iOUpQKSkSPkh/EVTzGk64LAH+plj0EX3FXWKhAIljKsG0eyz8
UKyilsp4qvITWMcPevayvYDzfOzw3Inl7OANirpuPvDeAgi9YfNT0/j9lHQ9nlxad3htFTJq2Lom
SKvfSsgALWu4Bi59QrwVVFzuAzWOAKoE92b2raSzs3xRVrC1N/AHjCGsaB2FX+Fi9IcgngWCsbl0
3xzjv4syNCnADDKuDEzoWoK+3VC3r11j/I09IlWLxjFMRtOfhhBnd3AnOwEB+0Fk5FBQuJyG0B44
RH5uJWGIGxAGTTCEGaHnQPJ9DrZMYuVI9KDCkFBLFgtnBDYMkB29mEj2m1GjE4vkd5XbOL/6Yjj/
GTSPAh3ad1UUTgmkKYoky82ejLZJzVCUAIaSdgGxxt91raCCn1vTDpDMg867lyDS7xmf+SojRiYR
A4xPj06etBp8UauH4C26Ty4OcP1bKyD+m7b55gs5n8B1I7FNYU4MLGyRNBlnhwyGoDHcY+uUWxKA
XuTHq1zBtO+M1gaLapZLEQVyAQHnPW6zLHYzf1+hkBBbhVstvYJ5C8ce5vOzWO6BzZIrDqe2lZg8
dcJxjpJe8+4I+I9csHIqEyAbEP+I7D3q7GE7eASuoR77njX6hx/m1coMgqSTmPokcCeeRuhyJ5W0
WCzR740h0qa2AbSwEj1Kie0ivFPVNmyplHV2Hi1/2IA1JnieLNx7IEe7Uw5LViCX41GiKAWuwrqp
xUPrqi4RkftKClhCCMvbztbAECCZEC7N7KNBjpcEsrtrfLdeBDIqE89qTxbtDzO81UNdOIlpRoXH
EpzLwLDqGEhRpsXAsZGirLsDnmZOYYr2XUo4Tpt+eLDyrE6Akx2S2hQD3v4oPxWKRU/wT3oLVGU9
6VweIK/5Sw9iD5E+eVL486P0nXJBYB2wDIuBLis1kmXYtceO2d6iwokeJO4AXQ0aDZ5yY9UCzrAU
S5RRYBAyyzGJR20JFAab3hrqi3igIZxe6AqpZrVs5kEt8QKHydzAaGyExsudzM1rVjr2YrA77EyR
DQlsglsADbIgps7AUuq0DiaqnbgMfBkbmC/GVeNGp4bYdC0ze9GItk05saxdlvu/IMh/DyvZN/zm
HI4m2K66LIoEVs4m1mgXLSZqn7Jh+OXQ+ls0gI4DTU7zPMraxHXmfuhRYAaj5y0Kx0bTA/nqrtIg
Ow0cmku5GsGyHQf6aGgAd0LXy2OhbD+JOnxeZcEEufa6JnFHSIwVrN1xq9u1Qf1UEVItLPDlE0PG
YMMn1wFTV7340bQSZ5/rsRyPTot3Dxe2SozO0s7id37PgFkp4IGJYKRQPyoywYWU0eBF5iSLQ/TM
42YkPAkz2131Y2MWYYemCWFtlrYCoJ/aCftU9VTvqTv7qQv0edtkNuye2+CBNX23B/wQoKug6JE8
TO9qxhsSGmuvwyxYjV275bk8BWW+q/r2UGgCmK2iwHyyqklKmKNuvcJ6GVlg1hx1xFM+8eG5HSEk
Vw3e1oMv2cfIQwT4YcjGReS0Vax8t9j6fQaLb5h2zHHee3xTtOR+hG1b7LQa+0gqmLBy29og/ZNP
yAuBmw0g6ZvTqFyOMK6JQ9K+wUf8m4qGKbVnkKimTvqJU6ox5qoxaUDz4m30YUnuypamwN4SeKpW
etOEhqezcsFC7BCKd9FMvvcy00sdQcw/DamS92gz9t+UC9s9QepwqSwHCJu+H2cEz9w5QjEP2EzW
PWcT3hsA0QMEnwoe3VNT2EPsKthvlx3EbZ06G5CLOc78omvhewn1Bvt7OPv998CoB2QasLHuhmde
jnZiFfTeDyOwWGe+5QPfWFK6cQmfxtgZgRHOBtbHBXhIsfLmDvFot7etsU10N0PataKHcWxfKzYV
C7fu3zWqaLEnsRHLqoKuVi7zxIHJw9Fmrt6arsNvlghYZIg4Ii8GnLomL7HM2ETAFSNZtguVOPW4
6CLvHZpxMB8NvW/Ka/ayYdA1B51m2wAuEgstP2xfbayhC3HM5ztOpXru5ukpM7BD7pV7p+CbELdj
972J+DttzF0g2B6SMicQtkaoVoReCjEK+6dlMtTdhBOVz0M7AIQn1FjgYwcuMpUidz+KBlbi1mz7
TezBN3cP05Nq2hofAPeFNUlcBblqgx8jjRiNawHO2nfLVYPYgFBedGnHGnaOSPCIVxMvXqBrM4xb
OJD6yGxrSvbVrKvUmXS+zgYe7JvahRTG3PzuKg9QK4DNcNCXpAQ+G98FgTjMrWNhyiIGxv4XeiDP
gsy/mlL/Qj13IQrVIPVHtttIVFR0r/VKIe1J8qmf0xoRaBLgbcXnbIOE5/mhDglfW0Yjjetgpq1h
JC3d8NFqEN/jOLwxB7vJp131ls/F+fFoTnaVRcBB132KxpPCofFPrcPKFTHdSTlIzyoJDF5FySo0
wSOh1a7WVYWUiOi0qEA/ADYm6XP01Pxodk7AA+fx0J+F7Bx4DVRj+4OVhqTzQEXqNGG7sPlwUDxo
z0JdJTIj/CvNNb0fCkgrjqVvYmAbQd+ZC6hpQXnb1ppsmIAzoT2W+XIMmUkIYaexCO4t8OoS0pMh
1jkkvwC8cqAI7r0HM95gRBHlc2efQyN9wlN2aGxEwudaPkSzmUlBnMDpLx9rC4Ik/oTYSzdmPYTh
sffz4p47/nEaip3i1CzQ6s1jKEBmiYp4CAJhfmdcyB/XWR2leT7n8HW2TOzC/jLNnO69naBzwHzP
2xWQwTtohE8rWcN9XlsKvwwbZJ2X7b4RfZbMtQgQNOkoaWj+S/e43URtUCIo1asDF9tdRrOFrS3s
cwS50axOg0J6YvcZKgtTP61mESJnalu2qoCZTCYSFHFmeTqltN2UFMl679m/pe0US7gSbkho3dtO
BjrNQJ6EgEEi5YH+qdqzfCMSynQqaJggYiqXITYOXNfbfFmP6mm0CY+phR5BTg1umWY6Ng46+75V
h2nQlG/ubFCBqKYxHThE9jvlHbhD3sE+kCs6RSvw27ZRUD1KXT1po7aKuyx23fZBRDlf+wxqvF7n
FzH+ZytVNDJJCHXt3zC0PbRl8AopIomgOne+I9Dq0lJFVkyaisfO3Pcw1ZmGvUQWsXZYd2hZvQGT
zj5CIvQoUapb5pUeYwWxJ4hjNg8drTnyhO7Uy0kfzWDbSz44wS4oAgEJLrcPnkESGhJa0W4ttYEl
5oAqTI2e6YP7j1JOPn/z4LHSSmw1rTCRJiMvvC2KpSznOe5ldKQOeVLEb1IvgyEln4ctO+sOy7zc
5Ty6L+rxMIiwQhWyrAEGnKeF8HGRTHZHl5nM5sVco4aRF467oGUh0jKDBDrS2+Yo+x4ZBF6aOSbg
+u9mK+hiM86/7IraazbkD65E/EpH48csQkW2GJ0VxCXQlkZFKmYtRaO6bAlKpW79AEF4hopU3cWT
RIYeTHm7Qr0kfDEW+ngMAncrRFBhUk3SnEYd8EfXGdytMzKA4wuUyQDkeqQdEh1Phj9zv5Ug8jpj
0kTtHQRi/EXRwE936hGeINmke90MeA0JLdPOLfzE1UIuNfWejWXwifrsPsSDmbiVgoCQgzJkgO4p
JFDgEpXTBvjj8K6Y6NNs5CsLBvteh4hcRYOyqo8jB1ulXKaRAzWjXpb38Cmv7yY4hd3VNXunXOul
ynooEAU1xa00FDEAOWTRClzEOIlHOJh9dCS4c03rxihL3E0UkRLEEkEo770WlYe+SKHTuIHUvNy4
XWGhioPyACrtD3qSbjIL48QcBd57369Bc8nlwwzDJ6/J5hTM9CpRzFkjUn2oLMPXzDJW7OSyXEdg
jq+ssGruibBtCFI3PipJw52F8l0qJf2YGputXIjDISPCLgFT6hiBBpf6BgAwvD3HPkBM2QQ2FNPR
kXEZQxGGdjscUe9lGE0U07qtVtRRH5bwH0Om2SYjIATDkriK3aHYIlg1+HtLaBbhyxZFb5I6oA+D
w/iCIRUqbChAgS5t3noQ8ladFXD4AqAqTG3ss4hWYOqNtdx01kzxCFjfDORzk0GVVgwNCRWfqcuJ
V+thOfVg34DsiuK1aX8E1BxEhuQ9a3Z2IdZ4jh5J2SgUkQXqlT4qFpD9X05O9zSHOrj3+lZsUQbV
R1TTSFpWQ5FEwMGhXDru1BiOK4eYaWsFrALHCSlaOfG9GCoWgyAFxSviRzuRe+dJi/Z8rzdLC8lZ
4rTMScORffN00Kz+qTtrO3qKBuT4cCqrfjFhZ2cZrOEup+OHb1dm3UI1b+ZIDAhvNpCRQ3lU4xWP
Rnxot5k+Avgqpn6JUgrXo1rojtdpw6AwRAr2rWOuSfsKpicFgLhHnCrrDq37XeTiv2LdfMyq6hfx
phyl4vBBVYVZ6nYEFN+xyyUcC+slEs17NCL3hrc/eoBcpE8rZIbqELrqWfsFAkEYPSRRxLPUyYtD
L/mTCYy9yKexWGR1uwRH4gRrKo5b1+IL2uHR8ZrfIMWNMco3Bre3A6FjJYK0LWx0RKZgijXyxHdT
Rt1+BFIaFZIQAoV0dhykv0gKl1ZAC/w+KTeVwDvUU/7hSgpyrO7uRlvW68KbUoJK7iYf/TCeivlg
+uoHIvmVGHHI4PieFJGDZB8cBVxg5TcL5Uaos/jlrg6QZAcVQTW4U86OQYF2haAaQQUi1/VgjU7q
hjy/9wh/7aN6XvKA/7YhrJiCBvYyOwAKqKp+B0aOxUM1HaU3nFBBDVACRDVESXfP69pKZurhUfUs
cOjqwS2efE43bmHdjTN/JSWZt7O2EyRBiFmcbH5HZ8lN62FYDTBlWwqr2+B35k8lwTUUlEWQQrTd
oKOoXmoPmYPdsGYHXBQs00l/BNdh3Nleb+7hXnjXzpIhHA9s4Jh5t1a9wWniwmG4KMs9cfQpd8sX
4do700PntufI31jlIRKf2yg1HXumDNZ5eYjbvZ/kaUTtLEZal47ae59G8Bwm7bz50FGWAgdHkuEo
WoXFAOnwZ9DDOzlGux5BFiTpVn7fH2kXcfQ/9K9SnCGDTgcvthzQeNQq0U8DCPyHjysE34QbJLIu
XYxVjqL/SNlTEc4FskuBypJbhf7SCcVzdz6lETphoBdHGztX4t528xXQyMh8SudYNvazXeXfyiZ6
Dbu8iHNPtuuqHEDG0m9hViacF80eZPIycfp+Q4qaHEUdnebWQnneQqTdO3a2aKrywyqqNUS0niG/
sG1VWUKhXqiUFLizopDX68Dqa0Sk9l0L3WqQKrO4lEGeuPX8UIJyMkyhRFlBHnvdilhRAa/U7pE6
44T+FCLVuQryPW2DI+Yvt2EogrjmKsTCBGw7GppB0b375Vjgx7W5JbbDGABgxPpDl/lvBMbbcVS2
rzpUWQrsWJtWnn8KuN5ry7tHNwj5ajAGceQP/p755iez4DBpYFkMoXEYwOTMkg80GAuwoeUbJ9Ur
U0ZvQ0UfywgoPuWzb6DAf7Sg7oJwO64kcomEOVmfQDp7Rhjq4K91viOrfSwQyiBlPGRKL8feRCkZ
OhYXbYFHBK846rDPg2c/wHuyS/RUfuciQsm9rnaQiHr2y2gJfSCdOvWUInkvEqLG3xkBICdvrO/l
oFbE13I1tu4N4tW1znMEgAAIB3Adsi+BkhC34oyGnKyRjMU2n1JWqpVByPCfAwQ+D3PRUEcNtyy7
DkhT0f3I6h3PPmT7a/RfMrr5/w100Un36rr0O27nmxyOStpH5Ipqis6TXmyAO7wxq2swAawZRBIg
FgIT7PPifsLLAN7AakgiAt+n0HaG7izKkWjda+3vob7Vy0XOjbjBSrk15sVKwgpl4KaHddTUuTgT
MeFtDPBFnGc3dDyv74x/J3exkiREhus5TbDuG4wUQic8CbquTjLSkeXXH+0aGOjzOp7//NM6Ar0i
GkD/AB0p/Rg1tKWS6ilQ8i7THGzDaZnl7fP/b8gL6LNrzdryc9ltOkBr486znkU2blFTfGEuVLaN
2OsoT78e8xpy5dM0L5E/UJa1e2tS9dZnlbsJh1F/G+EMu/56lGsYPyCacEOCP+3SS7AdAAXoBs0A
cEOLR7ywSbOncPBcPNNzlvp0tg5EKJZMYY0OiWOJh6+Hv7ptPg1/AQWqctL61uQUG7+u7+bGXQ7a
QhwVrb4e5uox+DTMxdGjDQpyRhh/jTiG3BdQDYg7PfgHeMVB5lYCvfL1eH/jZtDqOHOHrLNOIb2E
8lpNkEEElJpNMR+9QMdhvStqMKT6FTXmxlh/7xPgxe0QLFgIOsEz+eLkhZXJ4ATSsm2EFuG9g9f1
yQG958Y++XsF/xzl4tBFUJksc417kQSbXLy0zfeuHGOIcd1A+v29ITAOBVwLogtWSC9NJyL0LJyp
YgU84a1pQXp+9MZp7UK86cZA5x/8Jybzj4GCC3Wq2rCiBDwCOFrO3mi9VSHKg1a/svoMNPsNDd6+
3hJXP9O/Ewsu0N0KUkY2ABozHINIGvR8kTFzY5dfHyKEUyBIeWgyXOwEgUPKismtNrURyyET+97y
v/8Xszh/GtuG9xFG+vPurVQpxrYJ5o1jUG30TUpLfkM27OpOc4A4xo0EfdhLnlrWswxEJLveEmAr
c1bSE5JRvawA0Drp9tb9dwXZiX0AAC50G4Hh/suQU7CuFTY6jBvofb5CNiS2BIAG3EaZictmW5RR
UkV14s7ijvbk9evlvHJP/DH4eS0+PWWhwEKjo8q3tvLp/TS28JzjaLmxZnKXTmG7z0VAf3w95tVd
gtk6mHd4ls35c0xhoYkhdeht2mk2zwoOsouuY9GNmV09x/8oP4OHAiWJC3Q1+l1osHgOjH0ttCXb
bsnAaCB9/h+/H5jFp2HOk/20gKPd5gGarsUGdfoVispLqesne64XX6/Z1T0JMDoA9/Bkg0X2n8NA
YLouvWZS4E6yOMurtKFrLGMM6OHy65Gu7sfIArEaOgBoBl8O5UkYxhtHg1qdoZKaFdAa6Hcl7R59
Ei390kOZNUBR0HtriLoRLF75ZhDyOsen0LODfs7FLOHLJmov4+UG5S216P6HtPPakRtpuu0TEaA3
t0WWYbV3Uks3hEwPvU36pz+L8+H8080uVEEzd8JAo6xMpo3YsTYiFkoCi8YNZEBU57t5YuKzvWPT
BzrSJNOxmvjy1PcpVpizPyBNT9rnSm3RUb+p+rjRLxkDnuzWu7ZW2yKRHnwd2kr1u6iVCbkWPHmH
l5ZIx/k+nZgk9Il4gwOSD8786pJohkKfTMxRDtVQPLK4fupqNGwWiwcrT778p7Y+nV52iUAjrRM/
DU3ArD9C0pBleKUk2r/olCJDYnDoksot4+PM72TQWvFEJs2a0J7V5nOt20fQVXg4lNOF1+WpuU/h
K9lDvAdYausXUk9oAUqEYh8ogGnezBFh/WJ75YFWR+uk6KDFDEn3uqLPd0EWSXsVIdeFewFen3Rp
dTOwF6sA3TR544K1+9jlMDTtOJTHwEdNUxk7Upad5aWp3c+bHKtO7TZLpvZLmcyj4c61XZZE3+XS
Iq1QqMOumVCBuPJE0H2jWrDpN1OWyzZwAlQbOKYWbYey2HYlAOzPE1KJxK2TYHo0+KTKpphmRSU3
0Mw5sfsieTCsvrvJdaAU/YCVzE7tEAeQYI2mASGTlSBCTkXhG6mGbBkNdz17ctuE91pUNbVXBMP4
U88a6JdquUSkU/SuXmESn/Q7KtHn634MwxvKOKa3eQhQKVMzFYQ7bnqBuQ9iYX/FW4oMnTaKrTxI
GRKqBtu3DThqNIBSFCNd7o1qOqQ2EdtN1I3yN5Mc6bMaTEHqOVVWtIiUY/sHHxzqc5l1MyogisSR
PWLGgF7LIeSkD9ZkvuJ/QPImaewMh4JONx4rqZbflMTJd+gq4Kyh8FTFtkEyWHkY94pqUyVJNLpS
H9WDl0619mjEFYqhyCi+z3NB6n0g9M1P7JJG3Rt1bgeHqtOacpvGU0gHRCEhQwPvLbvBVCnXMyYO
pOKt5qExSPregLppdbdF2v1M6Gp+wfBaGgnsq92TUVnQsvtcJQM7dwLVtom0skur7B6xA365QRIZ
6iYQavKGHEDSN1Y94QXBex+R4VB0ylMKWzdH4RWUT5NcR0TaYghGzwOxMGUjAiHrroqJxE9k3dqf
U54pIoOGT2G2AiV+DS9tTMSTilSGvipsL9YNJFXAdREKnN+oTm2+75rRVtdsRe8rJ51Ay2g9sVsT
IaI7zklwGMNx+vNDmu5oSw0ecAr+9HHdRhkTRRrz3J+6HwSQNhkaH926kYoLd+BT+7xKOdxSoMbu
sKYPOSmalznDwt0ad8FcbiKl9bLJ2qShdaFHp3ai9y2tHl3lTGkeaWLbF6oZuASC8/GoBX37nGcD
ATEmmbJTM5TG57/Zcmlab4Dvm11tgM0UUKPPO+KoDLJ+7wRoxQuhGBdaOTUzdBkPMUxt2GfXrxWc
rzCkomKLynUBIA8pmar/dubuwqFyagzfN7MaQ270BC0Ja/htiUamzrEB+tkYr3LEh+v98wN3qUur
gVPHElVd1YRHq5vrn1U1PnWK3D06sZJemBmnPpEO5I/rKPcN6ng/zvUpTyUynFLo60HmZWq6i+ef
5/tyapa/b0H92AKl/mE6N1GCAhJj1iFKui3eXu22bijDoZhQvvDsO/mdtMWfZ3n6fSLJKjERvRE1
mD87c03GS3c2UZFfh3b1myKT6xF96oWt6eQYwmPC6kTmyrtex6UzDbIoB+sg4tpNk/IqM5Kv5wfx
ZKfeNbGafFaiUmAAmsjvcnPToG83gnsOrI0WU9qDRO18a6c+GdW6Ou9zHUL6+uVcW5Ggzsm28eWr
p/uZ7X+bd6VzbBNNbFEoZS/n2zs13WF5Uq5uUiZsrN8Lcp90WivzUnfqsvLSqO3w4xiLg9CGcX++
qVMDucx0hcQJMOb1ozWYl/dXOadHaUoDr9RAOmUiFJRzUeOUdPX3php/nW9y+TbrXfB9k6sF0EiW
pHYi0v1ADT1tvi5Ta2uYr534VsQxL/QLg3nq48GXIZKHcdlnP+6p7BCfYg7jU+DtzVQbVPbWDH4M
zoVA/aV2Vt2SKA/G2hAAvMT2sYAZHnVQoaQV8+upCJ7Oj+HpxnjKLkaRn924Zz0rpEEFeVEaspfN
P9sGMVPUUws3Xpj7n816eZ0ATYAHQWXpcg/4uF91YtDssHGCA/VxQ+TFSWn9jpohz7l2zUgyURuN
/WaQu/SW6OiISxYj8dBSW2FdKzN31utOypTowgCcmkQmnlTYhKs8ddc8n2AsGw3RW+QrMzS173VZ
F9H9qKpS6/KqqDoPmauwIMZrxV9sUgBjzn+Az0tUA4JAZBipB+QiebUBKa3emXk9RUcUzOSupUDx
J/gph1FE44WD9vN2+rGp1eEHsUtqigAHilTVj+Oseyha/5hs/qGJv9+P76I9gY1j4Dhmma+WKNL1
zK1iBtbZOsolFsfn/eZjS6vzFY8XazBKHFvnnHKCone77NacyNWWb2Z9ae5+XiU0RqWjjpqN6bYm
EeR1ng8G9cm+rCTuPP6ilNe1B4rMukvYp5PdetfS8g3fDaCWCVUulZ5qaLm5NtXoHlaYmzVYZobh
vgwvbDWfJx9LEig8SEkWpSKvZoTRmcRrKy1CGQSjq6fC8W6CBb5PLTW5MPk+D+GHptYzo+/DpjPa
IfOToN+OOXmkKfrdxfKxlu3nP11SH5taTQ2dYsUucrLJXwqKglm/G0wJrazz+OfNwB6FX01SR2EA
P36qLkSMPwgV7ZpAxmQp3wbkQmWTXlhSp74RVyAC7dh3wT5a9aajRIjIOneGfJacqzkj0g78zkSI
qecXtuhT3+h9U6uTxyikUSjQ2X0Nr+/bUp2ejBiWgxo+GM5w6en0eTfC+om1RB4OGh0j+HH4pDQX
gxiSRZRfb2N7PlSR8y9urLaJxaqmctn6dGNlXw1qq2ZvrwidzIdybLS/5gyH+h1JfSCqU5FX5RWu
nqHy8/zcUE5+NSKMoGIdKjHXgbKmzzEapCjaV21CKJisRlX+aEjjQxgHnjQVdxjyUHLZbloCF0Kv
biTb8qxW+tbI8tYktXH+95z4OY5M9hEfCIb6k1WHmkfDHOdEI+My3GmFiifAaOzKKX49386Jj7rQ
CBy+KZgKrkkfP6pVRegZUinxO23qtmZdFEdpri49f0/M0w+trOYp0usgdEojJgEVY3IC/vdRjqz2
Vs2I77SjeDjfqRN7MpAbQFN8SA749RUBBLwxIqmd/S5Ovc66kvMMQVO6V5TXufPPt/X5Q4FtZp2r
+nJt/8TQnPMon3pZNw9KWrlqEuzI0rjl+OduFjTDs1RRCcMgF1q6/O6Y6dM6GNUSpYsV2PJVkmrO
UQEUcI1K09qE1NF+CdpL7MnPN62Pba5uOok9D7Uw1dCX06cUb1PtTjL3FbJJ5dDEnfvn40hUnCwr
dzr8u1ebcxAYUSBsLus25f8CqqGCbiwWf84h/XALWQffzSCz9ZiCSlhqj5GIrtT6O4ZDqL5vif67
SRbvznfrxFT8cFtcVsa77ybXlOEpFjD9MWr/CuTqq5LG3/NOvzGm5onatgsz/9RsfH85XU2TQBNz
MI16fNRrQzy2Td/uK5wVr418Cr1/0bN3F5/lp7zrmZEXOQbYOiBKMFZekCYtwWsz2SVVpiLpL6Or
AWT72/lGT/bvXaOr4cx4dysq3pj+UCL3bN7ySHYN5wK25/Oe+PHyuBpEmS03VZMaaa8SjNs4jMzH
plL0/9jKanVRYFRJ2lykfh8Iv2mVXSbsC4fapY6s1lRnK6iPwDD6UyjdambuL8yH//JBbHkVjM4T
8KpdlvFGHGwKRmdYKoPL2f3Hx+H7T/LpmDKr2aJms5L9mhp1N6yoMI97iAv4PF/I2J7a9P55OZC8
/TitTZOq2kKZoENRWYgcXisoSm61HVZd03XjOM1ODqz+Zqrl6cJJcnKr+L+5bcur53Y/UYtYoxzz
K/1XKe5zJ3U18kJxeD8G+va/fbZl5rxbvOApZggrWexro3bVB7nfaqaPDeC/mh06T2VujrKyFm0p
khYkQ4FxjLDMQzzYD4rSvnRZuv83vfmnmdU3q0JGrW65LGHQ6zYidtPwtjODC51ZVsvH6NUyB/Gc
xCGOOs/180EtLdSJemT7cgcQ2WsldX5rOi2Pqb/JzKMgzX8ItRrubhBKSr4Z4bepFy7Iy3c58xvW
jzLqvuMaH12q/ZbC2DZOks0I+OffDOf/dfRvK993kyOZ0irSirb2I53yMYj3lAZ4U3mJQHd6L/+n
mdVXy1tHaYxulg4pmkiKAIZnEwM3TpML3TmRA//w4dZxLCuMReH0RnQcbLSJJorhneJ0FUrrZ2x7
dFFQpTGGd7Ek9VdKbr6cH83Ty/qfbq6WWjYlZhlkVuIPdekak+Xr2lsgfxX974hM1/m2Lk2PZcjf
fbmlvrpOYns6RGhLE0faSMF4+BdNMPkNxebRbq9D/Jh1qmS1kY0bCY4SZl9b30JdWH9MKOaTvWtl
dTiqRSEHRRU6B6UW8ksm98V1OjTDhRDHyU8DIf7v7IjGC+jjcA1UaYVllIa+obbbkZKA8AlLGQzv
J+nCHDx5qrxradWfapCnWGpN/UBwXdskI5WkZoBErd2PUfeY4ChYpJf0YpfaXJ3+tZGgNwJUdsjI
krvQkyjvKBZrF4OiDQBaFR5SYVRe2CW1ZdmutijeKLgGGASpCIGsjrFspuhGSbXgkEyQCVxpgMWy
NxJ5tjlIh1jsKWOrVaLjWuF4vDHifRc3Yi+zC9ylgvT9prGqnPJSWbqVgVkAFUHk2ezbtpdnL5Hb
8sUURvkqp5N5WwZG23hakA6KV2t9fy2jfXhTilkhgNRL6k9Li+WMgsXMujYmmzijMiw2FxExZHsz
tEGpADXI9ejCQjwx9ioaLIs3NbZPRCA/zqwy6fJSGQ3pYAYpPmaQS9QGqKAaPg+NA8GovS+l6dsf
r8wljaPBIVZ5Kq4hxIGqTUQNp5BIcVU+a0t1v7sUkV4SBZxYNSppTNQ87AKOtbbHKLsUtYFpWQcn
6alRUrB07wiDdNa2tYQMOsO6cDE6cVCg3IM1iXKVx8r67RuXUWzJkVkccTWVSq8exbg39DKAK9aG
5qU88IlPByt6yV86wC151n/8dFYfhf2gh9GRx5Ose1kzAxHpNe65rmFP43VGfRzoQctMfGkclPLC
g/FvNeJq/XBdMlALLgKxT/IwZYiqOaHu2k91TOZ2ZYq0DiEEpSDY4jWTj3lMZgJLFdptU+DpjbQJ
7Z+LrdLwxW416VYvZfFT6xP5SwLOwvacLGgNj4LMyXSZOuSLsHUKgo3ZhvMtBSVUEZIImo4AdZUD
CCLphaLi6dnui+zeYeW1lFPL8m6UWkAVQckU3IxNQymqXaUjm1kDJ7LKyugegqqSbVS7zhs4Tm1w
bymt5YUCjbBrlc186EI5oegZxqQro7RItjklyL/aaW7uMA03v6lFIhtuT4COK1yhUqvfl63yFvWK
/hj2RrpQZkyACoRjTJguDbgYt0oneEm6nYIC01v9LjM6mUo+JVevCdqw0WQM0qXo3OclQMYUWQxq
UlLr4NY/zhGM6KlaSTg4UDxVRKzhzPXxLQfUL2Gp33tobOeX9vKs/TgnlvbQFqNLYM9bR+nUJlHQ
r8J2CxrbU4X1gjnnsVCN6FUANfx1vrHPl4iPja3uZYVYXFqhf9LY7EoTNDx7unC8n0gtfmxjNYA6
fL2Q4r2J/MzYZDwJAo0YHRVAjunBAyOcmlXV9ER1L1tzXWmN5hmpQbVh26qzT3ZwhsBm2Kb0hwO9
DK9lo5jADgceuL36XbM1tgbw6pTi+gSW0300SptC/MrFhZvHekv7XztkpyzkJoDwVxc1pa5jI6nY
OpMhnh+FEMkVhDPdaxszutClz3NVI9lBElfVbWb8+tnCltU1ndPlR72DTTAYDdXbFMdSiprFN3DA
41u5zJsLu9i6f/jVvG90/U4JNGMCR4tKo5zrLQT3O02iPhtsS3/hoD3VEIuC0Ct6E7a+1SUnJi4g
F7ODKL6IVMgdNtRNUWf3JaHNCwGbEwPJpcRgc1bJv1nrm28uTE2kihkf47KHFQToSxxNRUTDfkxq
Sv271qSeMo6K1z9djyz7xXIdrTCq/3WBiJnE1lzPLXdhs7xzMhueSdb9ua8LjZBO1zlmDQDxq4kf
C+zAHbXRfBj7h84awcr9eRM6jloLGN7mSvQpw1LnQdOVRRH71NdvM0vfKkHweH6oPs8GhIpouMgl
G9j+rYPI7RxrPB3GxC+HeCdyCQZItQv0/MLqPbF9sTWgVCSowU1IXxcSxgGWN5D/ZD80Ainfp3Vp
BdBrE9gYvRRms6vErYEhXa92+OOoM1LmMKwdx6uoY7s1HVVyPELgzYVtdZnsH4+J5WdR54WhsslQ
rz6iGKcwzZIu8tsJ0b/2kObGrlNj6Eq7Pr6Hl8sN9IJz+OfDYrHpwbRyMZRDI7UsmncvzhySZmGn
YXoc2hraRZr2D1OitRe+64mlR/WVjOEFdysEjqvtsm0mx6G4qfBF9CzU3yEym7S+McFCqHDRzs8h
5WSX3jW2ijHbhiqhm0sMJlEB6iswHGjUWZnCjNOkAQoF1c2heKsMJd2j2R4euhDASg0EDBqKqrVz
/jWPYrk8jFY0j5tWbebn8z/x83Vg4eWj8STdRJZ5Pehtj0c8GrwQGZpUbcusKLehrgl3gAy9VbA/
uDAkn5cVBQQK5s+kZGVHXzt1lQL+cBLJmT8N4pupV69Nab7KYf/7fLdODTziX1MjrLDop1df2Uao
H7Rx6uCrQ/hiwPgY8KZ5yTPo81z6ePVYfsW7GTs3oxzJ42IomwFu1B604Qs6e+Tw3iIhPN+jz28J
2kKtoYHI4imxPjLSemFTcuv1KRk3v6XSqG/soSse+M8BjA/ZcrtebfwyVOUv51v+vBV8bHn5Ze96
Sd4pnouSYrEGHA9OJLcUR1BzrEQ/i7yBHq5Dx53sq0LIf51v+MTe+LHl1YlMPYSellNaoklw/jLy
8WdgibvMnK4s0J5xkt4Yvb3vyuogV+m32ekPDVq587/h83z98BPMVVKiaAsIkaZEjEpJ7m0LvO0Y
PSLYuLAMP8/Xj82scueqARnHyLrwGFOeQZUjZSMxsDd8zLfn+3NpTE3149eMdSUyB2SaEK+Gb6ro
IXlitzyXAl77V7ZLimO+hnCQ8iR/MGpYULDdz/+E9ZAuF1YTsyHu1ET+5PXaHPJ5auC6tX5hdM2N
FFQFwJ/cuAvmLjv8t6ZW+28i9UiB+gEvBsJWOiAPYQ2uOU0XJsl6H/i7R4bMtQfBybKTfhxTaYYe
DTwKsxrVnaMrMNVbNArHmpIou4wvZJXWO/bf932TAkBigEuGe9UYGqCS21VpH0J5OoxBC4ute5xj
c6+Ef2o3vmpqXceWoOcICr1KfDnW3UZ6sakqytr5X8wHAjKYQi1BPnl9IneTSp+SQj7wTLuOiHK5
JNZfm/BPHxJ/9+bdg2y1xmy5NUzcU0rMWlrhg3Buj6mdSrg4mMbL+Xl3akK8f/utFpkOA92xi9g5
oOjDYyJwlVy8tml3V8ERVLv2ws1pfTb8r2f/PAFX07zEu4H66VD3Q/mGfJw3zo+G1m8qQ990vJVK
+5IUQV2uf++vh/9rkero5RHDgbQay6yXcTM3Q8kfRWy8qdPYvgURmgygbnJXb8t5Gl+pmBvvZ/wX
nyypSXUPs+5y3E1NCPIp05U8xz9aGM9Z51DtUStKqGwHE5LTJlaD/GmGLEtQeZIme5OEvbJPqqr4
K41K5ykbFqLt+S92clVR1/j/O7T6Yo45zqYRJ9FRr2LJHSUu3mHUtVcOpie4tk/V7nx7yulv9k+D
qwt2DLfDUu04O04RNsljMDWWK0CZSNsuBBtG7jHQv8uirTkN0hnSYdz2MChjXgYbikv0nSQ3TnII
gKZZm2pkVDeNJEN3gQZYChBZC7LIGhX92/kfvj6pli9vI+OGJM9TEhvej3vdkGl1XQxUpvWZ2CPb
AKRt5q/n2/h0QlhEMlSZNxFPjxMcg9oc9CA1Ql/S1QPeBjp8+Qhy3flWPn3yv1tZ3qhLjTM55Y89
GdOazaBQwmMpJnaBBO5fbqr9IVJwXZEbWXn4F+2heUSRyCwz12smBx+v4tk2+04slZt5Co6FATc/
qoEVz5e0xJ8+E52joJQTgk31c9aglcq+ZlJ0KLAJWc6lBoy4GL+c79Gp77Sc5Mt1nrfUOulldthS
OaO0UFQBFQ8oeqFkyZ19WxDIveir9PcAfdh06NMStzDxfCZosr4CO53Tjx3oAn+agmSbjRP82U4+
ZHFde3po6mgOhbTDZdiflPJFjecvc02qOUoH1UtHHAxsgL+lU/qGU/stHjy05LXDQnDTovuuJO3Q
j2Xk2QWkcxPjHiwXghAMrHjLqJVgG4gK1zLCt27Q5RcIUa9GbRl70VRfKsX8RVLojdDLi9Y1x7Hq
bqOo9seFTa+2+rAZouiIknZXRME2nJyUMlXYcnlU/pDqoN/UAz4FdRUifOmBn+d2sbFU497S0OkB
Q6OiOh2kTTxq802T1iOcvdafYboVsfpDb8If2aRle7tqnnGWbaC3Ete3ZUhjk5L8CjTtJQkcZVu1
+BXVnQM1Hoxhkfa/5hlvWlzhmrKl0hkivYSFUp5m9yi17+2m8B2zeIM9R9qg6t6E1YRuWmrk2rCT
K9X8GJUApeN2uDfzlHEzvzAFrsc0ljydKvC0LPdRWB/QkvkAo+2NnNtwnB2vN8U+kaKrRDO2jaW5
skMOoLH1rZ3jgYRaNp5tN8ryL2OvvwZ9eD3H6hNWFT/koHE2syHd49Kyb8J5ozvZvpOch0mRfzNW
OPkOcrHByuFKS8Yru5COeGfeSBEuFXb2UxS1m83gcZXoJsxBRDgTDUH3vy6NzsMz7686eNUy5SVK
852sRneUVx/bebzWx3Yfx5Zb4C0SV+y1ipK8RYX2oC/+SbAi3TgbflIp/lBBdNxEs/GIZS2eT03i
z3VzTzTxCE39OWpwNXKSb3VjPCotZipm8yQ3803VWLs2Rx6h5lAJ253eFCkuVsUuxvdFl0o/FcHN
rI3ftUn+EkbzQUnkX32f38Uqrx8ZNGEm751Y3w4F1HDNphw8PpBvcAMT+VHePBt28JfVT5Zb54SF
MRrfhWV7sDPxyxrKPQA8F8F8DZ0RAz3heFP+q7f1aw7fm7DqpY1I6gwUb7ofneonGth926iPvSZd
xUm9jbD78hyuBN4wwTZEIHw3lfLVMC0WWCkOBIZS5J5e5+O+0Mxwk+tYcWA1mnlzXUjeALJjY9ay
cItIf0n6Tni2asTbPEN1IGeomPqFfkwSv7lKypwuTLFfqKMbVP3eattNAareLHExlR5SW3QH3YLo
1E+KvpuMjL+SFPtAnvVbTUKjUUrRc25bvxbp6GbW8McU3XgzZl8n0JFeNJSq15WC2uFQABuU7C1h
hI0jop0TLVhjTXwV+eJtVryIdqwpILeedSn4PYY2KHSlfrFrhKZBHT/ldbbPzPBaobJ6SvQHoUHd
TAPtdzTyWM1naLLdAd7Cpikdd5TV70M7/1BSc0sN5lMNmHuTzeoRYwz1Ti1IPumhhvVZYjBqfX4M
ysUEoqBGrDO0O0VjCALbgGMgHiy12gGzo0gguSqV7wrIVbUOflg8G9gw7e2gTMwXHpcAUlrjthns
GwlfuMjRn0PsDN1Gw45tqKObyXTuoDw8Q9rk+/R7qho7L1Sg4Rd4Ew31UzqXzzjdeZGuFRuh3LO0
X1G0keawqW0MbwlXuabeXxfGW6zM9VFKpR8lThOl1HwrK+Mm7gD6GeNV2k9/ofIEdh4lf1Fq85z3
VrzTtTJztSDAV07gY0Up1qG29E1vd3eguL0pIIXYD9+aUCWvY7HqgB68EfrbhE6yjWNj38tNhplX
8lZTTX+MJJMZkl07ReumneG3aggPG/R/gpIhmgsSbxkEUS2Q7wklyHcA6iXXMNpq22PuNEvlt7QK
sBNTx53Slx72JG7X1ZCFKwCu3VVligWaL74OjX2Q5PnGMfsH0UE3Tc1nG8CUS3X9lwhGEy5gGN8i
PT0YI5IE7ic+AdGXtLI8+A/b2LC5slt54YllTeQdxf9pXnrJUP1Issg1qhljjLr1VMyzuPJRturo
V2I0t9RSQ98g4eQk11XHGZHCcZXMNwElf6N2I0z1IZU3coD/hFVLbmGoz+HIkTZltzr1B+RuQzYb
rkGi/JGrk7OxzelYRN1tydvSBSf+LBxzaxvCVyvZza1uN1rynSHj5xON9ZNhNo8Yu6HNAGDac08V
cv2G61IGEjz35rHaEk8kTpYS2qicRy0PEnCmwV1SJ9fmZB2GlkXfzldBYn2h/tFTrdJT6vgmCrAt
G3S3jFUfNM5r4NS/YX1AjBBflMr0pbDEGSAKXUse3V4ue4zS2h88tfBfVMODlISv2kTyegIGqNf1
hrI7L7D7F1MqqBFiJ45T4SlySE6biMEGh6TF5gK+TlFX+rGM1G0XpNeiHfASIzodg2HA7exXxRFA
XBcwea60Czg78KOBgteyNY8D+3wBlWOK9WdZpLsSJwPXhMjxqLW2/So71YXL5amrmIPFsUw4d8nx
rKICdejkuYICxqek2CV98BUBF4ejdOGl+Xfcf3UH44mOGMWhqphy3+Xl+z4YKIJBikU4+m2NG0z4
1sz6tRJWmw7wKk5cMAM26fxUO8om6PxCz3dtOF54gSxd+fQTDEQpXKVJ1a2vgZOkNeM8yjyudWdG
OTAiQgiuZIqce3W6s2XgLEknvwXVJVTRp9jZwkIgVw/MjzoaFCKrziuYtI8WGgN/ALoQyvGb0eq1
64TVzRT0t47ADws4tqi6h3Eyj0Uge3Kge+fv3J/ejVyCCWwTOEMKS7pk9Rsw0uhtdCOt3wyFO2JN
aAjrMEvYtmj1Jo8Ld8oupIJOtEguzyCyC4ON6t3V1FJKY4C3H4SAherUNwLKdUni/DJZK1vMQwI3
aRTJa/JCvfBGPvGGQWWkUli+JGvM9ZwujZRbcWAAD0bNoAAvV5KHYh6DSyzPEw9BkxoxHfkF/xCD
+nFOR4Vgvxet5U92roIUdnQ40FZ9NeXZXaHa44Xk74mlShhfg1DCHFY/eYTXCJCMQYJsMIwy1xoU
Z7somEdkN2V94Yn7t752tVYsi4wvxdcoAz6lW8ZUJqGdFzjvlP2VyZ2iqL91msB0MVucn64iKheh
HeK1sS26C/PmRD+ZLJbBW96hxnm9VWT2VPe9AtujI6JtqpM7xBU+bpeKR/iXlg+07uW7ltY6K96a
DpVmquYP6HausGtqPEzew+9V2TdfJyqa5n3aZupPDBz1Y8BL5A7Bx9xgZMBDaaPAf3bN1EL+FIr6
GWvRScZdLK/vq55jKnZMgjRDUt72RKqov+x5AiAqHVx7IvcA4Z5ylQ6K0n6QM3gEETZrpZ46O2tS
dWoLhqF61UbzuouR1+SoQHCg5X/LTaN9EVlHnUMtDIDNep9CYOod5aaFrsSexhNEq7Ew0TBq9bCv
b4eN1kbJV6sw56HaVg2PN+5DXDy1FwwUh52VmxK+GGpdqHvHLvXvesKh3kaOzQ22DWTuEVO5U2y7
gY2tFE+lrJOI1Hn+KNh1W4u7Rd3VYHmMPBXcoBqz3zR1SPQQq7RJ20dz2zjbSqSUKxZDoeSHEcX4
XylUvAd4FtLE0VcNOD3o8H2smoFmGOMZPzfFmAouAIm4WjjfvQddP8IMQrEk6pszcaumYYv7hpWG
h0gE2qtTtzaVP7zDHwIJTYarV7N+A1ItI+tlcMn3pswxfxDdx9V7wBOkPeRLXtEXYxHsE9z9DrOR
qjavZizQt+1IsnWvj6H+BPs1fwQUNx14+olqO3HEveGWouB8EBll6yoZDtQCBgPOCMOU/XSQl7mT
tfglYDioucgKk1+tY8L5yiOjfTWLLr3Rurx9kQgUfIk7tf1qd6xl7hE5xaY29lEbJ3LKW71uZJjr
Ft9wQ1RR8x2SuhxVMe4tIRWZkhhUGGTI4UjH4Oyd9b1VbkaqsyFYJdJmwgdkR+ExJllFU/8GYOu8
5FZaPWhwvb52AS8/QRHmQR9x1kCHPIe/g7jWMFypWsTqctI3uWs6AEJ3UeeovwDIR4xsqlVXIrTb
u2w00NhSxg8BIpMmd5Kjt4V7tassjdsXWHtrr3ALKt3BMfNDr2f6A2AP7XsXzYuvbDeLTWUJaPzG
rFdbrRtCLK+kAmJmbjg4EpVhpqn4lzTxwW7a8ilRGjBTVWVG/tAnye3kyFRzwm+bbytdk4Sn68l0
0+QR3l+padq72hLGl3ZQjJ8IE6tbrRjaZpO0bfSKwSE0/lnE1ksQqBhFQdWeg72BFY3MAxPxl8dN
EYRbi4PRvQ1W3N7NmooNVysqYKkkxLi56QLX0U3GGnQzOUl2jlUIv6zGZDzkEt6NdmFLb11s2T+w
7x1TSPPxPOFn2IG9I5AgQgIbpu2HtW5u5siO3dLmFlbPovvdpU55o5hS4MlWFz4FVJXKPPDtcCc3
avactRgfS1oUH5cc/X1UmvmtqlXiIdZkqnhw6HopqgGHi15Ovg6GptwbhVPcYCKobcvcNr0a02QX
CnV3ZCEieQNp03qxmF5NMVv3oxgw2egkEv1bY2hKfF4KnaWjSv1XI5uUHSo27vBVlO/jUjzredTu
TXnCdZCiwxxWfVt112ZeqpGXSo540tQc4PTcx55W90O+rQYBtFluKo07tC5jPcv6ca6T3EixQ43N
8iqgBvO1cAKMZYpqFLeTUMYbU8DNrwoLD0c1HjgBMR4brmNtCnYDlThXyWJnrGqt5lHIGt+VofIt
6iu4cbmaOvtUDfNdWRDF3bTEyapjojbNUa5HPH0T29G8UQ/Tx9GpxydCk9aNRZYa30qcn/4fZ+e1
XCmydesnIoKExN2yYDkteancDaFyeE/inv589LnZpVJIUX9f7ehdXSySNDPHHOYCxCJ3qWwliZhe
L/aZquOD5QxOubNaO/q+jE37rKnaDBs6Dr4SsPiJCcImiMvO9ChsUmY8wiW+0HevGKS2IekEGs+t
R2735r2vRaDKIwjjtLFbLStO7wgMicM6N+M9hoFwPjwk2b7daYTOwuFzd02vkn3rlkToEqSxJe7N
16VyKa2rLdmaQJzdPJFFtA6a/eKNqgrGLrdvlCWXJ96hvR7q/jOhG5/xdSX4pZHeriUXkLg7iK89
yWlDP5JmpeO6UOKlL+UEiFPVAeG8I+uljcuQdq12rpse/NKDFzO05PBqKdgDFGknjKNG7OJ03Pov
VhiTp3LK7cosn8mhJbt9tnKO3dpudiV9jXCuq/5illv8gI3zySUXU3HTjz26Bf7tRY12drWYWf7S
rpJYXCnSQ7OSYzd7VUSYYEM8MaRUopC8rIbBa9rnvId1hCXUgATMjFvMA0fxjKVcPPlNXEUhyT4N
xtTWFJQktPvT7JZPCk+/hw7Q/SofRPclJvlUv9ZkI6cgWfO53vVREv9u+6Q99GlKl7NWjfjczeQF
iiTz9qWb14e1Sn+0upLQshJr7zBhV9+KKzdYzMULa8cenvNEIKKSIKDY6MGBZDq0tP44fxMS3J3F
u5lNURz1LiVs2XTiZx0mo+3jgaAdiBol0sYsmkNcC3k3FiQPB7DEX0bZX2fNzPtpIqo+4+PET1BG
8qV2RPIMWwxzFcOdzCiQSgN+VuKeJ5c74Rjrod9CbznOp8CDNA1cYeoM3lwEtuYgFTGmXvpRRb6y
qXX2fpMzXdI+74hl2QKXHCJWXtiZv0NbonNezB6rKXLuumJIwRdTO4jtqOf0coYNw6miYT/pUXkf
QW0Kqi2Qj6BQ75dbKWK8Gru+W2sD/4WlQUthor70u0Rvd101qVsPm0oPe7l6Oa6re6qdUZwNClL2
I7uxRZhrlX4m+gGT0bE26usat8XDyGJmi5VNDvphAD04K8gC5MYnjMryc+O26kJ0DPFpNR0zIn/y
dI6wlEunq0RTza5le//dLDorOo3HOejzJds7merDoeVQbkuZooe3IkWEFDVjYkT916yTKxvr2hw3
38FgSEbtye2pa0vHlHvlpQ4m77ij0Ugg08nSYXMXZd/4Lo5CXysT0YyduvquzoBpJuUMt1NbKsJC
CULuamVcXLo09/S9XBKnvJgcsY3PU1W0CrRuSe6KkvJZEpaI7KxZSXU17DKcWoVHeh41J4t6beeK
iQ+IAcq8J4G9vkQzSdck9tjimM+21+zGiblNVYar/n5xrOJ3l44RISYc6PtWjsPechtqAlpm96rr
BB7yEIp/tJh1bPTw+DNzZwpnQs7tnW5E5pM+oU6cqLjlfqY+ud7YEQDnJPAQMk1Aa94p3fmmq8nh
WNQc79OU6hQ5mAHEhIHaMyZa+s9s7VsI21WxsyYXcxinjkOd2a2oQ0hZ8Kt4mYIlrYq97s7f4ONP
54GGhfAN1vk139PMT6s9PCkcaq+lpvIATuX0oEpRzX6cwh+lHG7IB4y3yK0m1oubzs6r76VNBJ8+
558S1aejbySO9xxLI77NstwgfpSw9nynT8b9AArVs1eXNAaNSV1MFXGcttWC1WrjPLuNBv5DFGDY
SwI0Q+kRPEN3gbBiTDB+xVWrwmjuhoc+I7GNMOwSpDvf9uHYuLMRwLCnAGuzzaeP6CUd2hfWcj0U
7P2UUGqv50X1gs1e9wn+dRaSftve403LBolpHanTDU4bKI1fiNWEIlpP69FMp09YwwpfJ69mx6yL
94hqDiDP3r5t1Hc3BkbO0/FXXVJiD/Ey3DRL99JNkJHtLFMPsZOTI1y2jm96dr6PFkHWdutp2Q/c
aAqSPtPomTwo9KKprfRm1+f15M+aQ2QaBPzumlnUXaJUbw4ILiJfWVNLxKIjFJlMhkNhNAwSzNBq
ntMmLa8abbWuzHU1O+atk4d9YSV3i0BjxTp3OIRRrFBpumElmuxsZb12Z/WTzXHM3xbmol9vmyrO
d+yIBZ3iNL8x+0qZPo2z7sIxZgQIp6LdNEmjIS1jHrE7g1VZFpkMvQJoe+m1X3Yh9T0ku2yvaxjh
7OjLePauS0TFiqMtMLSteW0iHTh2zrDe2GmUjhjdVoSFdUDF2TKqcIz1x2qkKR6xPfv1PI8PHIZX
o3I6nGDq+ZMZ61Ggopj1odQvt9YOKRXCjR4RxZvKeN0544QxzLBwBvbY//qDlSYhmUjlYSgq1Cir
hfmsocZgBDZ9UkRkULfOVnWO5DQSGhe3L6ljLT9cKtijp9oVfS+rkfS/6JFfrA7V0Ls3a5mjjjES
63dUVuIkNe9zW1g/akIDgsnKuksiyDCGwi6vi6btjyZ/HdcOQV7WRJajKySuNmZ5yfSCIPVW2cY1
4Bjx5K2WXQYFMZAc2lzcidWwfjg1ZX7EVnnXwpbkcud1x8qmKxPn8V1KR+OQRVb3LXWc9a6gbgwj
1k/PshUBQdg4kFdufI4Zkuuhb5cf+bZTYI9lrtwlnLtGG+NPAO1A90UTkVBNPonnRvPeI1V53zTW
lsTusqdDwA5VEQvYHSmCqzLNcHrkPAYZr06lZs1neyGYyleRig+CeEAmiWtc7Ga4Nfp+gobR1/dV
rE0/NfJ/9/hkjcHaxM+RKrozDPHth5a/kpns89Ezvi5r1Qd471RhTXeHYypL9qofUr/MKRHRnBVX
OJhcFx771VSxuZE2tgZFmoq9miMSBK1Yw7KZu/s8Lf3OKPFlptvDFbmOm/xOSVvtJnga/uhV9hX1
CKFeqnhcElmFpIY5j40BmkWdXd1XdoMXsqivnNXGvzpfsZiLelK/tDKHO4qX1NCg7VMpkXYEWnch
fMS7Gaa0n9Sjdcq9qji7hPmGooPhZqy9FbbS5Gw1MBUgKEm/yhvmfFm6S9jHIzjkOOk3zRqPV6Y5
ZPseCCNwHdNBJ01Dvh3i5iysYtgC6rWTreZ8r1mluZtUfR8Z7XyQWM+G7HVclxFI7QjmsDk3jS8R
kd0YqmdWWMfaoxUtOT4rqGAFUgFa13RbunnzFo6se2ukEOw9ZQYmH47WxtpcuclAqmuqP0wY50Ng
Zwislm0ianDZRqnAqq0I2Em1w1I6cjdpKz/bLQSBgzX+3WQP+zYe8t9NoIIAL03dH4ELdl7bZ0Gv
bb0Zqen8eGJ6MgMiU0spftZzlh/qMTtY7H4OlmnKB3ow6Y/MdboHGjK/ltZuLisF8bOYSvti53Hv
F0acnuN5/FpYJf3GdCVsmcanRrd5om+8LmnGVC+eu6qjndvkJh6CjrhkCYnMdLq2W+xUfnFX9jbN
jgxBrKaTX6lxGg+JKb6B4OfXtUXTTMRJGeRk611KQphL3x6HHsfDwb6kQ0cdY0dpkLR01Yx5QMK/
RD81sQi/HKR1ybSCWz3VCEDV9Bkcl2rMaXDc7tOhv0P39XPV9TJ03Ey7L+vsoeq4JdJy1S5IlRqu
XnR06RXKa3gfbPCOvYZGYVEMNDkBQHCYmui2idf20HoEHsZJXz+yMZOImsTTr6x2AWYI1xO7coKg
IDvdgAEyi0s0MA+zAghxN3Zu768rL5LXjrzyOtsiIFfzgFQ6KvOsG/JDrPQ+MOM1D8D975U9aaeq
YQO1rSmkX1T7KYHo11ZXWmRJmX3pA56wMeOhtF56I4HJTjgiiXJN4EaLMftjPBVBZXXbvXBejxZo
yEGPzEsykv5XTLb1We+bZNj3kaHtOFOKi70RgqxoIAHMQs5RGWRF6nC6zxO6cgpgjoy8rb5qcHd/
kkd8OyfU/Crpf8Gd+hUDPJwohPqTayrOqkJMaVjI/Nmr4ikcvdk4pEuPTDLLGmKK8/sxWsrfxPut
F0yZBLLN6GV2iiGkuMqwMPDkF9HBPFgmcwiUNH4WcX+teXH9KcrIHY+d7KUfGKxFEg7RW1VFirvF
fWfB7B8f2mMLOyM1Jc76VkensnNnecxSEqu7xWyuDfonfurEj2mVnQV+Ctept4yY0sKPMCFKptEk
SZYH61xx+ziZCX9cdj1qDWM6tobXU1+M3Utf0L0fWm+6ctIxTQPHcsUBEbG5bwx4XHPrKKrageRA
Lh7lY/zfvgVF48XAbB67n2QQJyW15nYQmeGbeecds9HR9lrtcVDnHF9RGa1X5Sz5iqk2k/TJhYPm
yHfXiI0wUfKhQLp1Kgudxq7Vpgtlt1E9WfM0XVvxturmgstEBXi3YQDBbJcRJJ+oDgqXzcyBcB2Y
Wa+CLLZJtMvKLKgHUudjTNgDb46ac6nW5WuTVVbYa9MUVkRkBTIbl8Dzli8G/9UWWEp6Nx5JQZ+t
9XeR9f1lwyS/ibX67tJk2DlDJr4oujWOnxWkjOICOgJSdV0c5BHmYtM01PB4SE0Dki6zvUys9idK
bQoSwZt3azHdEFra7dvJLva93gDKToV3lSQuKeawdvYTQTYE/HKFJGftdxznbJRFXNq7whoQ+i6p
5ZMhbe2XtDB2pjTVFWbsOSA0LrA18aM3rpOJ+7E12hubr3JYU2EcjMZyyb51xW1OgENg1u2yn5Kc
AkTX2usMMscQcDqu91kOdA31iEDrvn8ZAREvcRIbt3ZNyow/iy7ZR0lqXa9NP4dg78WNsfnx0Tys
oKnUy602YSKnZJWc17iMA6ODKtZ7MJXQbjs7zAFMf0ZJHnAVnW5EM5ihOcQRvfjRCBzyIGsfDYZ9
lMso/boyaaoXUz0uuzX1EEBDET5WHaLoyDZpE+dTdWq9nL14LpIrOLLLPkva6CT6+ec69+beLQh7
h5dU+Ui0kyvc/HDD4njmzpCuN1mPUf8UEUVoCIV+OuYyfopivbuZomaxdjk5SX4uPTj1hdcE5Qht
Q5UOf5ww+VCJ1jxo6ZTfCUwdfVvULgSBkRsNvujWzZROy920dTXG1s3CyVDfaM0JTq9lQORpo6JO
1/42M9tkLzM1HFeiMvZLBBWnAc3C2ZoLDAnFe2OhpNKqmUN8jptLa1SUum1q34i5epERkLupcaYj
cVSwfipuMXWfpL5Y4ydvUT80rtshsebdzpm13/2gXiBcRGcKVPMB1ba3Gwv+VJ2DZ1KIMLlt6sVZ
8zpQ7q29NUixs9fYufIq9YgDCz7yZVruRtU+i6jjQmVNQxCpqN+tjqdCzDW7xzSDhjELe76uzCkP
sOuagEbYN0kh630NoSGUIAq3gufTgtF+N5ucAE9FDzYhDIFScWcWoxqgTZHVN9V1v8MZY9lVPXr7
IsVZXGFPuG/Mcbha8m03YFaEs8tWJ/r6mQEh4ILtwy908TyMI1L9yKq2VkGGtk9fb5QopgfLWIiH
LIseakljwTrIin0bLzJ0huqp19afsZV0V3HEj4SQsNngpBhgMKP9IVYkWEutgrWTLhysWpWGCUjv
dZeaZdCYWXGIR4j3BJO2hwHzvDO5E/MuNVdE+TRNyXPR9yx69o6aHlhe2MK3I0m4diS+DkN7A/Bu
UiBbzt7pnMfVoCarEzaYHv0meWqUGKkbxadynuvAzlc+KokbS6a858XRjykS/33VQZuQCyBGR/8t
IxU9BGVebwezfbR7iIftqgzOcvoPfOn0AJGy3Tmp/UuhTkLHqj3TkRpDFx2N7xTRErRaWYJKCkWE
i/PVMCGpoXGDVoOMORxTgzIZ2tD3goRXkNW2JBtcAQK3boDGp8aBQruv6Cde6/NkP/DfkLsMDuw7
1UpJvJDbXM2AH2Or3dcLv2AV3ifZRs+ZNb80MVfXsXY1HKRbiGGqN79mmTmFjqZRMGiFtWvl3Hxh
b9EfBsM9cDLouxki6N4dvOZTZMNkNLz1VhiluslN6Zy2sIceCX0g4lRn4VC0j7Z7X2lOHAzR/DRF
YxSO5eDAREzcH0ZT5GFu5D/X3P2s1o2DVpF6UiwG2fO0KClYSDQx61l7aecy+1UiqN7RUnLvdGu5
wMNPwsmK58Cdt0QVw27v9BxOFlJU/ak3zQLXhYjyV88m39bhfnhNXz2lqUYMtDCepVfNd6Qr/MQe
o2dPIKXylvRj96qh5guYJxF/HQKAKYMN23orq5HbGX1+2Tb+kM3pdj//YY5zxs2CwJ6i7lUoUwgm
mKWJp4Z7w0NvdD+72CGFONL057HIiV8HwfxspCNIoVk/qE47NlJ8iQfiCdNo/ZVE+i/NxogDs3Ez
xDOoC/RGT3eQZPOzjizJ11oLp0ilppDwtzsktxA7siJwekW2cLVSgZT67GeZ+xRTHIOsRj9JmDTR
xmjJuWzN9ux1mjxgsnYzcXUDMy3ja2msj1wBf3C//bq2tPSYzC5Ye5+fSjXUl9peve+6PixEaruf
RticvpGtDjv/4F5nuIX6+lgmJ2NADzFGOMHQ/uu/6q55Q0VexERNe06gp9USDAaXGaNLllCtY/Q1
SyZ83fXkBzpmDt9RsXTyabLOIh843CuhPaarVR2dQZybyig/U4tX+7Fv6VU0sd+OK/WjXRuXmU2F
BLB4kzfRTUAwi7NWMpfNyYWZ96kZh8/KI3dtTiOPnRwqlM+H5nfmxhOdNd3v8Ibz8yS+uBH7BOTG
Y0pbF+YlzKgi+QxVwrwx1whMbRJPIk25XZvaLWelRlW02icae9mtNqZRKEqQ0REz82djzM0b2ZV9
EGejd2UNc3GdGtwoNGsledbY8pbxk9+3dT2ECUvFzlrtTAJRA2o961d2PrjnZako5Uf8S46zoFOj
Ovz4krxp2YqplNZqhXnX6GV+GERinHS09ccuz3Eh0vAQHibPPNqlMsjO49aSa5ymGZeo5zkigaM3
M7oDeqd8WKhOyPUquuhuPIaeS3i27xDZiZFQSiIefgShVM2h5ZYXInkuMDzKGmy3GtH/GPM82uOR
Xx0Ks9YP0OuXMO9p0/dSLw6a0OLdPBt0JJNPjtV+a4TWPLYIYP26UadIOPW50ClBmF/o7KqJvq1I
wRUxOUkmrqxOSfenXTml57XPD1nZs95lPe1qTbuW4INsua3nZ1b/YM71N1qbIqwalG1LPcpbEwMD
rs9G8hm75UdrAJyqwYmpjWZ9v8Bv2StNp86ncSjrlsZ7DYYBX+NK8yJnR5CdcySAwA6Fg07JMZXc
485DYlOioUBcuFepTpXPjZfJM7Li/Kklb9C3tcHYMFL4u1ZPEKTnNUNAhLsDxXooaTU46beUXjoI
0EhjltvrDkuY6YcxT79BRrcscCd+iHqL2mejb85mb+9QYyfDFrBlhkPX2KHmyPq36hpQ5sF+yTw7
PpYE/dzKPrb3XPGJCaGXRvQKygc9A3/T1CK/LCsXbNdIPvWZ+0h9+HvR1vmhbfStHoMO3dpZGXRq
6Q40asod7TiYzbiTAYXI8jewc3bjVabi/6XUiYpo9LVFoxuOM0Tc1jMFvdaFSxzDQyjHZj9azu+l
AigvbCigIFy/RVU4vzMixAJj6e5djV6o7YzzfratLVArBQzr2ulgNSlkc09EvpijT2Op/XJQQO1m
gu1faEdZV06SLcAZQNCDmXzN6ZsFBKFR7sL2IJOXO3nv5QZsF3uF5dyLs5gT2x/X+ptpeZhiQR4J
kHYnVL3jELTemF2KzoT2Ujt3izXaQMLtctAMk65vVDm3E23wvWi66EIb75M2uNTL2qr2g161z1Y1
5Hu5VFRZgrD6VE7xLl7F7VTT59N6LkB2Q5JZk0ljj1+B7g+13e26Zl1v5oiMCXQ+Hoxpvb6C+5qH
tVXhoCWamIug7l0KcEcorwn6EE+qU+bQBR8sTb+uivneis3Op2aLzuMsDLpedC9gd6D4HsU+jZEg
W7pdIYFQ45cNTvNzq3hOpvhrE41maAuh0xW0i9AYXDZ+IW8gAK3HcSix3ogsun2qqpJdNNnDj6Vx
5MUZi/oCgweH8FJrvFsrWs1D2UWYD8W6fuqlBbPd6m3fSRy4BUXCeBh1nl2TV/87y8aVDzEYp3Xw
KidgTY77jMN3FxMB/rVeVuPeIDDl1i3aaT8ilwnnhQ4hc2P58h+/oOhowCdxGV2NhT50oT3oy50o
jMhv5AxHxkjVygUvH4BlbVPZnwq1rJekA9Ujz628X+hqn+iebdqzshw51o30i16C4vmdsqoAdk99
Qe0030QRSYJeYi5HvXTSR2dNl4oEvxGyyLraZAxFZhtYZjHaOzfhuC+nSftCA2P8mddZfaqJuEU5
IfLJjxHuBUaZGJrfuj2h5qlh6b7jte2VWoSWhlrvzYdJQWMJbIJIEAzIZTnBIs1ecqiW1ypJALcL
kWV3XTtGB41u4m+Y9PJIefldK1xvz7VhPMypnp+Hmf4l4HZdn2yNusRPa5dKy7GrnaWlyS7pY/1c
l0C57FozDXev3WPQx7G/UfR8A6YjrElJs7ONreMwos5a6iK+77vWu+1UV/0STkePL7LL373FQQSW
Oh16y832iwu/Pm5qCZ7hWfdrbKpzK4flpkrzMpjN2HxuRT38LKVYrhpZ5bAsDLmb7cT1o3Q2bxSZ
eEejFJD/YIW1h7oipKdo5+TXWBjLaTQhGrTOql1jhVEeTblSb9Vtv6fVmT4WWqKdnVXMO0CFOnCH
6vecQKYBikn3C83DR6FtIJTW1Y917TjZzSTH4tBInRv8zIyVw0S1GC/NfOcm2nKf0OSl7SeYxbWc
wyjt0mDEny+IZ7g+S+x0+RXybYkYQR9HrIViKHtDtrBNZxX0BFE1OaYHsX0fRaV7beEdTXmjIG+/
z7h9gx6KXZa1UTUtCSH1FT1U6+Z+SrQuOc2Y2XfNMU2iXTfsU+cDCvdf5qLQizHh4B8MgVDav5bT
FUmlLbYxJOdCcjKHDXUQKEHl/UQRaqQBPaQWLYJFm0VTg6b7Go4pzY6MHPnj/Td+g3jretiWSJxB
yCJ+nXKLLh+GS6acY5FpYbuoLzJrP3jZNwbV06UlDJ1zGgXhK1JxjfrSHVJDHjuCKW2qFQ1plmE2
oTad3n+Zv7TYDvEmYFYS3iEC3/8Y7f/DWK/nerbkaNhHD/C/HX5k3P0r6zjWn7z56f1HvfVSoEFY
E8Emdo3XhOViFlPfxI52cmLzS6l11jm2V/Hk6WP+GCe6+D+8mQQa93grwTC+GsMcVmDBWs+IuHgs
mPZDMwf2dDMUbYgl6gcC6TdY4J40TdxbbN3YIjX+JEnPpjbi2YBTdR8vz20iAe7Mo6lTv1nx4+Bg
5R8nH4gN3iAQbx49NJssegd/WTCJdDWLAdPbEzymwBUIkDDm8qUGEP/v341AW1P3MOAj6nT7If8z
Rfiadl0pvJ6IJ70m5uuspdiDInEkw+Th/Ue9OYyehQKYLEzzL/ECPeSS/vQQn/IMdMaw1sSHhXlk
xYdOZ4A49r90+ZE/wFsDabG3OI6++Y29npeqWpPOQ85Eur2hhVqmmS+DG8urSoJlv/9+b6028iK5
fcLq0kmX+HMoDVqF2Djp5glWBjWySJz0WnZmtt3IgAbDiMSOLGjQQ1qH95/8xqaFyyZzRRC7spkZ
/fnkzLYzt5j78ejlVfstgtV4vcCB+OAp25p6RTXf7GhNDOIkxqWvzUuMlotFMaj5VKXfzPwrvfLQ
iNxjJL2gBpMtBuesDPHBQ998NYvkOZYtfj7eq0GlrTzAzFDqBLoZ6G50WKaPkobefIRDmJGBYeiW
Rvbn6E3kdbXQ7dTJAZALCqHlh8aEEv/+N3prIiL/RG2BUYpEOf7nU2quyUbbV+XWrEzvG1uNoagT
ooOrufnAWO3vRwnmn9T/85ix0Ur/+ahy5NjBozg7MSODGXZFPW1olvzgjd44tHnOZmeFLsjAyPrV
K83GUOi9xVlpK+fJWfLznGfQ1euTtIdw3dicWQoe1l7mlXvC+8P590cTOtGYuDHqSKH+mvI9JJsZ
9wU8oSBIZG16xFHhg/X81jDSPEfuhBcwS+vVMNawq10gEnytbXVY0ulSNdFlXZsPtCJ/n5wCUptj
W3ITGP0lKyvLmIDgOnKOpviVRd/lplGGvDdyRfvnIQOhEMQdEujDJ3v1uabezmEeSN4HKi1K8wCx
6+n9R2wbzZ9bhJCowyie0C0hI341ZJJWrOwxBDq2ifosXe2Qj3JPVxJULf/SWB85Or01dC4kDXYH
nDn/Kk97JI5jviyA69kxH1B6FHUAVWZrkLz/Xm9MBQlXFOs8PhRFwKs6OM51ubRqjI6GBKuO6i+d
SX6GJT6//5g33oe+mCmpojaJofvqMW6va5wd5XTK4nKnQNoq7pZGFSCp+WAuvPEkIrHwF7V1VBvk
O/25RYyxGJtZZy44ZazCxfBg6dRU15Cjun2ua8UHz3tjAF1J6bQZXnP0v67XPNkAxYzVchLzGNYY
ziYw55b+X13p4Hmg1iNlVpr/uXdv8/N/qpmsihRG06mNdwP25AO2t2dV05E1C++bnfDZIgCCf/5m
bA8cH9Kl5OMY/vORqztP+H6QSV2vCb3mQlkJFq1jDCHdM+rvroLo/H8YTCA/zLZcFzvR17MRBXdV
FrnyTgnaxYNMVwP/hiINs4n/9f7bvbXHkzmGHSa3P0z4Xm+CEnllBru9PMeVgFNiqpjBXIz7Rtfs
nYU13j5PTe0pM91lX65Abi6I3Qfv+8ZkZS2Y/99hjIbLq8lq4HJKVdIsOB8MoL2pGx8FkHIAl6X1
l7ZO/v2Teq5JNYV1MY4/r9V7EAHo13gsQzELH+ReZd91B4FP/1Hx/XdFTLIhA8uG4iAsfr3eB1fT
dESEWI3oyacEb6iK7v68DAeSUe56qwtjZ/rHWEWJHJGHscuwHlmQr1ZIzsRpG69pjmIzFYcDV+Tu
PqNh8P68+fuT/fmY7c3/ZyGOawrTrqYEEfOV06MqgHAITKln9+8/5+99hVs0Y8QGRQDFX7hBK5bJ
iEFXT/gxwEC1r+bB8SEwfqBbfet1LCzZt1v7ZiD86lyDTJMicba8Y9f2t86ELAHxxEnLIhrz8p+r
ty2wkAW3BfNSWr36Qknp2EnORebkdQtuFJmRDC8Q+tKHcpi93+8P399VFGuaPXM7Bt7wfV5y9hfW
U3nu+6H6Wg1TswbpOjof5cW99RzS6IRn4Tml/6WjHptMMxxQ3GMew6UxU6r59vH9V9mG5c/SwyD8
1qD4YEZsQah/zrjMQKGVNuhI19iNwp4pHeaW/DkuWE0bzjqdgJeX5/ef+cZrmYJ2BEDRf5Zgr56Z
2gv0QmfMTjKzMUhZ3LNy5Of3n/HGe1EYbq5ZfCMT2fSf70VYoTlKp61PiQPluiTOfDl6OsYsqxig
+GYfvNIbM11i58jTyGbCi/jVXussJdW2NuDLAVvkE6Icd6c79B3hi7t3dV3U4b+/nmUy3ZkdkHpe
3+/0AnWKsHquRWkEEu2gNv21Rm7x4Bo0+gJKmOWlWjU8od5/7pvvuWVfs6QZ19d24FqTEZdkAEag
7rfuMjQX1zGk8EOmG+leIMP74D3/W7av5ieGDSADAt4HQ/xqYPvFpImtq+wEyWi2gtLq59K35gEP
clElQ3XOR31yATZ1sZ/WCfGKhC2m+bCI5wrC01DczLQjMYqp8yq/yjLhfm482Fc+0oPV2uGboGlf
3x8ka/tRf//o7TDcTBD+WlSo0CyRLPp6FVj+t9q/lbvWh3Dij4G+8/zvCEN2t09PDz8KX/q2//ly
ufiu//XmZncxz5V/8/Ly/Njs7ovd1dUnK/j0UX7EG9/Q2gLEJbPQ2Q7RP5dGrtjsEY9m58ilrel7
Tj7B66COvW+Uqb9gFrx+YEC6LbbX42G6Ni5swuB2/doFA0Kli7N7p04Iy+Gr2OPy5KVKoOGtsg+K
kDceRfFBkecapCiwp/35cks7b9dPylWcwXeZmxyKtaPXMHwwL99+DF783KbfMIBgSuKHj1fsMRod
Z6tb01OECO/kbd4v78+m/+DmV6Pn4nLqbD4t22XgValcG5VOZ4zdfxqXg8qNKz3JD20B09qNsIlp
WA/9VaaW5ybXE7xJvYOpx+ckFx+csH+XXbhCbHcEylpCq17vcS70VU8s7XJMCVfa6+kQnVXr4NUz
kzTxlFZDRsJuXAerJ9f9+2PwxpSlaidjj0QnYELr1RDQKC9WC0dzdJyQeLsWF7QhNBy8NtoPNri3
PiyNDK4lNrWzeH3jWsH93Wywcavp00OEDGsWyx5FyL+/ENi45O+nWQLC+moNNs6Qoq4YtdNoIUbu
Etc5j1NvXJPUdXZH6yN3WUEr5q81yJNsynJ8eGyd6+ufC2MdlJ3WEOZPjlbQatUxk2q0Ai80Qg0S
LJ7Wuc2Cwaur4aDa5P9xdibLkSrZFv0izOibaQTRq++VEyyVUtKD4+BO8/VvRdXg3dSVpcxqVlY3
JUQEuB8/Z++1r3gQ7ROGI3tYtUvpMRxcjLOCa15T+0TrwUrNbVno98JJ7/Mq2HUeygBhL2C+s7mI
lQ2ySQ36Oegqsoz6O+xbYyyWrMHz3Zi3MnIvM0fsyyh/QSBmbBdZk4lXiN9jyiMUdljLuv59MewK
YKkD1KAuOCXifkdesNQmGrIetkGG036LUrPa5llE8s7YhtG0zjDE+qg45xz5kxsCVseOZ6zzFgJa
hpzncZrm5sdi4etYj1k3HVSZwA3rO2MX5gHx7LrXYkcmcIQJLASBxop244jevMNmtJl0ibEWOeOi
+P0pgIk48YRcReEEyQ6G1KrJC/7A1kGzE9vBZP1wLdPfz2ych6Cy2+d5wCvF2F+C0Q7mUV9xMLWP
iWmYW8QgbGwayd8U2fq6sn1iWZZzUls04Q7tl+LVytvmCW5VBhNDc3JEFvajXSIHH3T3oVHL7aoC
FVY+vGSom3fEDY83BRK3nymGtoyzhFfDJYHvZRG1yDwhyd9UWjgrj2l3uc7LuT8uzlzvAg49OxxZ
3Q1tas7mmBLG3ZIVGik2Og4gCPInLqdphwi/JAv1rKlH5vfk2SPhE8a4X+bxlFJL3KZKfIzGxESm
7K6tkXheGBa0wY0inDYE+hWYrMwFu9To9tAOSqzwE36HjVhCX6yWYen3Pd7qfRSggY0C+JhosHDI
tJAPk9ExVoh2/AuTV+q+WrQ4FBHPmi1N90W0FqoDrLnrSCF0i6yoOkhpB5ejO3grQP8N49GRjPPU
bl+GNmz2QGCcp6Q0nL1r6AEHiTEQ/I58AAcC7uVamvo6RXWzZqXrnyw0lHdJo9OHqZtv54UOoUpg
iyatm91B/ECV2k/PZtd2vz1XjY9RUjrIlGfgjwFuKB85OHmytkYD7hiPLYa3d4Rzll5FbZW/8Rz5
uwW6zbDRPVsob9WEMGTCzO7srCIBpIStBYqFk+joaCpPPTDqhTCXGpF/Rbsyeqepbtx1hRIHNAno
NiZVarnKZm9+H4XV2muk3MV6tPkGLX+ZYitMc3/jVdHwOzDL7inCG8rIXLbzI2z9bIUcnHlaK8pd
vTjLc1g12W7y8vm665J+5fSG/AEQ4xbHH9+hNUangBBIVKh9XaxK2fk/yx5xAqF6Ir/A74p9Yirb
3x07y/1ASx94ZTaiAnJeB1LbLxYer8tGIS2rKybpPKX9g6bMjf1oruJzFRNbDpi0UI/XAwGaK6xx
6op6xr4ocxqbqMb9k9mTPYzoKozTpBL7oneLX7mn825dRIv9kM/lFI9DWFyGFNQx8mPxytwcKsaC
EmIGALRlTITqqUjldd0tz6h2PSglYsYYBOvE3HjwBfHKwENY5xLZWj0O5q8pAFVHg9A4QFust/xC
DNehGD50UI9IKYOpeiWPYLoi9AkXsy+mbO2YicLSRgIsPsfcN+MWks613/ObJPDnHTacBkwRHXsG
2LLExDl227qzmsseYh2ayU6Er0uaqnUID33ndH55YVt1o2O0p3bsmYWzy4E7xQNiHHmkWYPumwiB
s/jV8/JVaBR9szKiKtCEo6n2IzQUul9g5yHLqdUuQFX6YdqIVnVHkkX5hHsUW+TDufOd3VrZNjLt
ClCIxPXjQpkgDkkwJ9ovTtbveBJ4lZxUP1QRMG80mIsZxHBkkhMOp27rWGjq5376xTqdvLulQUMs
D3HXYIpV2e9JdcN1kmXNMeKojarUEcfe6U1eh5k/PUvKe0Wo67s1THorim65y2bXfnIMFEOrLJBo
gofFqt9aa4ALNJSAHoXGcL4SIa6wUJE0b0eDvgvgCsSWpdzLuWn0Gl1kZG9QcOf9TtmuF7f9SFcG
Cq8XxTVvyw3LUHEt5YCbC4FeZWIEMMJjZFvGNfBh4a/SooGZlI0YtsewcS8Wjgd7MhXYPAoD9mWY
k22wBuE27f0px1zUK/lzckcvh2A6j9eyyQAaYhtjQPESlOhsJu1b71O/NDi77fFK51JqdvCquTLy
xnzJ60kc0SXn7IEY98Jm3DVhZ7L9Bj3Kdn+MPQmpIoODuZ5zebDD5n2uavAJDb8nrWWPLGrCKoO1
1w4s/DgimTcGuoK9QNQaAwqRaNQQZpa1ewqRmEqHCJqqKJ9s1/rROOb7IBz8bnN2YGpsnZXuPgp3
fZU2gb9uDIiKDuCrqqd54oS/JfL2nSTXFZQ6AXtGliYbXh/MlWXF5xeYynoLSq3XAJjkVd8lLEQp
7vPb0ZKo4oLKwrVqjvGgG7kTpc5OZalwjOOP2CDKLQ9VkLvHcQ7ess546dxiQwEob8NpCncin1+X
JptiNVjI5opObNKa9Rl2hVVtMHiPpwG2xIqwTnBOEjKTKrLll0ILvNJWYG+nNKKeEgEe2LQUG+m6
/bYTnhOXmTvsO5nigOgzwhDQHW18KnNicVuC3evyHCME7gv777HpSxMbfTfHpHlxn4QoxmUgb8ay
vJ3aHv1clcdNZQQP0EvmfSKCapP3mN28BfA07GJSwMKjO06wjlF3fmjfI4TTUOPFmPmo9HEhnHps
IljsJuaMCoem9BmqO20e927YwQzN5ziFQ6qbYLpj7ZkuPKXumxEIUyinH3Wv7d2sfKBOA8Y/gBVi
nXsD6+UMAtqdwX7AlF57XsL/7zYhAi0TfbYCE5P3D2Oo7rX2up2XtJcws3LwQCjLU4qhe9cIlj0e
2amOC3vIYw/P5ksRDndsuIQtjpUFFg0WudVyVu1bxIC+DRFtNhRSMMOPaCeC/3Vt6zl122MAjHQv
fYUum63khIHSQrsv7zhWjTfhPBt32APPhVSXboplUtsCLeZL6Xk/CsBX+8HFu1RyFFuXyeys8srI
L9Xi98cxyNJdBXerMYwbtMUYySHVJkVdP4c1T4Ehql9led7vB3Ctah5+DlniAYuuyKXKM4KYZOjv
7GEqDzrxXsFdI8XVZbqeaUWsO0/U67pZWHa1H5GApuuD3Y2CVwXQS+6RruRXqR2LvKerrq/CUrQ7
yoZs6y3qhEBVxCkehAvATOl6MeAi+dKUF1YHDImu4s/Z79VP2XMSrgy5bI0O4wLOkIAbz/xTqGj/
ySyzj5MDYoV+IGNnUWEwhrt6oawovzLoQwEzqw0e6AS4wBjegNISvHXsD2XnhBh45+k3LJn2seuM
m9le3Iexwu48Kc/eeENnQv8objqFkDDPQChYzvjSSj6dqbIppsYg2Iq8mvljPAiHoZPf0/lp4tox
jJVNllAcqRaZee5AQtPdL/o9t2nTvAxOuKOWxEXsj48LL/LOVAPf3gj3rLakvQrDvKMq4h5SUbdP
Fmj3tZ4d93mJWB+hcozEeoLwOjMlT01JC3cAsRsj6r5B3m2vci8Njokh8BE13c1kQVyyobTdSz9C
sVq482am4YAJPyj3Xq2i64X1bmMMfZauRsbjN6VwIZ9goutaAQlswkvio4Dva1lvjcSkT9jmd24q
gwtPRsO607O7ZdZg37Nz8R8NYW5Zjz4CviAgxNl08mfDv0h13z/b1HqrnLLtughh1Y8qvYfbe8gK
VNZtOmw8u/wJrCHF8+DedplRH4c6tx+ESjg8txQDCSLpokFJaZMhuJqGtjwldv88hdGT0WbPVSL8
bbVYH/i26j2G356AOWlt5FlmDUCKl7J0HR5c1qA8Ve4+s31QwNzZKhp9vA8MgQRF1WlK1F0wmhzd
QRJu3Eov1DrG3ZASnAyRcDwZKZgbEZTNfRVlYEOlbT/ociGawsXiXPlLfwoq2NnoswNYOkK/pG27
GZ0AGFoYXmZnE8gs5hNDPWOVmO69rXS3KXMPKEbOn3zfg1XBeuKr2JdQwjx1VXfqt1W7j/yjO+AH
h5wlPY6GzmErTsX4G6GujgvdLvtKtjDBzN25Y4BlcjCuIO8vG8Nxf3SIwFeJYXXM74IihpCm8BJG
7Zqm5bRCyX8LILpcKShW62YRj7KfrHOtUbB/TuadWzkXw8IjJWoPiabFcJc8jw5e/Jm/4RvR2kin
HNe7+zhkNnwP8O1ALF7cM6e7nU5F6ebo99TMi5hDUxk8+D5ZU29opnxEZ3Y5kKNNU5W3XVfI7YDF
4Gq05wBGusBTFgXADzBWdoaX/XCMmuyX89RV+818648sJXaeUkMYYLY1HqFqbfU2tRDznCjyOnTp
LZ4zwfCt5ivyd1E5vsvEYu3wyyfLy15rkAHrQXnEMvv5XgnvkWRsHODZfA1q6Lmviu5nCkIuJjKL
gBcb2OIQBsbeCAkExvdjchxASW3UqP2dLIHqsFT6ZM0YeNQwR2/SqtQevHCwFixQKwGx9JHiPLnQ
eXlMdZXcqxmLARsiLnF43dtaGf5Ji/GHPeBiDmQOga5rTqmN/YdD3IYocOiAgf1r0H0FiNG6T0qi
IkuN1wXWjh8Pc7s3JLXx1pNDetsakdo3DfnhOryS7vw71c21idF8Pyzpc8X46WOyUEhVhtUAQCCE
EjCTxdbeY9VYwE5YhIXi8mj2fgpqJFPg1Tm0JO1pjKo+1glfWkJQ+aSLMDYmZ2uU6bIP4CHCnM1+
hcOUbUoZ5bFViootCzPBAHJ4PeRjzhIWcbBJLIgVfcuDS3gohKXlvpAsxgGW8BXtAb2Vrv8A+OxH
3VBwuab7y9PZvddBZ1m83ZgVsGWarrkXWTUeRSK2JGHkuyzP+rvBV/2DnLyf4CfyjV9jhKPX8sCn
hedbJO2umEB8eLjgdh3Dsm3VwCyQptkCesYyOaAq3FU05y/NHII4bD3aUkN1zANsvrqXF3IM/vs/
Qk899dK5HX3zRz5xeO/1q1MMd3bPyzoXEfZ/Le4SywzAbgfeNcNFIK3SbWA8F069084CcifK+rOn
ScExqoyuX4fOmZOmytG/HKc5eaqEW7O0Zf0TfmyKDsNzr4LZOk3VYFAR+dAtUxr2RDzTW4UiFmZ1
/TiHzrxFuYMVyZLuDuYqhy1NB4tT3XMK328X9CTMcaY/BqTRvnR+tzNkfyyX8rYXqnwMmuFBcGLa
lJN+LjqOfmOI732piRLBHsFIO7rFp4wZ1yuerYlIDlOEx7ma6H1yutPq9fzJTMUUHJJwCtaZLazY
E96tDEPg5VPwjrpAxtjz+EcyvDhnj6+EdGRMZ8ddq1DNa/gpxNhbnPHNpl84PGViVU1Q6wcis+Ep
YcAj/3i8oG5Xe2+2goPRgpGW7BH3ZOOGcelTUwVdQRWT292NU6TJXi/Nfb/YeKul9M4UppfBrvTW
sTnWheForKnwH+CxYBRro+GhF4jgOr967OZqWI2RoCY1NfmSlkNBZTQZ4EiYKnhc0+K1r4IUZ/py
lTGT3w5L9D7p3lxl4fTLzCb/Mk3DC7v153iMSNQA53guUbGMT3bYYkNv3sC/10DgE2O3CE9sQu1f
D4HnnAcFN1NigOAHvHZgUwU+B7IENQPYt6ixb6AaSQrQqIao1JJtahJjUIU6gGhtPIOc5C0vAbqR
crgnAooem0eLd2CxnUSyctSsYMj4p9I8J3707UWQZtHJNvr0vB8jLACjwfmiNtYJiRi5SXe2A5xe
mJwV5gobdpIG3oFVGa6Fg8vQjzhn9/ikwGxRsXHkQgZHQ7Qo74cUSw9rFkia7J0ujtzkIsSIwyim
imsUoZB0rGev6ck7GKJrlMD8cJrAfhxEvirL9hHfzmur1LOFkWFdz1Bi2K+nO8PwIG0IDT2nCGcS
LDJxF43ZvckfuWHZMrahN75XUpfvRWfR86O7fEACX21cwS5TiDPKxrwf0XCssXBN624cPqICHBY6
4PRK2fX7GPZd3JmYj8Mq38LZu5XlAvNSjs+9mb/hZ6gw3zXLnbbIkDn77jfKYhfoquwqCrOjMSjs
K6E/bsxw8T88K/9IdXjf2pL9ij162o5T+uG6+CVtjmvHwq8fopqEEcufsPUNulrpLCyPfUjGqzda
Z6pyXR940T582b1Ghqz2KZEiu7HKq9um6t4tBtpbK12uZ05H/JpxuW4Udypd+W50yNACukBXpU5+
Nm6nrmTtP09gD0kAnOj9pBjUsm7eyFHOa8fKXjvE5Alm3rhoxLAdRoIKikJ+QKw6pFTKm8FNSQJK
RutkQ7VFy1Pt65GB+krXzXwhbedWEQtPRog3V+QV9CQKWlZrbdq69CEFE+IjB1JlaUQgBtJ35tiU
F5SsFsSk/ipNhrdxVNn+3IU2WyJOZIrV0nJTDiqmyk4kNQ0bkaSPOjcU1TMMH5MG9JUCaW+sB797
GmXhX2Dkupkdy75Gwuuc6OTfY7fobhNRBWsnktm+EZhk6W6CclyccMXcQmzKMY029AXunBYTfKOq
X7bC2rM4LQwW+D0j6VflAz+DcLpKXvySkx6hyzZ/nr5t+pQOJUfZFb4hOw61uY905gOgt3I+QE5L
Z4h50M7ubVumDTUo2N9Q9leVVhUkvpTD5OIO58PcwsMOYXUuAiqqERCc1iGiKRE6h6JWcq8K/8qB
ObJOpuCF+vydDtYNYUJZ3EvBggjO5oYGNDzCCapTX+GzSPN2Ad/mcWyEkrJ3c3u40IvbrklhiO6C
AlhJrdt0uxgF/GuYQm+o8bqd9pYF/2H0NvV9RCclrzGt1eC+JwQqV1j03Th17PqqhmGxQmvZHJBj
i7ib8BjXqBFwE9Id3nhhHuGl1GmydfCo/qDP/ZuilmLCyu6TqeqOanKUuamoOe6hvjl7uvE3fhJe
akFRpPPqQxWhGzNIcY4qAvOnTEfQjUxgjfbTj/lcSI55o06jAyagnsanrmqmF5uVOa5EZJGPcWYi
YOjEwilPjDTBcYheb3Ge3lRm/bMd3CFb0QcPL6zGl5uuO8OW2SRBThuFCfyhwvjVFGG6DlO/o0s8
HBEMXM2pV6wGEPzFVhGz9UqrFOqW1PzY7HVESUnwv1XblJsmYwWhbXIFPHHXdhJnW+5NmwXaE4w6
l5IBaiX5QPZzMdj06ptLSxCoY9GHpyiu6nUUYfudz2DCrJP7MqArOfURLLH8Pu/N/VyZ9GYC1NWp
LZo7IjB/o5z3YsMNvB9mBYuW/Rh6kSh2tYX9n0lBd7V0PXY5y8V7OZHUnSH5pa1GOC/sHDfuUv3i
FZG5rcKCSRDysDWUR/fgd2WCVbJ9yvIwezNxp26zllZJb4EjwUAfvuL2BYzpZ+oXUphoMwfTdGpa
mjV9IdozLDa6oxBMdourqtdBGzf6Pw5laWPjy7zqmFmhcSg45j7XeuH9EVFHB9pO3L3ZoeZlprGv
upYUPAnnMVV0fGG8Lms6T6gd/IlNmoHuSnrUHJ5qQaOZAyDboKsvi8EBbCSW4ZedCCPWJTA3BovZ
zok0qCyZ6kcigSr6pn66Y9H9yXRt3gx4v2LqrhCnkngLMpDoTqDuADReU47BqehqsW0GZ3oDgqDi
0CvUrRcMz4EzvDaV3x0yD6Ii0cR3uRl1DDEwc2+0zrqN2Xbmlr20hpbW0jjlgLCyTMgpvQuTA3Eo
wWVN9z4AcmYEJdq9wsW7Mz2RvndlC1TJz2aC4vxHzjsfQw7UcxCevEldlza1CORWD92psr1zw6+l
tWTpDGoaryqartD5ZY2zBXE17LYeZcl2Nohn6/W8IjuOOZkH0bXkJ9bS7dW26yuqV47tKz026T6t
IhpdxhgcBWe/1cJaVETkYKX0N+OhYI/2mvzU5uKji5K3CV9ozLZ0xbDQWNvReDRUaNIqoH1kQaGO
AemODDKaaROo5CRCsqIKEb6HZjU98HP5Ba1kaz+gCsLuEc17usXphs6l2nWlrrGb9yVvh4UPOSIr
IGw4NZUoz7apAYs8BzkG+t8xyAsr+jq8c1Jlr73ArA86F3CtfXUH95xVPieOT8wux2Zn5rwqCxa8
KCBQXvYoZ3xahsyij7IMLcYRCwtVYpbg7RY/Zggwn125F66bxE1nDjuXBhlbKliF4Lz3Ve30kLew
rTszkEiAS82tlhUV1ghL/gzsT/kLSmEGnKih0A50/OyBBKwahfm2TDvQqIx9D03p97elkc8bgk6o
/W0bpkTqphR8EW3xIpQUB02eHOzMvx+MnpS8IfV3GPDHY6rC+maczAqGo++dPAdmzooN991IxpfQ
lRhelSM3eFWvF95eNWY7lz8r7rvuIfUEXPiO2AXbrIHkWiacHWZkY5Aa17YzMk+TTLeS6Ep7/dVQ
zv4Ot7mKGTC37A521p28c/1GJ6S9cHorIf3NGK+SlCH21HYP0hS3fYBaKhGthMiBNSowAN5a4zYd
6LrDHjqjRqS+VEFtn0rXzvd97YdxJ2ng9KZ874t53tHN2FsAiFaElnD4H7232sS1bM5Bgla3fiWn
wFn5U0kOQbBZrAzo0KwezIIcQs+l9nOZX62Bgry4un+fAzni+BdvWTm/TNZy6S/sdDSSiDor21uy
r+j+FyF5g2nCiJdxH6GHJFfk7PB+Zz4zhgawm3BQyvStK8aPJXSWdb9EIO3d6T1rmMV7ClJhmBEa
GkRkyfWopG3igurCx6/gdHAQqsICP2hSxTNVCx/sfiyByk9j/mS3ukP6sIyvJdIKlNzECBzUsEB+
TAC1gYx+HKsKFlLjb4ehN9ZuND/xk8aDaSuPFlp/lZTmI4+aEYMZYTQSds0ebAWojGHa1mVwqPCQ
nWdQ47pyvOFlYcq9yw1WDNzZxgbq5o1YqgfXLmfArAFhbt0AecCjgiczUr5Bc4DDiOlsK+vA2KBu
Bo2zeCRHLuIduL0m4wGsd5oXA907OyICDC+A9P1x5RmcBfOqrGAXt86qLpjzqC6/lUNwjy8R3Yi2
9yUcts20MEaTgQIyVMj3oQ32uS/eOHQ0W/4zlwjYbyOOc2cC4AihuX32OPgDwO5oggUGiiY1xUQx
dZuwZImIHLUuBliBBZR6oM/jbXXOjOMI9UstVcuokRp7Ko9lZT37JhgkE+QTL37ZbXIH+imOPHsz
zMC9IFqn26BbLhoi6ohlsGQMMpTIPWIVnlshbhPUemQysXDbzpnA2opm2xEPswUX5l9kVfgk6ODc
MpkveL9p0YSLdRPl8hb2PgsFxL/DCGtj7SXS2ntJPXBT8yVRFZj38+5t7jzyOQPmMB5chNg2rDKu
mzI9+LatN2jU6JtE4XLZlUQdeP1I88AuaZrXSYQoZayrldmzgxc5qLe8TV6EqRJgM2mzEUGfnnI3
+tWJ4GNs53CL2hXsKFyc9VgwptR2/Vj5pXgn7A3YUQ3ydvaYJP5dnfUvhRrA9NCMTKTxaP9RTX3S
FkWpNFlFQ6RLlugfIJyhMZjyZrwPq8CEVy4x1Nnghq4RQrT2qvXV8hgVIno6D5FfF2jU+VpnbvRd
bvxnxVpgEZ2LZJ8iCw06qog/NU9zEEysKV55YAe4Qoq7C7S/mYT3XLKZyVT8MlTx9PfP4qxd/qdY
L7DwBJ8126AZeGs+fxToNOxidlCqUU1NRxPs28pQMBlQd9X7wnLo8C/O8ARrlFXZyMr3v1/+k+wZ
gyT6QB8vK/ZCwBCf5Wt+PfT1CGL2OE9ZtguWOaIRQ1wtIxK96bI6Ref9nRH0kzjvP9dEUkZik4WZ
x/4sIXed0igQFVUHNZpbTeotOWOriCO4n37nv/qkzvvPpQIb0QqGUOvflhYnn/LZIGr7OJxV40xO
3T00NStGIpl941344lIu94Lvz8P3h2n+z2dHZl4/lw0fmB3lGQo9l+mTrjZmNVz+/SuzvrvS+ZH6
h+ljngxOZGzoe117QONzpl/qFSlz4XII1eZMY30WMq6afEw2S2Ge5UI1Qi8QT7Ww16GB/HSfdYHz
5jiye2tme3zrZDd8Z7v54tlyz1ams7eeLO/Pli1PJhCoXaM4ulK9RaBHiXoB7VSlqRV3ldEf/HGa
vvlwPr3B5y8ctacTmJEHKetfhjuyogcynoAvVEB7++LSGBjHP0zWr8Ii21jKzd+/i69u8Z+Xs//8
KmzhalXXOQnRWiY3JGItznoZa84rsN+819DI84uOXubD3y/7adH4713i0nYtorQi1IR/XjaIROTM
sh8OxFORSQmzNk7h+63n/3TsZAujsACFJ3Pp3mSVq9Z/v/wnP8a/Lv/JdQQflG9WD+aethjdCoSi
GYEY9Znp8/cLffGks0g4uP74Pr1/KYgX0ERBadb2wZvnLk7J2gXFmlPdRdGy/18uFZxtTngM8Uj8
+ZFKmSmm+lAQSVo9x3HyATax7ReUEG4yQ3j/++W+eE4DTBFItKPzdvN53a0kmV5RLYxD5octg22Z
n+ocdqfsSTedRNT+sHtIh5xK8//pyri4ALdjKv/87EByGtsM0PiR2CwAVOGygNCH4ZsuGQMqy6s/
atUz0J+Amh7+h5v2eStdn68UQ8+fn7G9EM3XjFlyoLYjIGVuxzjo0uLUGJZ9wViqOfZy7jdKQ8P7
5q6/eGRxj+Kex61/duV9emNAPaUG1Q9R2dl4TQGGilJ+Y1r4Yi3gTSO90z7f3r9CF1PDRVEYWXqP
pLp/TCK0L8GUBNtaDM7LDMvsZwYe+puV4Ks3hKcSKRXvR/Cv9MVOgYdwgcUfBqqHtBeA6sG/VShf
v/kAv7o7rgC9wbFtXFifPkAeZtpexFUe4a45HtNoPyMPenA9ysQpJfFF24Nx3feMi+O/PzXfXfnT
ajMVAT0KJetDCJAYjI9qON/nDOlgzU6//n6tLxbW4J93+ekJJeyvXBwZYpwLprhz/Ktwkbc0pZ9Y
37e1DagUYeY94p7d36/75T2G2IjPJUSEzfLPN2NqMvDLtHAPfijRpgtGVXlI49RvgCH7aN3jIB2C
b1bXL+qwwPv/izrmnxd1ZwQE5ZJVh0T9HJOL1DF3xvyWz/Ib8sKXz+iZ+RGeSRJY+/+8Tpubc62Z
M2PJYhGv8RdH7ZMmJ+rvn+FXtwMz4OzrJ6sVUsGfl7FpxSumdvqgAKiv8BPQIO2xD3Dya6xvruXy
u/5RtZ93wOAf1wo+fXThzKxc6aIGjrb0cYIbEzFPMX1DJ/pqk8DMSZl8tkezYP95R6h5MxuFbXWY
pMeo/NowCEJBkmtmJz9883X6zTv+5Sf4/9f7j0n9H4VlC9h8CoVqDzWj4MF9gyy1Nrrfi/qmSPvq
gYg4+7GnuwwKPz8Qadb7uTIruh44Rvt1TwnAaLQRxYUt9GJu/v5cfHG1kMMVgwn2Wv9fNvOh8pvU
VGF6QHK7Iz1j3/fqmCj1zStsBZ8cM+eH4p8X8j49FLK3gqF3Kn9fUWA/NbqYCG8ghzUgAemZWSPQ
LhwmYtcHqi22g21kNuPksZMXRRfYxCeUXVBcNkVHuIO0dUQqGpTzhCBSkl82M//0aTJQOaPq6NqL
QQj1OHsz0syWERyDyrn18Y4Oxnyfz5XXrTWKjPsF9hMCfwlk0Scz9gQn0EZEtTBgPUG07Bnam15v
xpqUqhebQWhI4JSZI0AkC/W67G3vg0Su0GaDAV+FcMXsn4hVZ/rr5GZvbgtyJbNDTezavI5kqBDX
1w4M61EyrFgVgFjnrTlXCiQhxeKEisBr3HVmjvayn/xividR4UwXJR1nH+VDBfJYjMQ+l5lJPLqg
pcgURJh+tevmPnhBEkMW7mhVHhmbGiww07ayUeu6jhb/yUoqGfALBifdZNMUwV5R6WLjyeoBKpBM
ovmVdQRVvUzT8cWA4ZKgh5qgtkclodekaYJZxB6ySH9PHRgkeyHOgeNGUle3SlkG7Zh6pN/vzY5D
PwxcLvkoNu7QqW47YxNO2RQxkmiNa0ZLjorniPQUxlGe8XHWdMyTZW0hhDIIi0QuXizE+dMqrM9K
l2FwANRBG468M+IxQboA2+peLmbygk52aRmdGPrCLBM6YQtANiGNmugy5dvjlvkoT3hvFlkbm43b
5LdDkiMoJfOm2LXoMtGUJAvFZF4QVLtyhTnplSO1nsjkHJoptl2g1qvFP8fURkXtQ5Mta9VunD61
0QHNXn9bM5x9QVw1jBetMxCaZSwF9Bynn21CbPrQGLZVrjX03DLnNI9lIK8uvFwzI9MuDYXNaC1A
+6GV99OVsJjWxR4pgaS3BNrzt+lM5CTu0hb3TY7A9cVj0AG5r7V73pnKSK2NVUmjijVE3WIjvJxA
UVJaw+EQdPPyRhOp4ONwEoDVpGI4oF0IDTSQz4WhxxTMl4wMK5fB18wNI/mUS3cb9Woud4tZDsGu
ZnEgD4l5HV8JbbYn19ID/WZaZ/43J6gv9ntaLi78GbYqdsZPW2Ka6QkkfjGiwXlewn1T4w7zscLN
T0F99/flz/piWeKIyNYb4ms/H1b/3EXodRVNU3r+wcensW+Xyqbz7UR36VJ7+7FE+QS5NblsK7ox
Cq3cyhEpiSBMJ77ZNL+86X/8IZ8KuZxQQRmOKjmYkNN2GMf+j7Tz2JEbWdr2FRGgN9vybKtutcxo
Q0gjid57Xv33UOf/z1RlEUX0nI02DSgqk5Eu4jWobOLJStsGIHOexB5Gl7nu3h7+wpkGcdKEhoqu
mWNbwuhhaFQYUZiNa/e997EYM+UBBEL6sQars1fYBG+HW7gYUP+Z31XUOKGxChXETtOGsEWEwcVp
1/wAbWl81PVRXUmfhSON5wOjgRQza1sKUXw1TUcU6iYk+8d2fEKsAVdcCoaV9dVHiGxFy2RpTLza
TKT9DFu+qqkEeQToy2eXV+L0r1SvvoD7WXk7/amsXl6oUMU3kNpRdZWvJV51HFw+tZq0cDvqwj8A
INjyzjTaDJSyU9JJCdAKbTbsMdZXcEuAI9G2B13QxI38O1YAFAAopnYOsHHi8jfG9eBDUGurGHXw
Ok1ofVc5mJRJnX42jkqlLM9N8CkdOnvPDRRmcElo+/2Udb35gW60/oGLpoWhS46n6qauzSbb0POO
7uh92rg4ROmbhMRwuQMJCUzidg5df11eyBoVWYjis9Dn/D3OrmEK8tl2l6udq3QeBYHiZxLmL8Gq
auliGJ1ipWXbcxVaoBS3kmW0wxhrLiqYH4JIOdJaBVXZrIzmOnuQIlH5rFy/uDOJwhpJ5WRwMvTJ
xZVnh9/pI8Tbdz8wEBHiZQHZHOXEK8W1qY0w3+Tu5NblAfLLoUrCLXa/KwO53r5A9DkUh9SZwQ+h
/fKzZH4zUN4z4zsc4g5aXxSw1zMwHkir06c39U0Ikuj43lS4WBbijdyPbDRsA9k7SV4xQDVQWmyi
sXtPXhQEkH+9PxhKJPIs1oGChqjzUPawKPBeGt3QAwlqgNq1nrDP3b0/CgV5KuWzouyV4AL+oLKc
JBaHngG6OXo1GrBTwdd3BwEcpspQ8qn10Mm5/FapjKBgG6YRzn/+jksD+NnQpYa4Vsa7Pl1Qc5Ut
JAYoLJk0GS7jWIVZO6GWxe6ggakPwy021hu1vUfteX97RNeRLjcFYUTmgEkRiBbrhKkcH0d7kEHI
An35TqPy3ZNHxV6mcC8jZjKLDlwOKorTzm5Ro7mDPo6AFbqQX9OGnjqGWuPL7VEtbQ5U7JFrMS3r
+m0Wgp7L8PYt3dEzs4MKJ3TXV1n17tYMeqomd6C5E0TFU5i7dn65JbFEa6s1/sIh8GPoDB+DVVXG
hU80i+uQdqjTXut0KoOuYefk6K6qdBpwFq0E0IAv+991rALB0LvKrlYW02JIdPEUJHdV9DOFPUmz
JazJsiByrUjHamAEKw/d+KUMx6cGHtW7PxbVCB2CDCgbOpbCNHKBKsustSw6hNIzvPY3uZu+3Q5x
XfGgVMIeZDF/2LqJh4VE8VLCK8d32YDB2pvxE0QSTFZQfNJgRrfWj8rK1zSKFJWEvrx8XEadZ/ns
wJ1AnrayDz0yhWvHg0iqkIg3wG08oVmP9p3cVFH5Jtt1OuOVcJ3aUDrPX/AXmgVYURR4xhx+DN+f
tXONiYIFOi7klfBtJceIR7XQpFMfFK7ZlHtFcn4iQ75y9VpYghdhhFs5ws16JRUIJvUoYeolxtGp
vLLK511QnF9TNpHXogKIEp9QxwJUI8ecV8FdE0PAgeXwUY8t7UsJmnKlsrQ8mP9GEutyWk430o5G
xy0nHjv4zWiI2PtW1nUra2EtUYWPo8lZOI7snSfVV7BoUSpXsaLPg2HsuyB8nobwOXfKNYHGpXk8
Xx3Cp4IipfaYd1snJYwRrNCgI6Fx499FWlGvXHbmTyJ+svNQwieTAN4oDYxw16kpMxpm/NGCgNdH
yR2P8moj+x4dFPNHlVtfbu8AS1/QsOn3aQ7P4yuxqd4cgEnguepST9E3VhwmR15C0cqTZuFRzJJ3
DOQ2bYf+idgFS3xpTMC/gKlJBhxpo2Lb9OVdodf0bKqDlra7qm/umjw/QprcDZo1rEywer3p0Lml
a8MhS//maqBKB5BwwuYIwbzOxLqU+8y9FUXjAIm3Q18/1s2xeSzCigdJ0I7FLsvxwzppOH/iJNkX
w8ZESeAR6OCEE09iFcNJKjsHL7chg9yWVvgdbqweK7l9KBtNtIVc1fcfansquO376tf3fjeG47B1
a4aJaKq4c9dJaAINLGO3lryvaTx+HPrmcDvE9WHH81BW+e8pIii2qIGEClk8UFR0XK1ssVFX7QIE
6oxXlrJnk1LW6Xa46yVAOIVb5Nxmp24iHHdIL+e15UnIbStKulMiPT9lo9VCZuF5sJtwszxpIU5C
ow5BIQRFvrKXzVvI5RIkvqrxMMPPiNemEN+L9SG3/VlDwZ6eHSX5ZYHnytGl2OglXITSP94e7/Xu
chlvXplnp6AeJjJVZ5NTEO15tIFOIdoknld8fn8YQD9IvhoW55r40gfPW/tSUsLxCQHZjtmzlVdH
OFwrs7eULFzLFctET+9aQs5IQziDZo7w4FD+btLm3mmmn32vYaGzprq59KFm/TiES5E4vEKNoVGh
OOBnUAOQvsnp06Q9c9htwTJplb6yayx9oxlghEY2/+hiTsQDLqGZ3yZ3caBlXPj6GF+/Hp0VSanl
7e0PtTiDZ7GEfIjLJq2TWUQ0UrLfNcurDLljQnSfCwbvvutgfIXsNzNFVetKarnsMs8c7E5zqylz
wfhtzCr6hr6Le3tIS1/qPMy8J5+l+ADgvlCQgXeRFK31g4TjCMatCCtDlbbsqnoa1NT/oiEXKR9u
R76+L1wOUFjMipFHcc3VxNXS7OjYJ6s86uqwc9CvirrdMPgrH28pUc5HKny8rIWipQywGEq9OrTa
a5vU2wJHv9ujWkqR8yjzrzibz1btvDxMsJUswXrXnnSCqLYJsdXE6PV2pOtrwTx/87MU2OB8MbmM
NJpRrrcwHNwoIttHLX1JOnvlUrAWQ8gOTw48z+xj6UTRlWtwXIFpzjzr7fZIFl4bl0MRUiHGTNYz
Tcp5ZWfQEHoy6cFAvIKI9tEuYKHJs9tiymMO8ysPcq25u/0DFj8aYEgo25ymvCwup9LOTChiNmur
lh5wIWzt8GiVPw2ILbfjLKa8MrcebCrvsiGMM9Njv0NTzHDzMpBfWlBFz50lazAP/eINjpjCwaqX
d97sd3878mLyn0UWRqhn6oQvsm66CjRkrNHYGhFwCY51yul9O9TijnIWSlgBddvQ1lDU6G7AIRet
ROy8vQ0yG9mLjT5ZeUxlrUeNrCinlZrnPAbxdkCVGLgDvQ0OOWFBREMqR2qkOCdtRFt0g4luMcLy
8Ow1FfylEVL3RHIQXIqCb8tlurR4+6V2KMNhqVwv+rsJClj++3T4rEdrqp1L3+08lPDdMMmbxqyR
gaaVs3SgmmSPkuXw6PbDJFl5ky5l53ks4cONXkDhDnlIN4RKqg72xvcttCngM/evXfgN4a2VTFkc
HEKaKouBiRTnUUoys2xRN4eqZI2g+PF09/GY2xtjl6zgRpZWOC8bXBqoTc7AyctPpvk6bsxVHLmN
+UMfXNUM4Lx/79poZVNemkP00x2Z0p1iXWlmw9wZB8u3JndKdMiTcZ5v9Cx6kpGlqTT0WTTve44+
wO0Vt5T4nAFgJ02q1FdtC7vU/ZaOf3jHNoLWSx4F6Qln8eBfHAbnYYTDYFJ7lAkmxTgF6aAfDYB2
e23q32l4QuERzbyzwQiLa746xorvIzWDKI+MLlgYtnc6il635+w6IRDSo3tHwpN/KItfJoRd+PR5
Yls6RZFMZ9d71YfotWuHrWoVu9uhrraL+XgGAO/MQC+NcutlqMIxJB8lGenUjD08lT53vsSemT97
PijoyraaAyqj+UrQq/EJQcWEjzDZHWFP4zy513HfTVEm2uPW/E1JSu2963iOhRkO7WQeoVclf1PC
+8focGPCMXaLBAiIha9etpbli9P4TxSxkBUAoxj9qUOuxkEHDjI6IoP4WWdPPf2InZTXyucWDab9
+z+eycrieY1PBl5Jlx+v8urQVNPRPgUtuj3pV79zNl53Z8S/c8db+WZXmwfzOGMS2A4BzF51Geq8
bCqsWyc3mz6YqO0FP0sdWpz3FDgPFU7jt0d2tfsSjdYgyMDZQQsywuXI9NxEgD6dBtdE087Gm7xF
ASNBFeB/CiNeUzmQM2SzjOaEaop5GPNc3elOmB/q0lyr0BkLQ0JNnLEAyAWWK1oK5rHS6Mpsy4Wx
bf08oS/6I+DY+iJJhV8cadhDDeyQ6ZsOaoo76h5QH5yIoY4CcFlhiu20J8GdRUNnbHDqBqr8pGZW
9DOT0hTdv8zXuw2tBR+xJg+GDkk32JAzsXf4lYxdF96j2YuHu868GhjgTt1nBZv0Ev1drX1KmmE0
wfSlpn+g7ZHM5KXYeFQyzfqM8I4e7EIjGKKtXY15tg0jJXwrQyd9oqSFUkwYh9bfTl7RwgjUAHVA
x4KEvqkNCzoh6kyysS0Qg+IrNklmIf4zARcIY8xyD95QoKCINK/qbAa8XrNtB08z2YDiKgET1FXy
qPlytXZL0smfi+sYoG6kibGQBPyh8ia6zK8uaDUjTFXdtSNJ+lLoEhgxoHjpWjd94aPP5Qz6SyBc
keMXdnIplktYjTp+bCN1PV4NsQ6HF72G23l8NRyqZ3+YNBahtKted0v1ofNMK8YhKzsqofVYQZVe
WStLMSwEomZ9dhPEjLAkvVrTo8YpBjdBWPFoDD5CNByxn94/EjZq2WCR8HXEVZJ02PkqedG4qGRZ
FHUx2ghGZ83+cuEAsm2KnpRAZe5CYoej5KozOLWOna0ebjoZLa1i54FfTPSVq9114ZovcxZJPBiK
yteLLIQ4Io/y+KCiAPwYt52pgyftpt9T4UWnKCyGgz9w1LYT8jNV2PsJerJ6F61kyVWFFGrd+Q4k
JKOcNV7VemkHo95HmDoOlDaDRWxo92Mcen9xKqN7pKeBHz5qJq5+m1mHZFy52yysCC5QXHYByxjs
8sKFw7CTNlTGSnVpXeKmWj/Ajnooqsq9nUd/oBYXK3zmj8xXGvrwdCbEE6SeJvkPZMZt8xowXSrJ
42d9GAZEbkYD7cLMdn4FMexptNtjNGws/0uYr5qDKguZdv4zxBMGucV40NsAtfSq9L7WGNVTKigl
J34eyqRGT3So9XuKw8qXVlbqN72Vmi9t1w/aNtHl5HOfyQgZB3JtvchFZSUbxGRyfRNFSSivNBaX
PgyIa/BFoA6hNggfBtXaakCCtnVNJXxuNOOuy8pT58QriLuFJARgNAcADgd3QthGVCSRYMFXVLqG
Tt7mscORpCTHdCwRuHZSH5P0BkmVbFaTLChT3U6Lpc/BdZfNxaJ2Qa/gct8P9JytXkKbJRsD/3nA
bnrTyEX8aFdqg6+1PK7EW7gXctLM3THWnnm1afZGDPUPCcS7GE70nVLrbxnGUtvMD/7WOkwDKsdL
D7eHuLRPw9albYs6jg5I73KIudLKRUbTx1WSqXXLtqqOuWeqp9tRltaXTeNWnlMGFpWIaYylVi6p
EY2nwH61MIiAaLWN42FbzVcUIFZdjJyA/m1MtN3tyAsJBAwX2TkQZJjfiW2luhoGrZtwl0ql7mOI
hDcCmeXGM5BA4IaykavqzledkwfC53bghdyx6f2BG1Kw9LiyKpLartSRAAK80WdbKz2Mhbw11GPp
/HU7zsJCvLgzCCtEqwbJr6pUYedCWt23jhh/7ILcWjkNFvPk7GoyX/jPisFGACufFeIjGhvL8r5T
PBMnaKVfe5kLwwF8h+kuCw4ECgc6mMLLOGGYZWUF3h+p8OmAoClybN2mcZKVAsCfOujZhv+fODSb
wbxS+iItL+N4Y2qGxuSMbsNxGvTBDglvIOxQ1cNoi3EFhIvyQe47uPLBLqjM11p6iRosX5OVjVSY
2P/8ELCxXGA44Bj55Q9ptQErQT2eXPrZaKsEpwZ14XelyP8LwZaCMTN3JRFrkrRj1mu9MgDx1TcO
MlrIx2/Qc1tZaosjMWXQPQ7rjRLV5UiM2p8G26bFg2kCXB/zY1GuNYmXQ0AB44jGH14ss6GSZ9Cm
7tFAUTPldSh9JMJpfLTZ8faMCYv3PzM2Q2c534BEiWAovRnoYkrUXxXT3qtlfKI7iPIwJrkW4vYr
n0d4K18Fmwd9trS6vpQrKLPR3aTryS72i25TILG8HyFeY1OTFfcQ+9GrhNlifbo9zrXQwifLpVIN
YsAFrqp9rWvliKHxd6Aubp/1z05hvFL5XzkJFmeWCZ0n1mJ5C+vOmfSgtiuncgdpeGqD0YPxaZuH
OPDRYZ+6tdQXTtQ/c8vjgAU+A66Bgwhzaw9jaKFu5iqNWlOvR8B7i1aBD6NF4wSKFH32jljzA1ua
Vryp5re7TTVC3FwmKYtiK53QRsja5qQnUb1BFl7bJTEGPlFnpo+Io427UE60lcRd2j7PIwu5hO5J
p3W8nl0uTqc8SvcdRqhBuUb2EE7VP9N6HkbImypr0Km2E/2UxSOa8Aj2ctq9NVGBzk1+7CznqHba
s2lL08paWRvfnF5nayXV9NTMG/oVkTygAqePqP1qibxFI9s73F4by6EsVjilrBn6eRnKgwJQDxH8
TKl4LKEqBAm2DUhE3o6ytB5gRAAEx3lTp3VwGWVU0QuPHc06BbOfWftDVu5TfJAUf63HupiTZ4HU
y0CIJA5eHwXWCe8l1/eQO6+lTa7jQGGEPnVVxAa7+sftwS1OIUZtOvVpnZetMIVBhdZZ0fkyKpnq
XtG8Y5sZs0Ku6v5PcRz5cmySRGVBBVTgJtqP1PslW6+hkm/fH2OGrM1kU5gO4lhAx+a9LkuI0XU9
PcDfUwsxYI2hvjRhNlNFMWPG4YqVBrPM0IMaatlt63if59UBNcymUFYyeykVzqKIVQZ5CmzcxTBg
dOpjOXxXi9fGgxrXfbezRxSxVyZOvPv/2Sx41nBg06/iDSBkgSLhw5QignTX2kW+RWHZ33sSKm9R
ryhHrlnaToPshy6mUbh4+BQbxavkj7e/3tI5gCAVVz3ANUiNCMdOHHgKlVv0jwz9R6X/5jW1B5+3
h1G+76WVN+viR7ToXcGqMmBNzn8/26Ogqhd5aVGNjhGpR63XRVjO1c3iX4T5w7GeNVSgrgg7h12w
u7aBZ7mag6w/9kYoU8eyPYLiUeN05dgWZYn+fMTzaML2QRvfrGwKuW6MMhvwFsPv+53S5NrB9DEz
HbIKNUkg6uq+b6Th+1Tr/am3SkQr41Sbhq2tJZF6Mir0SXa13I4/7Hzo15hzC19ZpULHY5Y6jkwZ
9XLmyz6NGgSU0cisH0zEBJvhNcVjMG+/Usha2XMWNm5ge2zaBluCzUviMlYPYrYOK/q8im7eeYMb
2pRbOguGw9rOvZBP9AGgWVGEgLcj7jwFPOS4jibnNGEXYenDo261HxJcYG4vkYW79XkYcRPVcwQs
4QZ1pw7+9wmFI23v5F6zEmV5MMwXrSFAgmK9gabrWOlDa7rhgDNx5ynRNpHLeB/p1drGsxZKuAvV
UZokRi9ZpyZMpp1DF88w0QaVpeTT7ZlbDGTzYXjz8O/VGZ5ORd2YkXyaQsd5KCKDcmk/tvIXBI6K
lbRT5rwSHq4zFvG/wYSFGOK+FQGjtt0J3sL33EmRYh9iM/uBxhcGT0jxf9Vy35xw0GisH1yYOtji
ED4+GviLJRtQevJLr9fS96IInVOsBN2pqKjUb0dUwk+95xkfHSTEX989RejPIaAzn2yIA85TeL4n
TkVI9RZ6XTTkyUOSTNYRXfT+6PFbV67AC5vARah54Z6FqnoeHybiCChfoz5U2VLwmAelcphQsjrE
kvyXg0buSlYvnaiOQ/WYncChai5cQIK2h22f6AaWUcOuwRm0uQNhD27zCdedgxmb+9vTuTBGsEGz
BbaB3cuVFXxW6VHih55HsUDeW0RKMxXvv2Ogv0jFGix1cWOgwgv2mzaragvfDonegTJ/B3DHyLwP
JjYj94Yyfr49osUgDmj5udgP2UnYTnNcOtvR6AZ0PKq7KOsPxrgGeV34SGzXuCzNr0E0ZOZJPUuM
0KsjxEqNyk1jZa/ZmJHE6rGVZaixL1qEh9Hkr2T90hlxHnH+RWcRi8jmXjpSvQaECpc01V/rDEzq
5PThvm4kayULRfDhfEhfjFCcxLAZkQ4cgzucQdFoKPswegPgYn6jaKN/lXGu/J6gme1DZk3q31Om
QGLhGEO7T29k3Tz0+E2tFNpWpkAXVgYsh6SPQz9Amot2AcD2eEIRmUZ+fhyqGi323uS6srI8/lzn
xE2Skxl8Mxgcjk7hItAkKoZOdYvvSJ7dN3qBpVW8j8ccyWz1kU7WY5VYDzR1nsygduVmOkSBAT9j
jWSwnHH//Axhr87jjt+QVyNbkUcbxlOOnuPtTQlfBEve0tirN2Pvr6yk5Rn/J6h2mXSj0oGGVPrI
LVDCtzuU8uVmG2YvRf7p9pJdDKQBKAEb5tA2EyZZYteLfKmN7zycWMBqFTWK31rUJ5+qobTe+gbh
3c3tkEu7BFW//4YUJlS3eiPoQqN3E6vZK8XoSnW+csDOu9lV6oDhA9bKEwy5wMvpm/ooyq2KNZth
J5Rqj1Z676XpykpdCSK+wCYqUn7IDR5/AA5egCphe2TDW5mtxQ/0z1D+SBqdbT+BZxaYAKWBi67Q
ZxtDFvTqX5La2spD//39H0YHHGHS7+DZKlaxk2x0vKSf2pOCYUOV6idrtTm69O3PQoiCZinuJ6MW
aPapnzLnu0Xt7m9diZOVrWPpZD2PIiR1UttJX8RN7pp1vEHnezckzzIojDiYNlN/vD1ra8GEdB4Q
msW5Co4fPVZ8z8Zewxw3fK28ORd6s6xPKexG+1+kxfkQhQ3CRg89RrDHOpUwlA5GWP1ytNmdslPB
M8n52kNpKdfPw83f9SwLp96qkfYM7JPqtLvCxHt60twgzN//HMZO9r8ZqM0/4yyMEZeMSY+8k5PY
/t+DPl8j/CAwdzg44P10+8MtbeznweaVdxastpUx0jNFOyHD7gbd11pzNrn/hAXMRvJfhm5lT1pO
fWOGd2pIYYh7UlePk4nQZOLCDfuZOiY+mubb7REthuD9h+gMRRoISJcjyo1ALkY84F3UzQ6JKb9g
XPfpdoil7Qh5DZUWlPFHh/syxGDoUq6rTXzX0cX5rJVd8uor4SeV83hb6qG5kuaLi+ssnPCNSl5R
XQ0n2TUAnJ/MXA4wzpF8OL2Gs03Mtt37wzitdPPWxjj/qLPEsNGwr4M+sk+D/Wxb99L0w4u+Tf7v
2zO5/LH+mUnhXokO3WiE3jC5YY+lA7oDmHmspNzy7KFDhKjjLOoq7IMmF1Yu/X10V0tO/YiLco2T
dclhlRnj85jmkTtGXXO8Pa75bBXPXvo0MhV3qnRXlbPQsSDp9HVLc4gnTVxt1OD3pIZIz2nAA39L
UJwwddrdDro40rOgQp50iK8Okq7T6xuxRbNQf2u+JuGE+7g3gWNUvt4Ot/jtzsIJGZL7OfxBBX10
LQ92eaPdpUb7ejvE4o57FkJIDz3RMwZV+q6dJM2hq5X2AWW98THXizUa61oo4bZUdDjKt4oWu0Ws
d/eZVSlPOmIcWNlZa+Lfi0sLWoAyyzCC0RYyMh8gdFeZgUKPl8s4I+Fvlzv6Twc/4ENrO+mX25O4
/J3+CSeczf0QYpmEt4YblrZ1aPPO2zcxYKrbURaTb2bK6jOP6koaVovZgroswAcakd06O9TpZ2lo
djK+8NKaMOfiiP6JJV6g2lKn0aSYMa8R5ZNW4njTv1OP7c8DFC3O+cVlolosNj4bcwpyBI0krjER
Wr4KLmZ6Z2OFJcVbpfo3z2twYQAOALFqV4rTdSZ5fmtSYI8V5TmWqo9VpyKfk9Cqr0e08G9/qqX8
o35FvUUHmgIs7HJrz6oixt3INk92rj30cef2aJklRvO5NNSVR/PSqqKcxOMVubQZD3YZqq8VBWh3
0Lp4kT2odv3QhONnqM0rKb4wopl/Dr+Mxsy1RtioDdTjlcbhbR56R9OsflLg7HdjFZYHWEZr8PmF
/CMcJGDqvlQCRYxlqVTgoeoQsAF+w7om0dx6pyPEnH8XIYSdr5MMf+yTunObftqlvfwW9sGBy87P
26mw8H0uwgi7XuzElP4lI6RhKz3VlY66e/XkhN4KHHjp+4AEhxk7MwGv5Aa9iCxTatzXDLyvcNlM
w4dCin41kanu5crI97dHtRgOcQfKl1D4rzQrpiLu27ShQ6wpMOXqNAt2qTliBVhx7nb0qA+34y2c
9nNXkH7NLDt+hRdyJkvry7bx6dr+Krq7tNh6SYucxZMePwbhSwcs8HbApQFClKI1hCQVVUDhBJkC
ZULah6q3FrR3hq9/G+QD4vg4MGKXfTvUUq7TikKgACUlsMvCCk68QZ182Zvc0lbuwh4FVbX863aI
pSQ8DzH/hLOrZpggsTD4vQ80NtlWOL472IX44zsdBf4sKW6ANL5RCyMThZEEaWiMrY8IWqJTrsqy
wvWsAGdk58Tm9Rgomas6a02OeZkK90ASAiI1+CIL2eV56GdD4xPmkaQrlO8yxdom/YBHc/ujzfBK
lYO3Ie0PXoxr1O35VOeRCFHBesE9dFD5QldOmFC7qf0kCzp6FFJR9thm58pdMvDxNpi+loegTMw9
+gbhc6B0g7VRdISef4V9FnxslEDbNfWkHyMzM58LS8mDbYv3Ly3BISrvW0/GZdHT+nhf9Um1w4au
a3eakQZo7WcpyWgWnbmyvBbyg+GgiARvgaeC2JWKy0xqp9RPEJrEiqvOUFcGRi1b7xN3mPPjIox6
+a1sX0bVR6bLxqLaof6xS9p4jwbw9vbXWRzNH/F8e1YWFI9EY0qifmgN74RfwFMI3Wg2Wi43sqmt
1BEWck+XzwIJWZAbaT4p2gCWtnE2GESVvrrN9Vct+jAmD1nr3h7Wwh4I93re/PhOs/7k5exVE9xN
r0alP7Olh6DSXpH92bdZh5hW+QkVkL9qzMed0jn9T2Gv6o+pMYSBE1EZNBXIJP0xtzAlHMq3Tvf2
8AfuIER8VtL60+2wS3N7NlqxICkHiIXGsSmdarX2f2eGUnxU6qiXjk1k1NKOzTkAlx0lkraTJXUy
Vq5Vi5PNfoxZEUcAnfTLyU7RoE88yUPlSlJBqHZlvM1aQ/mkRGFwyOl/neIwAIduaOPWmFUa/rfR
Cyulsui6lk0zuLOBd138Vlt9M6nPPg+Zsvga5N9vh1taMbBROOnQwuJ+LGzck1oFgZLOvoUYN6bW
1nPyXZy8kyX+Z/mfRxGXS1JGZVVH8V1qm422jYJQRqfX9qQeYqGjf678GgRGO1JV3/Q1lp4ru9zC
A4oF9M8o51k4OyqmKvSL3AJPGljmwfGbb7YXf8nGn7rUjjt1CL/dntSFKwR6UbBwYcYjlizWudGb
j6t8rJK7MO/9Ryymc2TLeRUGtdduC0ztVlJ2cXjcyCDRoUtyZabQNV05ebEqnTrbSF7bYEJ0HnfM
e9wBDXxQne4QWtOa4u7iMiUYOGsEUDlCLuc0ju24ziWgLQEK9Ab0PdOvN1OL3+Sgbq1Rw2rLOv6L
eT0LKSxNqdaGIazS0A2i/NBjFJ/FvA8m+wvIwpUDa3FKz0IJW64aILKF4oV9MsbgAXi3JH+HU7zJ
K3lfNX/dHtZKLFPofiqWVJWG0fnu0H+pJG/jA3cZ6mSTcH+wgjWI4mJynu1vwnfT5ASfuqKyT7FV
f0r04iUfnH5jjv294mHoe3to88IWb0uKjaKThpgnOmrCwjMTzc5a20BP2E93fd0dq2A83Q6xuIOd
hZjHe7a2U3MYMm5RFs2k8SmM4w+stxeztNzbYRZHwg4J6xbm69UNN61S4IhpW7p1b4XbXBl+DW3/
cjvG4tFzFkPYJgGo5qqMn8cJwlOwgy8efDCSctpjXGXeJ7qf7AuvQ6fKjuqntq28/e3wizN5Fl74
WGUY6jiRUwtva21Tdb/R0N5M49pZsDyRKPAC9ASfJPYQ9LrAXqEaM7czmnuUeLe6Uq4Ivy0P5J8Q
QkoM2PMqnSmHd4MVhUdP7qsvXqQG97I2m+3enrTF5QQp5/8PR1hOXt5pOS0l58R1sT5BPLc20xT7
lM16dYasrt0P1sYm7IF0TjHsNPzYtRGoCrmDDCjBdb9uD2pxR5qV52fgog2h/XJNGW05RpZVJ3e5
NmRPkj87p4SjdW/3wJp7zXabpF2jzy9NJC9V4O2zsp0sojFa5A1L1addkebjpk8bqJrJtm7efHXl
yrOUgOeBhBvWZCT+1Hqe6tqtcmz78l7RipU9aYk4xmbHYxhaIWhMEcCYRlZhoI3guVIV49VrVWpa
/eplKu5vqdXZ3japPLQLnLRuyoM0tJrKwxykzZ4HWfNRcxrEdLCmLqQNygq0OGqQOmtv9qWPTBmW
n4iik4m71OVHblV1RHyoc071CGE2C8MXCXXJvshcx052QPT2t5NKWUIlwpv+J6Kwv0V9jl19Z0sQ
8ceuPHa9V/+KKQX62xy5PWdrVl3ab/TQNqcX6rnVwQzS/J4+kGW/hVKWxscczb50Gw3xdK9atW4A
j4GtsNHyzmi3oVWVB0wxzQ+ZrULKy5MsLndNEAxPfdAASss97l9Dbppvo6a2H/CQsV7UXIaj2KjK
LADI/ekTXnq2h2g37s1j6s8+rvIQSbukabN7Ky6NbhNlzoSrczzlb109SL+B4FdfSh150A19Iqfd
FMjE/8x0K1O3vBWwGVeaAH/bEXsdf595rfa9zZPC2itYVHzHXi5/dCaj2fiY2vu7yoxKc1N6SVJu
QOgM5iZ18vQDJXMux5AepS88tqdXv8RDa+tbhWruZpGkYZtnOhIfkqVVaDApTYpLQKqCm4/Uaoi3
LTBXjO67lrq3lefOx7IxVfgqgLzQ02jldHC1wsrSBwY7VXs5zmPrDmmGBvTR5ID3D2sMXvdOkTjV
fkj6DheHDHukTVJVOVZLiV3Lp9mnZ7aszus3rbaaD2ZU/ZjM4YXneGKhRxsb36TBUnD6shv5bvBK
q9vmXoH3cKXUWDghXTZVm1YNm/wAswgLyhGPJG4nWaT+pQSO9gFfmv5B9QtZB41l4wg69RB7N2rj
1DO5O6dJgumQ/Oww6G6Ld5SKXgl2zw+l0RQfqk5JlW2KpdVsz+sovy0lM45lV4LFjdJJ/3k74xe3
tLNdQMj3EpU/TAszdKrSUtnKqabuIqmiUlThgi7FfXT4F/FM+NnIYi3oIIRWXvdF0jmu1FfcJmsv
3QeSAWatadWtnzrF8Xa8pbNIxTcEtCeqp1zyhB2ka4uR3I/cbKQEgnRV7Ws/+mKtybYWRphGWSoy
GQcMY8Zx/XZUL8OVXGru1FCZXm8PaD48xesqlV+LObTAl4pvGi/KI86+fHK7bEy3tpnc23q7SxXt
Q4+mzAYsB1jk7F8UrWYCCIhgipk8py5nMVODPrft0HSzPo4/1qqafqhkdfysFqsXo3mmxPGdhxJm
MsoiMs8MZLdIvK2SOHeOV620I5Y+1nmI+e9n1/GsG41M1lPtpOO8YSibobI2cTvsb3+opZUFyAUs
vWLOgGphzvLCrtpWzruT1vTUU40eyjJayRukEfRdnE9rHdjFiSPJqSnStLwSQDDzOKidSZtc4LHH
1M9OgZSv5N7ikAzg2jCCaFyLlVgYA11SmZSXWsk+NpW013ot30RN+0xHe+UKtBRLN+mCWRRFZiL9
5UcafK2Ef8RjxjSDahdOUUehGhtGIwglOO3FSoYvhjs794XrZMK7pkOAx3TtAof5Gs2fLUsNmEiM
C2/n2WuW3Etf6/yeIdzwAI4repcEKd5Yzt6b7G0T1e+H8OhoL1H+mKXI4SlfzqDUcA8vW69ym6ze
pXIL/DPb5fKwY5s83M51Ue/lT/XsPJZ45QfQGkijb55Gu8C+T0k6C/pWZYTtwX+Fa1qFhmds/4+0
L2uSE2ei/UVEsC+vQHUV1W2723a3lxfCq9iRBEJIv/4efON+rqKJIjw3Zt56JrIkUqlU5slzGAit
nAI8cYKS5wLMQ/W9khA/SAFWtGTsBBMQpHZH+HejkP7z7d+4uePRAuxEDwjQsNUXZu04KVpFxmlu
ooNt9KliYqcisxVYAMn/n4nVR6V66ud5QCdLq7eCozYKWc3S3iPk2FvIKrAgnfPLkPmAppIiTLtF
XRIkh+nt3dpbyvIjLmKkdOYGuRrQwxSsAeCSr1No4GFEbv74X+wsck4g8gOxyspJHV+0nUtnfc+M
DvyEcaChqPDVKCCo8tzIcvx929zWMQfwBmOvoOUAM9my7ItloaHlQXmOuidVeufOLVG8KE+dYdz3
g7MTLNccWH/OBFohQHkD/gBQx+o7Ud5N9ayj7mwYUVskDF2DR/+P8w2d8wPvVKhER4VGnidmk381
Ioy3J4PkLkNNw56MvRefu7jf+mpdEIsQawNbCKQWrxfvUb8RDvE0GmmhJw/DhEFpCMqNEFPzBkge
IsCC9D6mJLR/5r3yZRLV6FAlZle7nzB1jWfDhLStONg6sovEL6c5jyE300Kq3CrigEIuvW8Aw+Wy
H1gaoddpxFbXyAH4t8CxYjsfMTBXdxDbjaGqSkTcCgdyeEpN1f3QoxsZ105RyTgQ6KbEYRGMNBaN
gxCJLmrXgU5CWGE8SLdJJOZVrBg6LiWPPT7lTw5TU5HYtA8f/XIsJojxQUAyvu0/W9kXYOEeki8T
OIZ1a9WCuHhUh1GVuVUh4qAZSGJ00KekIZgRJuuDAQ2gLtpj8dg6jPhoGKUGGAmd3VXo8mXTFkD/
sqx1MXhseNFPCgZ4kMGLnSr91vFAbR6wCVQ30BRYu2wVED/v8iGDFl9gg9EoAEF1rDDGZ6MjrOvh
3FlkNHfqlltWQWsE9WgwlOCf5e8XhzJXDuO9wcF6WSM0y4C0D3RyhhQlRS9xecU/3f6IWwEUeoUh
ykbQ2nLWlY9+9ErXK9BqgYLvKZfRQ6DHf+O9/nP2L02swicm91AgwMPmJMQcItub2uOEIJH+/y1k
daARyAJbzlGe1cKyU6OS7J3EO3Tn82z5/OVaVp+nmLoG7NOGjVkVqB2Q8JfszSet+h+VWZ4mad1H
3fxye2FbDg/uWgjOAH6HgLW+FRpWCl2BGjovp1QATDPZX1W5J5W46XcXVlZJC3R/oR8H2dws5w8o
DsS5+AqBGtza/2FKBiS56D8BMg511/XzqYZeSdOXUCwHxvOAqYw3BAofg2PvdPy31/PXzMrpBnca
uQt0YhZy7xvogY9spOCxd1KIdBxvf6DNI3RxZFee50nhTNKw3EzWFIUJ6LHnXysrlDsJ1daKULde
1CwXMNf6DQVZMQEpE4YW14wBvwDVSFckFrkjltpx8i2PwxWN+RRUChD+Vh7nugbDTA5iQt//bAIj
sT1913c7Rf+tXbs0snK4ZpDOgOnQ7myhiuikNcDpdQx+MJSVbn+erSO7YIsxo4x/gWO9jqhm7Wvm
gAk3i5rijgTqGFIJtix0WSeCQqoPjltHFntz6lvLu7S6Wt44VJSAwG0Z2LMSx4iemtnaCQybC0Og
BMslwJ6ApV0vDMJsXM+EOFkwWrEXfDWhXTNgPDDQX936nRXsURZsLunC3mpJLUZJQBfqo1LFmw8V
4ccm+g/oQVRz/qYUqzvXLGuHg7swyIKhSs1gQMvEGsaE1BZLm7l/m/NxgGxwByLjxjjc9pPX5wvM
TnhbL8KTGHcLluVf3LyqngwXwzp1pmsUbt3vUhsHOr1XQ3P374bQpoEn4ryCRXe1jx6DSBS3S3Ju
eyJO2gcizS3GMG0h2RnjJ8gdP9ngasEhvjC4Kh/IvpLdHOQqm8r83uQkJc4Uh9p7YgV9MJ36OBnh
u9qfUvAw7by7X4eSK9PrSeE+4jkiiMpPKFY/gbHy3ViT56CfdoLJnplVUmj7tMq7Liozc257ELty
+pb11nCetFvv7OaWmyAoLnIQaC2/kr2u3Bzz33jTZwX/aBq/BQSWMLEIVoAPt73EXmAE1y8UbN1f
Q2v6gTnE1P7MMWfcKYLh4hzE4PYjUBRt/yYcJsE/531k9klhB1xmwhnM/AB5c/FsjZr9bBQgjKkd
jIOKg9yGRqTniGk4khzefXYk8d7PHJorcRlN3VNlD8P82GECYNi5Sl7HKJT7sE0hbhOMbq+Fsb3e
7sLZK80ssOujZY7nWfAHI3LOVegf3Tr4Pnj0y+2N2/KFS5PL3y/OsTuDuCOa5ioTKDC66O968xfu
7nEYL8F1/XWWzlgQLS/1VzBuG9prI+/DNqtmn8eK6x9+Jc4ji54mMX4BsW16e1Wvg68DvVgbI0u2
Zb0WWfRKioemJUUWzgzPzRqUrtPIqtNtKzvO/ecZf7F3I0hoau1POqvH+tnV4bvWlgmG+b8azi5Z
53Im1zt46d+rAtGQB1rWPkgEUIL4PpQGcOnuh97GtHlonZpwTFujfYMB5EdXTEnTTnud+a0veGl/
ddco3yQFlVN55tStjx7RzQlPS5maYlikLMvjAJjbzpN5yzcvba7uGIgMVTOlI8v6rsH8XfchFyFL
ESD3SI433AX9bER9Cyh8FMFXh0Br4lmEggm1nY24rpyDScLjbV/Z3L8LE4svXfhKLirPaDlU4rk9
Q8zoSeY/I+/eJs/DLvB+K4pcrmb5KRemGHqkoBnD3KLhsO+yq6a7vG8xZAdGgoNJef7QzK48oLoy
75yHvW1cftiFYeEPNrEFNOBQKm5iPUSfxmZOb+/j9uKQbuMdjFngdXG/EoERTK0VZFEF3r6BkejB
t9r5FIGl+q6y8iixTYPEY9A7O5nxpjcugBHQsC/w6NW2Uq8XfRFi+J7y/qEs8q+9GWbl4O44ymZQ
WXIqcCGiYbZ+uJQgiqujCbwIQJCiyOUlXvClnxZGuL1hpD/Fn1cx5cLU6nyFBG8n1nbdufCNfIgD
d0INz6aF9Ylp5Daho8uvjjQJA/rftD+IuZN9Ajrw8DGouYFykllCVnmcPaeLnXpqx0clIm4dGyro
WStfowRXC/Veg2PViSliMkmQnpN/JPBGyWSJ9uAeAiweAxPrF1gJ2nxmeIgT1AbYryXqwRH+Ts60
lRb+X2aehUIVkmSrpMns+xbBIweLNqOPGH54Y830jELlwVb9N4hAvBN2cddY/kfMcn+77fMbpDaY
RrLdCJxh4KCBBsD1wZKuP3aB33sntD8Ortu/pV1x8CcrHQNyJ6JF2wvZN/hkzLY4aAb4xq4KwdbZ
BigBuQkaTBADXf2EGjNlVkUaAcmtLq/imeKYHSB8UAU7pYitA35paB0oPcoaja5ONvfRs8f8+8Hk
b+vBPcwOfSM8UKzS4cft/d0zuTrZjWw9jt6IypyhFinx/PZU4sX2BqXE7mQYKBM7GP9JAk/uNf+X
t8T6BF5mX6tbFfrapj12KPbxfvwNasjp1KhRn0RBHpU9APQTCSgdD5FMBr8Zm537dSPUXLn0KqcI
Zc0bcwJxn2Xx5jN363FOrJIBmtSAIUMdFWYw92i7NvZ6kUNZCMeR6wIPt3LlqJI8GPCc6wXI7+hY
V4lq2BSDu8JMyVT/aGqQxffEyU+3P/KGAwOzvsgooP8M66vzK5jfDmGIBGrkQxoUCE19s3M3be0n
mqZQi0OG6/iv2LUQuMuwKoxTxN5U5XyXs6dBjgmrP99eysZNFODuQyQwEYoAjL/eQ3eUeJcsFScj
Ep0ZQ+i74ylpAC1MQEIj9jDVGzt3ZW51Ih2QiaClAxBoKMKUecG5pGLn0C8nbHUOrkysTqCtrLHz
Krs8F6pLfCD8B+haFrpPRksexinfaVbsmVuc9CJRobKpcpkjGVPKTnuZueEYF8C+KVD07r1MN444
lgYoMEQHHMA/V35HhTXP9cKhrKCDF9sGr+60P5pxwIHpCkrm3Hkg1rkvJFyzwS683PaVjV4iwLvo
OSFvwSWCyb7rtTbF0DYeA0dUYfbNnfa68KXqtYBeDgbSu2nGWIOBdthcGt7HwS2cA3qbMimiGT27
2z9lYycwRYDsGmzguMxeHQ/M6KGrqfpsirowyYvm01Splw54wM5w72yHfCcLFjea9lA7G+fyyvDq
c6PYwRo7KhWgn7T9TEUHLIhbl+dc0eJD7ULm7vZCN87nwnkOkTkUx2wMIF5vuRonOyTdUJ7RBneO
3VzNycw0+N8MuffQ3TB1+XW91XSFmlmFFlvjZJMVvHOd8U1U+3EVhtk/r+jKzMqJyxCDwxi6iU49
rQBQY+076LRkIArb2bnNUIPSB7BiwO6gUXq9c7os+8btgf8eQ+dcWOHdaNGd/trmjmFYwwcJ59Iy
XC1FGZio6EU0Z4aeH5Tlx1JUad7rnYi2+NSriAZNmYV4H3bWIHPLH5XTdRLED93bviKxwdtUYWAp
0udI0VjqPbWxrXUhCwflBBj/zFeopxK0p6TlfZOhiJQ2vYUJC33H8j1Vw608GJppGKRAFoiZ/PX7
pB6HhoE+CPpchTLPdj2yg9V6JA2mjj/SEshd4FUdNy3KDkNhY9jr0xRM5q/bDrmVEl/9jMWTLkI4
GssSuGDUWdQIxZKZTuwL5J/aYz5q55m2Yo6XiZ1vVtHjFdXQ4t7poyauaOjGfVjsdU02IgzufQh/
4C2CWaD1jRzJqjN8iH9lYKgCEgVEnk99V3WQZkINSkHEbyeUbn6FS4OrO9kAZYrRmq4+NfOIuaOx
n/pUVrVXHLrArHRSWxJFPNAzA4sbuo0DFc+mKFHunA25k/VsnNkFYADIuoU5EcAMrr+EcDttotcP
CpKCZiyfHr22Ot7+2lv3NaRwQKqH0XQkcKs02RQL2zWvAP2lqqOxT0n/2fOr9ifkN5+8UUH6i+5R
xG2dp0ubKwcbuy6fvGAmmS0g0DQS+wS4yhdM5+5di5u+g3wUKjyL8OoaOQFKuL7IO0EyXCYLE3FJ
2ckxFAQeROO7Ek3sKtg7xZvfDEh60BCDHPFVnOVQgQc4FrSIXoj2qG82PSYp91g4/7RmVjFwOQuQ
kFkQISjGXnsGA7mLYQ0Ncn1p6MeI+2OReHldYXC9CIz3kEGpniaE4BfMGHjWm5KhofU0mpxP72fT
xUEqQqv6nbPZESkf1TSnU6CVPClZ+p9NPsu3OSQ7VcycnNgHoiKpEtecjDmmY66+1Q6Q9O+mdoro
B98qujcoX4gSjN5++zuMyihjVePab017LtyDAf5qfaq0sKykGrvic+s6Ok9aS5Pv9aCaT5VNBCg+
c59A7vS2e7/+GkCp2kBVoYeMbGG9T02bTwjegmcOkDJN4szK5KmBp/Weq2369KIVCYpr9ErWb6BA
GJiEsKSRSYiNvZ2I78XEL8WH0gv+HfcNsO+FqdXb0hqBYe6JNk55ObuxCAc7hgiTfwzN0Uhvb9+f
mfmVn13ZWoUHt+lY50VFcxa1ZwImDTmbBqJV7vilsT0GDuqpqgoMfVQgWcfN4D3T3K+/YtwxTx1S
OB8aNNfxZXVLzwZ1AEWIfG20kMqx849zpTC+ZM5e91GYLnkZB6v/4dGIT7hg+uFtPXretzbCAD8c
snzftqJvDx3mk+s4rEBm6Sna4y4C28XPtp+ZE0Ms2se96I5dZknSVfBemf/qXVk58chm78DaoP4l
Sl+c8x6OGM9Nac8pZo5t6PZAN+iMBEa3910+S1xt7kwwJhJV9mPT9+olCEvyHZJkphUbg6GeGetA
W9eP0fRJyKD5xvQ0pbyvQyvmTtBYoJDQ89dCLsPqoEIyGJi683ZIFNUBcHmoEHyhhrYyJsn8fWys
4MErHHGcy6j+YefFzOMKBGs+1OSGdueK3zwVi1QegAHggFpnUGEDCTSqQHbGotYH0MayP3D06Q47
zvMqT8PZu7Cy8lNXCJipBgPyVvWJ8bdOWade/Ua26GrTnXO+jvQuIjyYyp2l8LEIyq/81ONR7yhz
qLNAjQlQIs30UhdubO/x9653bm1n+ftFbqRnVptWsZQqWxtQaudAGraTqCNUrzZubWSJNRdGhlHp
xpcCQo0qwpRhCUnOFDV49bUsVN3Eo+EVj8QA72lKiUDiyzuBKE5l+75poiHLR6d/8nrHbxLVNujM
tpj7ymY0YZ4gN+o9hNqU34ZyGbU3oW1J44qZ4WPTNhgFA0r3YVRqeAl7SMFCF3nCPdKaQxEzow4/
qlKM71kN2VbtK5U1tG3cGEqEFI/uAtOkEmTN70MdRmfoQzd3k0kd6BJ6pZ7wXxXWSzsQNhwGQ9ff
uS3b35bZdvc2xYBTgvEaGiTtbI4ngdH8KLbdzrw31dTXiTIDlZjzXFUxVFYgA19VPku9KWDToSGO
NE6+sGiIQT7MyqQt89A9M9yQdUiS2zkCBVNNopjVorrvla7LQzvRokoINO0+A1wLFms8XbzPfegY
R2gNAfwKgQVkt2Eh5QsJFWiPnJGyhzLXxYz/ViDpc/La+IADhvpGP3DzQ8jzniW8rs0SIFfFvo+t
sF9AWRO9B31+9yviJUB6fHDdhJQcU5qoy1iHSJHQACGfw9tkssADmFi5od4iXjrvACRXbzgPJ9Rt
mjHPY99gXneCSpSHKmqdT2HiaN1aKUjwfAb8UD2DXqQdR7CcOCE3krnOQdokKiXDo+578s4inbaO
IFPGzjQYSqIx5oXobylH+W1ipvs0V25xH0FR4GkkTf6xcjUoL6QXHVsx5ZDIRUyEsg7kUYu4ayzz
V6gmzg+dzMVPsEXlXwQGld7kpjYfuGn1WQDgkXXnUt2r+5Ia8pkTCU8Lm9w/o2QDqlnQsBTnovWD
NmYzAy5KkBrq1KbGnqbG7JojujPCQRLBLaOPgdgrME5F+PQBsptdt/MWX78sl4PnocwIShMXsNd1
GcUpReNqTOqcK2YZImYeKzPW0+9t0aNZVEEqSRdtceqlsH/8W6z8YxkNALz8gDoCN8b1kQezYGWG
RZhnVekEh1mWPAFD6vi2M3SUCDLZOMrm3tNqnbP8MQpdVmSR6IkhX7022gcmj8a+Q5PZYLEiKqaB
TNvI2HlRrZ8YKzN/HlwX4QzElHjhQDo48wt/uCO9WX6jkCW7gxpVkNZmywB3N62dptLO2tYAgmHs
tKHbhaeevvFGkgjjpSZ7gpH2coVdpkfrpa2uuBINUwhosTzTQLJ84LlFhmRQwnuenXyUcQ4ZQjxw
pEfsdEHI1YmUUU/SaAI5Vwyh5fA7tl5/lKFNfrshyd+goGa8EyW1piRnk9kceojDqTsMc2P+OfYK
ar7knEC9yzLcPXLyrS2DpJSHFhHQYBiRuHaHOVI+9RRwnVJMy9Ax7ZKwLIIkKm22k1dumQKCdEER
Y+oUQlbXpkwX16ggQAWUjSyaVHp6+NZNHDK9uTnxvW7sljVImfw/P18jfT2rKQRmN+ZMYGLbVFaK
B0Fcsr3Zwm0/h14BRjEt+xX5QTGa4dhCnCAjM02l+W2MjtIcMEeOfBeKOf8hYKAqAj0YKAm8apmj
TzAbzDSME9eeTnEJVoe+cscXxDCaBg7JITrMove3jW5uJGo7KE7haQu23OvPhnswD4H/N5AytvaJ
jZF5qCxmpz6ePzsespVowRP/zIUtHftlsy+CBqCXajRQs8wwc/TANAXhgj7+l9X8NbGqXctJRBXu
XMSlaW4eRe8BMu0a8uhG4Ji7bWpzNUi2McQHWqdXcl7FKAOFDLXMxnK6szv3qWT+TuPlVd1qiUWo
OLiYFFk0sNdP3Z4LV4thqM45ZRW4pWdTM0ze4ApORCULTBuqwkUx0QshNGugQ/kw5gApHhiUrP5x
lvfPT0F9AgV68EO8Ogm+C9XhdtI680TvPEJ2UD8aJTIHA5N+O1f2lktiUzFbC7gs8v510Goji0kw
P2SOOwz3qgGfaTmgC8FaRT/f/ogbabkD4nAICIFd1gcg/dolOzAClu7c1pARnGI53pVkft9BH8ur
jB3P3MhDriwt7nTh/AH3BsxJNQCr+u1TF4YnNy/LJIiIju2pSoNGfpUQ9by9vA0fvTK6OtzOFM7W
RILybJpj/24Mx/wl7/q9ebeNIHllZdnki6UVuTRALqaDU1M899P3wI6SgpYpn1Qqg4+3V7T3wdYx
JMjBL1rY4cnRkDoGkYRSc8wwFJaXe9TAm8vCwfbQk/BBOrvK38AZhNGtbiJn5tIiqVErwFxdTg+4
RE1Mg+pvYGDkye3lbbg+xun+2lwlH02hqT8Ewj+ZoX6rAHDghb4bzHIHOb29NKTDyzRYgFG36y8m
RhN9o7wPT5Odf5pFVMSVIRK7Cz4A4PsGdb+d9s7mV1uEKFDVxLTE+rYWDmdIQlSV6Sj6iGnNL5qQ
Z3y5By/Ij/9hB9G3XaA/yPbXsmAUuI85IIOTtXlw6EwbQD4jocHe2O7mcf5rZq19GNSaQ+Gg6DNd
PpP2uz8G4K35OAX3qCsleFPupAabB/nC3MoXuSUlRrU6KIQaeozNGgLUwPbvcXhsugVK6+g3L2zs
66GPkLKSSg90XE7tHS28gqv2GeTYRz3ruBq+3f5Qm0sChhSKNaDOBbnmtQ/2kKOoqwjM76g1nOwq
+jxW0c/bJrZyeeAIUFJf8hs8hlbhnUCDVM9GhFKnJfs25WVLy1hVNf0Jvpv2k9lEmmOmyqXPkxKo
/Blu3YEppi7D8I1wC+EmER3C+SEARg+8Nkz1dtpUVps/1q4ioPgJ2ABKC+Dm5xgYHK9FCmoZPqgn
OteD/IVnfr+9ok23A+gP9yI40QF8v960CtJrDeR+ZWbgVTL5PwuUMaxwTgLxDWBO0HHttH83PxJS
UeT1SEJeEebz2Wvasq0xaN/I8UHOPEhN1rU7qdRm1ANKEKkvcimwl1+vqpbEBDM/aAihencv+DQt
XOJvxtL+eHv3lt1ZPe0ca6kqghodBEVrpIHhYe6VuHN9DkLCULJx2ZOAyG/qGiNPI3M2H6Q98kOg
iinjnVXv5DWbxwtjaTb6zqgirYfFCs36oDB5kZGu6Q5z5LR3qhudz8oU82M+oD0ZWM2eDu/m3l4Y
XTzq4nJ2JzmTyShFVvWz92AhX3xyBlCmnHxH0GLnhb7pnhfGVu7pTMi1oF4XZSXGNZKpiwA69oUz
ngE/HtOggnwza1okrGjV7ZjevGL+mg5XV1oPboCurWiR9cFdWTXxbJ09C9wp/4paQx6MkPK/j7jO
CkCRK4K2mqszMM2yBglo+1U0Jn3R0STAo2XshLDNz3dx4Befuvh8Ifi2hrCMwqwB09+h8SL/IGjr
P3ll7/+X3OPC1MpTBGsHYBrzBvX2X1ALBaEASrONf7p9BrcWdHkGV8ki2jmjpuFYZ8ScsQqwDLTa
ztrS3lvOlkNcGlrtHCEVrRgPwixUNWniiHmyj1uaowjI2yh46fqqCtPbi9vy/0ubqy1kZWCB78II
T0Y30Jiq6Nnp3MPkhI+OSZOgUl9QQz3etrkVojGyi2EhpFbWK3ijhtJD5Q6zytCQih3mHgur2bkF
trfyr4nVN3MJyv+cuENmufZjIcbEaYPMqoeMF3uSEturAVYFHPTAna7rl4KWow8VZnSwSnsyQXlk
8i+eodjd7U3b9EJ0dhfoFC6C9U3Qo3Bt2+0MLG9ovkEf5kfgysewmX7cNrMV8THI9z8zq40bmtHK
62LKAdDy2YlE5q8ycF/A0HO2bVMmzmjvsVtveuCFxZXXOwC+5yS3jawcm/JgjV6XcVAk3kvBdALl
G/2bIMlJiBv0/yEAQ3sEegYheHkwXXgdqaicR8jdFOXZy9V49HU4pXVlG5963h08ZbrPt7d201Eu
zC1/vwiMeKOgDR0wllnU+jG20T3p651Xy/Ze/l3R4kQXJkyomwzEXYbi4fEsHYqPnPt3uvtUFl4a
Hm6vZzM3sVBJckIXT5f10IJL2gkl3DYCVR+Ly7lKzMo658WzdqOY8KdqiGKw1O2E/G3//Gt05Z/M
rYimTShOeT4+uzNFe7VhgQGKla7JaQzFEzDNgMpmT2lv++P9tbvyUhHZmGAHhTfG5qe73uqeTKJ2
nrjbJ/yviVUoBpWGXzlNBEZTX0UptpYf6FKMdpjtpbc/nbVpa0GugnIC0J11ToBHDohy5nLR5PKM
943sDHCRgrCth95KIrHFyTiA6j7S6MZ6w3EC601izA451T5YOmfwaiYUAGOwefXtHvZt04kBr4Vw
DpiYQIxx7cSlrovWalARDUh3dDrzM3eq977ib8vKyND1PjqM7jF9b+4HJphRU1sIkNbRlbi1rd3J
wjVoPw4+1uql9biH5d1cmLMw1y3FUZRMrhemwH00CsqhRYX3Azn1lRn8KsFlCABLCTTUnSI6/+KB
3feLZTLQ0N/+5ttL/Gt9dXKqoPZcboGoURWkfm8hx8gcyzGSqkSP+baprSow/t+/tlanBeMhtlfX
ipx1FfnvQAUpEoMV/Cm3lE6qKZoSiR5TA/qoKTqExPnVNzPb+RHLel49nS5+w+o4uSBogOJ6ZGdW
lQvUBcrPtB9jjpm+qMJD+PaKN8ODAypWvAkX+qC1z9aWaxhjieYOtJYGV/zWutqTOt60gRIHKLpw
/4OZ4dp9LLtQnEsUcKbKeNSmd0cd53R7GZseemFitWcBbwrP7233NBct3iTe16Dw3loQxwSi4s5X
xoNn6XonFm0vCxEn8iDD+QoGBN4szHADQ5/xoE8Nkz1wwj7fXtam6+OuWUSPLLC9rr4OqCnRYyBj
lTVV9zZS+n036jB2pbvTcdi8nNC6AG9U5KEAu3pM2igKsNHFlEvd2MOXrvcwbhVGMyhYJTuDWbSK
dUSKnXP92s+X+zdE8MIkPOCzq8UFRtmGkttBBnIivBdsNOB40hUiB0QugkCCJGDv+Nf9dNB4ANEX
yL1QDHt185vuqEw6Q7uKzmc2kBe3wKmqw5f/YAY+gczSwjTJ2uG9sav1YNTF2Q5b/zcwwWXae45+
zOf5621LW3uIqjmQNhCFQ2Refbgegx4qCqoGfHyB9TVoKfkJphUAfSI2keKAO7L7+e8W0XGGQVR2
0Jta5Z5YdGs4HurLzHgEzVhEgmMAUImq99hEt5aGkOSA1xDoilfMDIoMjYcpiTrzQDypvwHLkmj1
FNrZ7fW8PsVoOaPktsyxouy2Loi5xHJIW1vQsYjadHDVB7Rpd07xxkpwfgENgC8sxlYfCT1SbTWG
xikuQb5qggXB5qAH5alp7aUgW6Y8H8hEcE965qt5XJH7oum8EXq5s5dGfZNQcA7qskhAZPXvxxdT
JBbYS1C+BtHdKimQHVhCmtoG74NDk6nOE2ChYoreHtN7JB2vvxEmVTA5glwdedUrvAMh9hiWi+Sc
JHROh250v0W81k+3PeH13mE6JQL0AEhIEMKsF4QnaWvUPjhO8GOQUPb1YWoYjWt7PuZM7jx4tpa0
zNEj2CJZfFWg1CbHABCoCTP0XX+QyEogbr9TSngd1BHiEFoXOS0HN/vqpIK3vwqKuTIzw7LjPP+A
ublEQjeN1uhByZ3Ne31TwRgwDQsYCpyOa8DB2BZ65niAn+u6Mk7EV8AM9Wb3wAHu20lZtr4TYs8S
FDDO+qrDFU6gxDcasnwnn5/D2hkAiC2KuxDlUEhg/3tZEI9E0LUEUBtBP3W9MsuR6D0x1wdIkgPz
6MWjfhbzv6pCwMaVlVUCM2HI2PTJ1Jwd4Hiygc5hzKTxxW7MM1GsPGgQEae3/R3VkVeZJowCigLN
PpSzoLFznZiBDEY2yOKLM+QUyaEdI8gnehidM5HkfhI8YN8LwwHQ0xugjZH7B64qfe8VE/ixu0A9
uJ5Apa3Gq6PxzO6EzRuP7VjJe2Dtflh5KY6jBd7QqSvNDxyQ9KPXDjQLzDI/V04F+aqZ2d2Rylol
k4Ygx4ROWYxp0+HQwVfv8tINIIuN3qJEGjEfAsnyB9lGDK/zXOQAiAt8b8x6pXjVlUCbRjTtjdrJ
RpXbvzQKAHdEdhiaiGyS4Wx7D3LIOY3DyXkvlDefQa7UfARsFlMfnZCYC8u/k94x08EvoFCSc/9Y
1bV+8CgNziNUyN/YqrHuQzbOd0Dmtqdam1FcBibUyLsqiPM6zA9+TYsnjrcSCgvuS4lgHMvO9GJb
QhmD+RKMaE55p4GnM+0Q0P/WCEUsmUHGuAQc9Dy6mI6i3HHOMyhhxElQs72z0ZEEoF41VapksYB9
h/zoDkH+dgao/07OQftOAwP/TdDBPKC4mD/VA2vv8JVoEvLBe8bn579UX7ZlwmTrHycelgePYbLD
QDcv6eZuOLNy/DranBwjL/8ysKA68HLwj2ACqPbmUDeOMJT+HAhkLGTCEGy+dryaW3NjlxNGjzko
t5g4msGLD+aqOr+77eMbYQnlTfShQBqINHNd42R4jrom421GiH/sePcOiPqnfhA7Zl5xheMcgREf
agKA4+E4rRckWwPGoRd+KianiG1hGvpYU588lhHwO4lplFE6ymZKMUnlf4FCinxS+XxoMJYNrScG
XlgFlE9fWPkb2qCKCbZgxYzT7c3YunNA1LkwKOK99wolK/wKxWVjJGfBaXMGS+h451Yq2MkLtrYc
wQwoH3CcLkR819/Wt7sq15iuyipoqhl4K3cYbwZB4+21bFlBSoAiPPLehd7y2krOZxpWNdJQ6vsx
Wm1A8YNzOthjGNi4QyHOCvTjUi58jRM0SiZKKNI5GIAqzAPqTuHbqefTc937Mm0UsJboEuz1aJcd
ui4AuMhC7OU6XWbS16AsCeRL1SNqQFIFAioY2I2DKW9jz5OfMRR0D2jsmTCzjetgbw5kuWXWlqEo
gtGWcEm41tOiPRkl2CGjOcu10HHeBvaBQ1hX9QaN5wlxuqUT8HC6FTsP0E3DS00P5BHLnbT6nFyZ
Di5A0zhB78FMFKLoE3Gs9ifJewwfWbiTej1UiPGO3iu3bJwKVM8iVM/AZItsbFWdCJnV8dlkVlbW
9nu/KIG935vY3Ap3SPT+D2fn1WM3kmThX0SA3ryS15cvlUoqvRAy3Unv/a/fj5rFroqXKEIzD41G
97TyZjIyMsyJc2YVO4agryIWNdalrIwwVinMXCsr3TpSPYkgs7S2FH9XdwP3BuUIDQta1kdro/VT
ANvMqcvRoTViplP+lvxs9nWAfWAony306lslhJN9ZBojfOGqa9vtnYQKkppOG95q5eppcwozozGZ
GlmahNlHVjnVVOnDNt3rUfetEta9Vrfnogz2DIFtAEBXHArU54C0SNcJ/5dJWmmJeCgmg+l7rlpE
OjPl1cnItI3WzRXrBZALEnW476i0wJy8BE01BiUVpwKU6Eg1hAXmJFxN1u6hmD/UknSA6/of2HSf
CyN9Y37JFRakSR+7zuuD5RdQTILshuQaLPJ711mLqM7CqSjOaBz+i0T2DzU2zrWcHeD9uOT15kj4
tTub+d2RuZWNWfVkiQwqJ6NXJ/wZ7ZbxqyKFiqdI6UuhCZXnQbzWcA3tC9ofbsVD/frxXq+vg0Fc
qwG9I4CfwfLv95qPiH3X8Nsii5P8yxhK6JpBu5V0XzsvFqEvzLuKhMwVcUMxSrLZpWZ6oRAD/kJP
9H1jDcMpts1hb9ultatUA4Oq1Gj38fbWVya5A3ZFFLUELZeCpCVLVHGRAr88D37d7uSA9FsaGlof
TB6r6R3aJB8ven1TaOVSLgGbPBcAltA137AliIwHYOxqrewna4Dhi4npGw1OxPPHS618Pk505mTR
EfO7egkhVezsMhDOKdTDQ5wFhP6S9PcDNoxQ8N4CSkZTlwLDexuJ+hTChgYbkQ2idd3yv9YxvFYM
97wqdFaltt3//a7mKSmCFzRbkBd/v6AtTwFDqZ1/Snpjl3TNM1riG27m+sWh1A4RIfebZhQUSO+X
GLSoGJPBByfcFGAVRJ7WNRJ8qvNT7uv8n7aY+n8/3tTGikucq131LZ3FLL1MVk7/OxoHvfTAbSqk
N6aeCVf0CojAjxddMUW2aVu6xoy6hlN9v01tRug1FR23ymJa05J2aubQ2qs3PtjqMlTgEYkiOLqi
8ct8SNjIM6NzpN4q9uQKuwRQkBw/3syKX7ZAT/7fKvNl/6MH7uCwM78vtVNYR8e4v2WYk6k5mGnZ
V5M5G7f4SiuTh+jdcgsTKUarGZE78U9WQpq471EELzwt6uK7pNHKjOJkUXwf0zos9pCsay9hmcrm
zorRSXeZpA0mcF/ANxnjHRMo6KRBNQ8fH8jaW2nZv4GKUMdc19Hl3pE6px/ic5hloKTEUI6fBqPV
dpA6i8NgV/Ed9D/5XZ/lqcsEJnJajfoyaWG14WfXDMBRdGRvoFi8hhP6Wt4HXaUEl1pr0x++OQ7P
0Hjqe91UtujL1SszQNWKNiswXbg8maacfeIfZmAJXfjdUMlnxRnZt9cXeiE9ZJklmuakijRIbmMk
in8kdNVOvdMX9c7QArxib8a55WVJhOCgnvcIAu5y35z6fRQpU3rb9Si876du7H/wOvkVlZsiNneI
5hpkTlHJPHOfjABCEagJmptA1gbVhScoCncZbgyeTwBd0lnJ+B0btnh1vDR/QO7QgOI5Ua/A0E0R
p3Zj4a0CvdvBLg2Phk1JSPxtksEyOukFM/tEesqy3OWUaRXYdeOcU8Q+e+QxsOs9xZ102A25T4MX
Rvf2qZh86N3SZrI2fPLVY42DQo0biiLq5Ui3Ly6c01MNijU7vqRhFb2OTSTtc20eCzZz26sySM8k
s4gvgVpvVfqunlFqNObvg+XBpuo8n/8fJpVGme3TXhRnpRG/OjX+t9G2zPbK/f9eYuYJYRxAuU5x
QktSBivuToZcHqoAJvXJGi9GBPJKF1tkXNcnqRM5WxZNLwhDeLXf72dItW7iV/hnZbJ8ZOYGS/vX
jhX136K2tJvOqo3XKSuRpgnDUfI3jHVtcdDgJCXEtDw6i8WNGJK6YpCjS+zH1i1EAMa5qi04yqVJ
TNqjwxB3vKsiNGz3Q2fmGy/e2jkDfnFQFfpNyrN48RosO0tTQzlrMKyijJmKfT5q/XmKqgFupWpr
lmrtas5ZEdRGFFmvrmZnakkz1uhfgA3YM3bLkcJsNf2tBjoxPvWz33kRySvu7/0XDaNwpE8SiwsM
yhIzda360lNt9fK0UTd8+cr3I98H/47Tog62vIaRz/CgInIDhqF4p9jtsZ5yt5U0dMDiU5h8C9ut
RvfaGUJCBSAINiiDv3u/uSJ3akqhqnSShA+FD5+tjl15a/p+xTIY4MO3WCTo5DqLI3S0cSom7BKk
0WWSql3ki50Zf5Yb6/zxs7y2HYIR/ofONoH54gK0kxVn5jAJCHer25DE1e2t/sXWaSv9Fwuh2oW5
zyWpJTalzCqzTv06OBeZryG3aN/7DhU32GU2cv+rJxfro8E8WyB6sHSW3n8gSkOWKE3opsfYT3ZT
RHXGh3VqH2qd6RkODNT8oy1Y08r3omvKyAzeck7E5x/1h1PuA9MKoc1gd63qw5McH0aj+6wHERlb
uOGzrjs98zQp5W9a0BSFrmA+jjUOgUgUiJzKUzfeJNDjdMG+j18739zZzXGSHLBcGw/eyrMzxzAQ
5TNodw0wzlEPDnHQ0ik1k9s0t10HRriPTWTlMpO3cYwcoX79slFH8w0FirLL1LYcYKFnu1DX3hRV
iu+ztA13w2CqOz2y5I0TXbkEVIp0nnPwjNfE1y3letmaFFqdM0VLpu1MdXzyy/D54/1dsQniGCF2
p6U6B8AqLdaFleSJQMUaRftGge5BnqRxpzsK5M9tWx/yYkCcXCvDn2HV0zpEIWamV2ncNDD+7YZY
3biQaybLzZ/7HNTKruBILeKFAl4Y+1S3n32m1zul8ibr3i/ijc+6YjnUSmEr5i1ggGcZsJCiRqSS
MTN4kMVQMh2gGyBGHcbh8PH5rtiPhheb4VsWYOplsyK1FA2xxc45qV16G3fmaxJDuNU56kEfzdus
0/YdsNyP15wd8bsiO5aqOI79u2+BD1046qCXJVMN/fQcNLw9d1X/z1h81pV/gmQvI70+bc1Cra03
R2cU15nEoij83oR0h0jTGesSGr8fihV6HPme9qBrxI8UiXf2INx2a0Ro7QPCw8IF4Xpe45KkoWpV
CTIauExb6VgW1vchj6WNg1y5g9y/WRqDJotNPfr9xkSWl6YwM1rK2XCahu4BwNJrbZgbOIq1vYCj
QoOa0H22k/fL8OaUXWAn4kwB4xD0yUk1pa8fm8T8RyxNgiINcxg2IN5rAXQzwTQnRZxLpT5Vdbdz
GiIE23Il9SBCacPo11aDo2emjQFJTa78fkNwc0eyGpT9uZyJSkxIMOTPucPMRHGT1N2Gz1j7SDQL
wHDhpdFunv/9H89c1ktmAxVdes5N8NemeqMwgzpE3enjE1z7SPRw4HOk0YK41iLGSmMjHykVEZTY
M59HfdeV5kb6uLoEWDtbxxYYKlwsoSVWN88iC0Z2k0+6Ih1yYwto/Tt2WhgCqTBzbxQbCA2uSoOS
UQrBc3VSx84QHu3xKPGCRLayXaVXDCZMZhoCtaKwhgxzAjejGzRNsR81I39I7KMVngY9bjdeoRWD
IXOF04ngAfjVsjdi+7U9TaWILlVdQBA3ZHr1qRCxP3qV0vXAM/LxZ6qHEDD/9UcFcE23iUsHbm75
DKhTpWVdEpFgOUW59zO1uyRQDH7/eJWVN2BmcILk28AvX5HftVqiBA6Dymee4JtK/6aVPy35m199
rYa9spVPrTyh8OvRr8YPQxK0rFiGcoaqGZJF51RN93H5uXBuNLvwlMjYf7yrlXtHAdhg+hYKXGxq
Ya1MqQUOYzXhGarEbISPKIBUocYFoXMWmVsQx7UznGWYiQtmb7zs8Qyh2razAt5J5ZU2dlVVieoQ
h4PDfIvvJOAZ4BP8HIeB+TJV5WaGtWqg8NwAZYI00Vk6mVZqnd7nzp67yj9aiTF5U6jKrh539q5T
u+5+gMrU+nvrRLz4/xedP/Ufns2oo5ZKTqqcB4a6v8hZlt8GPA0bq1wXQbl4s9wOARcl26sWVuvE
8L5kY3DpkgIGa0M5SUXAyOiL38u7tNNvmjZ+q/zCea5bhFeCUUBy+Ne2hEcFjDAnYjR8lg9GEot+
AMpxUSQgNLh068Aiwa2R2FuR34ohOVQ20OPD18yIwveH2lrMCFQ1dBl6c8vm0LyyvCl4kTrQTP1t
Ef/4+53xqjuMJhKOXWEkW8CdCHrX8N8wfkual3X6o5E1ZckoVjC9/heLzeggQJI40uW7O/qWzKyO
TR3ALh+HecRMbuNLmPh/H7DgxsCWAmQFXLq8+pohYtlPMgkK7jK6yx0lOcAQvjUMu/al5oBypiuY
h7EW0VdjZ/2YaUEJ/nfcZf5DJW4V095l/QNq7EWzAXRfcWfADYhWDBpm1+rJTFHZcL0hch/V9bFw
wrvClBl9Dzfe+JVYGRIoWo46wFkOcOE1jdgZG21slXOB+ruX0Hk9KX5huWWADLXCxFg1VcqNNaYW
LBQK5faPLWTldXi3vPre+qegLbXcD5HYdr6I5tXye1dqbrPorw0RKXQmiHhZf/NdLS5ZpoSgwOze
PDnx+NXqs2+dUx7lqNtY5jpgMpC1McHF4SZncar3u5GMqojkugvRzrVtEqkhOYgi2wowr88MKAOg
O4exjrk3t9iM3dtW4ieJdO4CrabUUNSenKv1MXBKxGbbTYXta0ucZSDIB2hWyHMm/H5XWilJWRFS
/rKxe0fcOkUCIPP5Y0NYW8RkIBrmNmq9V7NFMET7mlQL65TWxkVYQzM7wk8MVX76eJ21w6OwSlhO
Qg/4fX5Y/3jDJLX0RyqW2inTA5fHDPGXm9AMPIgD/voNAcxDawsBdJDi12XzAqVfBU6YS1hl8Re8
U3BIY59xgbSRmr8dSAU4NLMYEzzaYIaXCJdcdqB31WYdldbUjqrZtacACJ0Ay19VG/u6doMzumUm
vSHwgGV34TEUbWC0TLLDC+wmgG1FHZ6SHECUGB3tNqT5v596M9hByJdvuMS1bzdPT81wLNTEl3kp
qqFjrxdDeKGd9Y+w5GAnnLYp4F2V6pex1rd4IH/zWr9PTmhckf9g/iT2mMt7YxGlYeSJZSaXgJrU
YzFWzF+WlGVPqQ/Z4B4u8/LYlSWMGdpU3ddN5D+MtM6Vg9UoYbpLKeMWX0kypp+qGktPamDGuptK
tdW8xbnR5G7WSrY4KGqazlwmMDbnwdDSaifJ36d6FZqIlPTVDQRyzsOYdZ3idnpkPxapw98qzP3W
e3M0A8OVhQO9b0sF7B/faPrWy6Wsu5Fl5vWefIlC71A0inHJer2tv3X6zJNYkzieIYaHRdlK1eEu
CrTBmqVt1Qe6hZBAVSnElPwAs2fCsFeVczYTyWWmUOGCEAVDMKNVGG+pEdaVK1PQjt16Jgp1FUeG
fThMdAHtrzIF3+eB6XQn1W3+HHfd1tzUdSwM2olIkTQNblh5WZ4PslwlKIXUudFj7dgYvX1WexWo
eKTmp9jPpZcxnrYEv6/nsmeMFeEw/OE4RVKp97ahBF1jMyfonOWa73cnkWtV+2DQlcnLtAzlsSAT
yXM7TJPmJUptyp7c60Zx8BWlb26o4k6PlMX83agV9k5pxoMySsZWLL1yY5hQQQnF1pl0pKb6/kcW
9dBHuT1MZ2ms6E8+OwAXYhxf7W9xA6+txMflnoDxuW4SzhJ5XaQEyfk3n30VEOkN7qjfWPlG8rry
tZmiJCsgoVSo6y9eo1qNmhzQKqyzwxTsBt35pvtScSphv3YLqBUB63ZbSnkr7zptM1qCnCVJ3/Jb
V5EShkOV+ZCL1vVXJLtpnhVjOG6lHSt7mxvlMEYCmr0OziW9TYViEYzFdbGLIASWK4oNSetq3XPB
Zfr4KVx5coHuUXybS87Yx+IpjBsRWYUcm6d8UOkLTm4znkeoj/96FTipQALQ48R5L6OVpgqB94/M
fQXtl6HsPcG2UDI9/Rer0HRh9EGfm8ULTz2kUezEMZS9EL0dJjvdq4mz08MtEruV7sQ8+TwPzGF9
1x06OQuLJo/b8GwW5rHKO8JjRFsSGW/XeiXJaBfuWh8WLJ5e7THUN17AlU9Gxj8Tw85VzBUGG8a+
IdeHZCzs1EvTlvCMR5Vd/YOYiL2FtVy70jOznUEGRwayvGlGNKJ5a5HbjFHXQqIOTtYf8t1k1z9N
Zlc+/oArpk9pm7oXxDy0+5fzJDnCVAMKmOKc275nJN/08SUf7jX1aey2iElWAhgUIYkAaQvO1b2F
U+wU0VpqqEO9Ulk/xzA/Fq1ztgAMTUqDbjFBVKZsXLW1oyTqROOHktq10llgjIGZjqZ5Duryp0+B
+II4TnTb9NP05BjDFo/Ympni92ckOYAs2mOLqy2L0G6DoHTOeuKcHdUv3ZmIv7HrkxGVez00PD+u
f5Uh8jNReytlseMZebyRWq5t2iEg/Z2VU6Ze3MmyCkBhIqdzDkR1Ixl5jth2ujMK4x7KkOPfmw/1
TBC6bFu7mvTBvzXZqMPyJ1sw7JZW3cLDJxPW8+h6omi0vT7Z5kYusXIbGeaa28tME4ItXETCPsps
ke0IWqIDxVw30vL0LUGnQfOKQg+1DRuaj2sRjAICmrNLvA+Bx+I4UexBDcCEAz0a7uWaYbaxdtVB
fhGWvffTOz0tT3K2NZOw8g3BjwGqhiAaxNryrpBSBzHcZv5pblpCkeDHp6Z2vtZ9e9fbxtPHH3Hl
maXTwGw/DzxMAkv4A5R3s6QenRMtDwvZazOmD90ul+q/pm8j95uPkeYg5dOrWSoFcol8Qjj6JDk/
srE9FH7hpYblVsPXj3e0dnxzxEBvgzwdSNr7+CuoGGjSezqfQzWd6aA8RzIKJMrwNMK//vFSa3ce
OgucmgmCFFTa8s6DtiudLInPw6TtOiU/FE55UXGDbjZ1N2iKPvaF9imnc29Y0W2HMxJ+9vcoAfqS
ZO+zHgb2sqzEQdRVMeERiYuD4MDNaCmMltSjfN810UYcuHIdGLrmTImX7Osmb1N2LXlGDJmbndcH
xe6bF0uvom8pKeKprfToQVelQHU72Qcy4Cd1viXhtXiyIH3k8aCIauHRTZqLi48bdXI/pHKOmAzP
ozL+k6aS29kFsCo0X7ZojxZ34z+LMdgBXIdYCpKI95YU57HVUzPvzigMP3a9Jlyu5saI/sKf/WcN
rjuKIlRGroIoX6raVu616JLrjbk3GqXdjyFqe6lTbcHfft/lP7zZ/65FusaoIXHb0ncyD4tWqq5C
HdVW5dPsSDPXV4JhcPs+Dlo3lI0iORkjkNXbvGLchMAxErHbKZBbHeNReiRyMV+dVnI8vbDT710b
afKxtNK69MrQ783d4KMRvwe7XGZ7EVR1cyx7Nd0ww1UjmGHleHiLjvkcbPxRTwqbLmz6TJfBhim6
F9qEDlAzBh4Cu5Doilz30kTbwtetGsMfiy6egkJhXlrIfXmWi/xn1ai/uCfT7mN/snBd//lAhCrw
noB4Qz/u/cb8CCnJsorE2QqqX0Vm3gyNYXlD9y1PtwgHFgHZ1VLq+6XqWHBfS7U+q4MdHDtdDY52
2PsHkNt66qbgCw/mVCte44itWHDV5IGeU55gSvyq1wRTTT1kQQGTmxaifD4D6vvC9EZV3UDcbS00
H/cfdlIpCVofjpadGyk5GE64r+TiRc/at4+/2rJ5dnWvFmc5ZuC6g8wOLk7T/3Ji48UunPYukJPR
8xOldOPRKj2YUS3PUEWw49LEXoPMycc/Y/WLkp7MxYAZnjCfxh+7JYapqS9lLYIO/puTdk+20j8J
WHMYZ6x2Wtl/i2wknD5edNVi6WQABaXyepWvxE4UWZUjwkth6u3thFilGwRhv9fCtDk4qf3j4+VW
9/jHJVx4ZDkfpUIYiFb4gZlZXofUgzvETfvgM6Sz963Ivo37arzkQt+aWt4ypsXSkamEZd6XyTn0
I2/WDh3iCujEFpPi6oH+cTkWvm0MLRQjmde8hL0tPvlKmOzbqKBpGLfaC5COrTnNrW0t3JqjVFpO
AIP+guocTFHsnEE5KdVWrrC2DBBGCkj0eClgL4wTCTJtaCRqBaZZe3k7eL4fo8XkHD62jyVB/O+r
+Oc6iysvyY4YjAaGkyHM0P6N7Fx+Gpga+6ey0aF3/SYfb+1UABW1KmGeszhVv9Wjw7R0VWpB4Gra
BM9jrUEH6DZw9ZjoSEOyeuiYEnys1LBETdN3HZ3E2YssY8TI+Vep1yQj6q4fb2bN2AENkqATMDPy
uai6xZJeJ2GaMcphTdbbkOvar7IVhas6ae/yypuzA/UPKLVtooaX2rX/OUcmkRBkmoEBy7I/7E9O
WRcpTDs0Hhp0/obRQwOwO8oZ81GuVZTdq9FnReQKKalCjz5Ei1RCP9xbQmq+R4Uu7Xob+o+sNeCp
pMEUPcf+UHuM+sSBlxUGtXTCTJfmnQDrVtf7bqrGx7IpEa/r5faNALR50hEtPdm1bR4CWdiPcpHl
MUDwhmJM78c3kWZnezVLKcioSnrK61T+XERJ/pAbEpWTEhXFknwNOZbEaZELlYFifslzX/kE3Q1Y
ZKmS92mlMZPjVD+K0BJ7qvDWnV40xqEn5T0M4M0+F4pqu4xLOyc7s8LvuV6PF9GVJBdUmve26qul
m8i99KhrUnpuEFzcoRTASIGc1M6rZdbNa0txUfamwrck9Lr87LaXik92lJZeVjFbkmqI4yDmiPTA
YKEn1hgJMmQWz4QqSsDoTcpgWmrbiBk6E2hKWDU6V9X64qTRDnizCrBxTCT2vZupWnPbhZZzLqLJ
PDZNbLpiLgW6gpTyDbS9jakHaBhauZPqbtGYwWfKGs4ecoRmr5XdoyRUdV+jmOAOdii/StVAVU9t
0xelgtVDNyfOTNSobo9z7N3UxqdQq0cXqavpSDVSuEqYKV90KJlQIJHbL7Y6Vp7edtZZ9H5/UqRi
ONUGCbuO7oKnFK38S2Kac47h4h+i1/tPSQcfQ2tn4oHoFt3HwGlDt5imcBfZOvaA3e51mpfPiQjV
S5A0CIII3/Bgsem9lFqFN8j+uPPh6qlpjzhAkgpZP4rM8l+MRJP3pa1HtwViGIZoGCyIgs7NdYHy
aTAZ5S4MYityAyuB+rgsmWkD4LSPVVv6LMuVfjOAn4VqJwYt5vZKWx0InpxjVraTB4XTTRpK/q3k
1MGzSYlir0nZFwQJX5ijC34MZVu/RVyOcyEr4rmJiyRylTTPj1UQ4XACqYfTeSqh/JZCVxrryoty
yUBXcPolRCIBvI78zjV6rTjGgTLtIi0zv3ZNG+YM+Re9G0Dwdegyc9zreMGzZfQyLSU78goTesVe
KZHldTBhq32Tei12udLDjd3k00PiZC9jWfR3sHXrX7Q0z342oyrUo0ao/dCYJSQoYJHuUsvmPwO1
/jlrzMKtFQHFMBKhXie32clG+Bf40Fi3vmdbU916iH7WLzCcdV6e9adeQdKqjjP1pAZT8JR3in8U
ZLSPvtoYr82o5UckvvwdpRzjLjbMZ7M3ibij3iDZG9RXOp3TRema9NBOgFcVR2rPaBXTUZaGbleX
RbVX7Sx/9VuMVgNm8aprGaP4XdDJO2j3q68GCXmFxG3aI+FY1Ea843rLMFjofc5cdptUj2WoNKmL
w+GvYPr7N0uNOb3BTsrPGb/zPhpyvlbUNAj/BtGsMmJHN2biJIaHFWhu0jB+Q0rOaJiWGI9KYYwH
rodgb61ziNPIluZRVtF7nTWCZ6yjdDgFkCydgkHT6Dwkkf7GsVfHTCmNkaJMFNwx/VV86u0up9Bl
lzd2p7aoeCbDbRjqtU80YtXqroZw+MFXg+EmDpgvaSXLcCWzUulewkc5knE8iSkPf6R+Kj1YUJzt
x6HVvyMG0pEJSpbbWJXkkt0DT6/H5l7LEx2JGhgG0gzmTndkFAPmKtHcRpqa3KmtJN2HnUDP1k/V
L6bdJTdJ2Tde1CvKLynoFRd7kI65bvRH6mvya+r33T7OEwVaBjn6qcaY+FSqyq6J9LCFwshEKjXC
VxiJXB1tfchcwYef5YzQt+1Rvd01A+ykgj8/VmP5pZKi5rsplyNC8Wl5yDpcmdP6/BdCm3kJMidz
dh1KwLtykFB9UsXgHzuOeafLqD3l8pTcmlIIVFJGdWofZYZxGfPR9ozYTtyZnOBFl/P6IuzAPzpW
Hr21yGPtkN7CWw6mc9QUgGueQ235Vkn87kvWWf5taY7Zk67APWVE0YRAZGKRGhfxDTpazZnirfIi
5YGzM0Y/Hb0mY+DORR65zdzKT3MsKpjyF21qbOYufOPYxZX2bOgJLOXOhKxqopf5vnO06ktZh9Vr
k0XazyFCEtfOOySp5SSOdxn+4Y3fZnR7G7W5ky/s9o1hXPiUm8RUHqay9dEFVhNddx1TKPeU0U24
zYzMPMSIxHhTW6eQqYVh46VV3P0Ke13dR4jhSi6CuhcnCcPYpVFvvRhxgQSvNJSnGjGQmVgHWe+M
0QYSwP5YB2kFTVVuo/Fp22dfj6p7OZH6vQDubnoOz/cpSP3ou5IljUfOJty+8Jsj16n2Jk2mr6Rb
RFiIjnsjHZoDjecK4YeIdk9vWpNbOsHoMrkS7UB/JL8kGOZuJUV8r+U43adkYPe17icXnsfxQDEb
smWjTXFdjR66vjp1rll25edSG+J7P2+7i1UI9amxE/XeScuQh6gSn0C78f+b/OBJCY3Y04AI7EQT
63Or5KtK3//WSDspdStRMFcl63XuxZmmcc1j5Yj/SM8Tr0/KJZPFwbZ7iOdQD9/ZE4wJeN3a0/0K
OXO7UU6GWZfPGkKB90bd4pnAz48XTQ+VwEUIoLypWvMbf+J0ZBS0u0OF3Tg49ai9OoqRKm4dDupd
lZvRKWwm9blv4/Zi9pBmDhXNgDFpu0+FUfqXvujkk9aO1ROKvvqxtYrxAMcBkM9Ez34GaYHUedFP
51SBvFbFZX3OMYID9anqoRNKdkm0mp1VBCKWpM9Q2LbbZ0mdWoeGUPpoVLCkG72eeUkW2IfUCqLS
zeEDAGadJp4usnjXp7hmKXf+rRoEKrOoDk6JroH47IqUzmiL2Hs5duohjWQGqYMed2vmVJfkUCUe
m9Rd0ej4UFULYebian5qcil5k4z0u9l02R4iVOmTZXXtwdHGt1Ln67lQMPWnMuhIG2GsiOP22dLF
oWtkoEiRAwqcl7igYzOOau9ZaqPjUpzB1DxT7vmrCjWyOM/DehPKUE4Su2Dgxt4zjAFYjqPk+6Ke
pKOQjO62Uy1xyppG2keScB4rBmME+rJYLeM/bptlFS9FmIeer0RoldPy8FrEaohXQwSVizrDWJvm
ovSqOLR6IUtMgNXOvggc6VgxbXOAKCw9qQThHvpDyaEsaWrRFy1Sz2hH1J/LIEi+gI74aSZBBkHh
GKO6njouWtnJLpmq8NmEuffYlll2cqYUjrwB2lhSAn/Pg9bswkKHbzCw2n0I6YqrF0ayw7/klEOH
6DtQYpiFNEvc1SFN2LwstV2mVaoLVukzvHLgBIwqf7SrLr7UJO671rLKXZP39Vd5tPrDAPviLVAu
DXix+Sss7XQXjWF38Rv1CVXuiDHyNoKY3EeotUKwb9zZYJHuKXDkhzRNf0mFI/1wpiQ+gGOLTpWS
9RB0ZKXloREkCa8OEdL8OCFbS2LBJc387A7l2iXiy6dnr6WQHp15+jNPU0fFcMtyZk20e22Lzmt9
MdjgTIrdAAUW9YZJUpl9SJP4kqlWTbpX5Cca0IgHls748vG+1moOsFH931KLmgMi6alFyT7FCGW3
ETcietTDb1210W5e3RGU2IDYeOAQt3lfoKpTRTD1yoiTXzQuRBe3sRHflmW3AUzeWmZRAhAQztlh
o+gnnM2DYWc3aBQmOzMcN7Nkfu+ynA5UeO5+Qup2NRnGM2spSqLCHRaMSEUX+tTfp40M5MwOzvRG
tpqR6xuDEm1G/ACCWlhEZppjj9KXei7IdSt1fA4H645UYKOGsmoNRPAQENPVAnf9/jMF4xSPjayN
50wun4YEv+aHiSem9r6a8i8fW97qlv5/rSWfTyolVLToGJyDPn4I4+GZvlIEe5b59PE6a6WUue9h
Y3igOJa9eScZhzDKy/ocVo8JQqO9Hz523hx0eWRjGy2dtQOkMQ1i8/fM5xWCscgcI+Y9PxPlngIp
/ZxGigR15PCamcH+442tHeDcKWYght76FQo/RoTWnoIkOpvScNb54/OJwZjM+C9swoLWgwEtaLmu
YAWaSmdCHpTp3Dg5b8VwzOz8RpObowRV8cc7Wuuz2PShZz8B9mvZdKNwMpS1TUEy0Kpeo7tj1TVQ
yHIKjh8vtHZ0lAqocAERgX5z5i3+o16eELSFhW8yzNcEoEKcG2dSL32qfv14GXsu0125CVgnZops
EJNLc+hHCSAqOL3zLBElJS5Skk3o5nFIFbQrytrwaDJGX4a0bQavMrXiG9EDE5mR1eQex67ei06W
CeBjhUjZlEY1dhmuND/XUQDvlWjTfOZ6zNLHSMqaH8GY2LpnSMn4SRUiJy4PgZ6Q3hO3d3pgOZ7S
awjXINwm3Q1qXd/pgxp/D/x2ZGjLGuTvppP7/07QlL8WUjt9qvOAckNvZ744yb4seyjzdtVlEumo
nUy4mwLofUiiXasP9cLTERaLd3Eqdwm0kKbq7/0+HF/JvaMUgYdAzT1Ra43h2dqkf/FrSngnSaJ0
c/Zb0Z/CMWpbtzPVRiFaEcoD4sCO8LpOA5KXgLv6Fokk7XeZboX/Q9p57caNdO36iggwh1N2pGRZ
tizHE2KcmHMq8ur3Qw/+b1psogl5YwBjAANeXcWqVVVrveHJAW8jDpUR57XrlLn0S67iZNplKPx8
CfQKJdwCBG+101sFdtaogcK0WzlpKKCpyfc6kqOTmabdvZ7Vk+LmqRPV5ymP7a+oP3QBZeAaD1HV
zMC3+W1j/rR8rhluF2XIVN9eJXPuvlokSD9xt4D6pBqLIzhKKg3AsYXcpfwA/nnfhR+C/E0x5aex
/3U71Oq6t+EWEAcozRIuMERRVzRDIPC3adLBdZpB4kWkVEdYp+0GWkedN9HVuP5b/NpikyW459Rq
gXaaFMz00pLrkrlL+15OeMuBKXXbsq2koz7k9g95BGLN41SpgzsFu7FvhQ4RetclctS8MQq71h7k
zpBPWmFkz7w+2891IsDbC8US+RFVzbZ5U0EHFBvfZi2fz0o8YErQ8AMH+DJRVGWjpnlFPq+6j+gn
1RIowFjsYYrsbn+ZtdSHUDVoA+pn4P/mL3eRkcqJMkFrFwkX7Gh4nzph8Bm9la2OzxK08qe2fxlm
Hu9FmEYUUyvTIfMmpTwZLHy/7Q6d/bu07i2Vu+2HLPrmVyWk7XaPZM5G2l1b6ZfR57+/iK7miOer
RWV4SKEU+bFqGrs9a7WWRa5R8VLdRzykqVqNVlRuSIUsBUr+HbmOANAMeAKqt4htBKkDY6LI7oow
QGCuKmrzLbQKGM82FODxjAiGrJ4pBfM2zOpB/j5GSfkYC8Fnv/2p50vUcl84F79ksd+VuI6cxg/T
u4JnipuYZOg+zN0sRbIbNAhSYSYVOSdXn6MJyuDt4KsLGhkazrxZR2tJEUTontoDFy2Pmm9W3reO
5Gr1cUSi4XacRaZhq8CTZx3/q0fMfL/81HKE5VMxTJKX2dJpSqMnqzNwh7M3LierYUBLAPa04Kks
n2VZxjsMuQHr3NmUH/tpH6rlk5Lk51ePBsk8NF7/BOFh+nI0VSvPDYUQ+YS2L+0DxbnOAF3ZD8oR
kkryyvffPHkWusRcWf/035ZXVkS3hCpLg+zFY0DLpm4sb2hzi0ZFLm9syesJxGYWHtjcx58pe4tt
kXPkGkmIFLgcdo9JK7lGr3lDoR9uT+C8pi/WPCMyQachiQVhXLtW0kCuuAko+GaenPwOjM8S672X
NfD2B9XK9sA3N5bfYpkjCDKzK60/WnTQxZdomjCB+6IEQFzqvKcbVA/f43i4M7vqobaDjdRyNYXA
7wCpz8f3Gk0qgm6MElCI6n1lRKfAn8avua0l9wFSyxvrcP4aL6aRULQdAYtxRkC+X3wtQ7KaISw1
ysh+cBLTkd6lq5LCOM13pbHxZl8NRrq06KzQBlzexgN6pX4UlJMnlF+mfpd33XHuA/jVgVbq6fb6
WBx/8/cC2QumD1VKVPeW+9hs7M6qucDdmfgJHbrQsg4plMuNKFercI4yK1QBk2HFL7vqFMTpGobN
yGLXnsPUOli9/BQ7w1vE/Hwqzxho+K+WSSAmwuxAH8DaIu25SIRNCmjAV6r8LuxF8Xa+o7g15Oma
Bpa2ZUaxOFn+zCK3FeiUf3AWy+tdnuhykADDPPu6BTvPt4dmL49iRGWztt9XgR++wRYUQT8jlX7U
4HS2sv71BIP8hv+kwdRixMvEVat+j8R2Jc48cZy3jh1rB5UL+eekS8O9QoP6ZNp5eNa1esun7HoB
sWjmhEnwOXHOm/TiatGaaWaGMQcBlBF3iks31bbIXdf7AdC1OWNBjVnhcwmXDmO7w3SN/QB47sdk
q98iKXtXWe1+iJR90BVvXrslCGdzgkLRVThNF4DABtaTE2QRvVcjOalx9UGWty5F15mLELC0gQiQ
wlCoezlpXWB1Sd5RLkuhC0Yy3Y/yqL2aC26q8FeRzJl1M+BZLTZAYo00fcs48nBafzep4lEPjZ05
phup8TrjczxzZjJXs/L9kguep1ajdEmhn9XW38vR+2Eyd+E08WLbqDGuBoKyTB6BZAH17uWkTU0P
EifWQy+o5A/6VEI8tF0qdid9ijYy8NqihkrIbWAWubtC4ljKqFdaP1YeHfPPeRJ81wS2V7eX2fJi
TNJQkdxAsdImacyeCy/HM4yVNpmOMt0PqGePekyTNdjH9Ts5DV1L/9p1n1TrPjY+3w67MjSeoTgh
zBCnayMQKzTpjqpOjCaO74YkxV7eGtnK6p6laWZFXosqz7JmmmJlUnGbzzzeGa7ZPPoRPX0OzNcP
hDcNJELIkfN4Xk4f2mdVgSeoioGLUt2rluwfB0fbQgevjYXHIfxvPoVylXt6zLUyfZgJxNG0K3UZ
nE+yC8tgY8GtrG2qYZz3nFYrrNIJUYCplyoVmZthxkU03zQcaePO/jrZ3UapdGVIfJNZ3wA1Lf3q
eqGYikBvie5oUjbY6oxSFgb7Ps4yhC9oEP189WdC1EOefQXWKChlMBa+xeMSaWat+ipsqg1xU27Z
nK7MH4qNAANYePAil/ezlkZl2ZZs2CCI9lSW7i0LHLBwdoW+1YFYmT4djyUYbnRvYLEu0mruW0EX
WZPjGVZKsXCohvFdjW/yQegl4Kzbs7eEOc9JAmeNuT5BwDklvVzlPiijvC4V3VOSFFq7g4WaQ1MW
0FhgHzTAt27OL3powoHmGGp5+5D7gZuyBzfS1cohjFceGtcq9TIUvRfZSmBPloq2xaQlrL/LZfGx
lCkDYUT5ZPSIU9pF9nR76CuJCgc7+iGIICDasjy+MOvUuhTQiBeZxcGYyjdVv6XFsXJrorKExggn
2OyysRiT6nS4DhUoVxRZ6bSQj9kOth3mz92AtmgptV9QKY4fmtb0X8tv5bMi+kT7YB7gFSXZH7PB
0RMU54Suf6yN6eBAhMYMYeMqszZA0hbcBlguUKAXOTK0QY9yBkxerCntuW219pxJmX2qdcl0catI
TxDMtV2bYN1y++utRp4vUNB4oQypi3UbREKGyIcWM8RMFiZGGPW+U7J9lequAbwqlV4tYcqUEokH
L7WPlTtVZbZTJFrTQ/X50OSaeeDFU+8lSD2HMoq+3h7fShaAEgyVAsfh+Za1mFkxlkFrBNRY5dL/
UiXtk+NbQD1ULsF/EWgWNkCAAXb5sj5pZjUq63KJcVdr8qaQ3VoaD8Dt9n8TxoKOyOOdDbfYCuh6
5GPbZvY5aX+2uQdDEibtuDGWlS2NsS/MR8oDXEmXKg0CyVBHDmmv+6bQY3wUDYUUUqZfXj8Wm6IA
twNsRK9EDc0EiRB9LGOvcCRt5wRV6CZSKx+SscnOt0OtLPOZhT8zniFFcSl9mZ4dLZUSgLMgrCqk
E+7Q/JjQxR8r/RwUFgIkdsNriByDKvMk+e1G9D/PupdlCVbeLDYAL1fWr1ZhLIN262yB+DMchTr0
QX76D500vIsAZqlGBooRtr7+WUF4NGhUrrPjvi6UQ9l3UGkVuh75Hv+YjbW0+rPA0/Ea5l52TVLO
KewqLS9+WJkKxs6xORaeU886fcjd+ca7VMuM6kmt+gGTEasFCQyqSjtGVvHLrus+xqhCKzN3CLPu
XV6U7dfeFMZDVRVJ9WDnbZb/ePVXxBaP85zXgn7NONanrMqdbhQeVuj2m2qQ+/3kaME+0Cyxx80r
22ltlb/pG2Vjpa4cqhRrsY0gQ9J4XVZfmtDBic9oQGeAnEfXCIRVCfbtFMdfJv2VTd75KsGzlm9C
uZbtsXxGR/Io5WQzg6ZmfcpKcZySrZrLss3xbww+/OxSPcsuL9KilnRBgV+j7PlNtIulk1x3BxNf
V7UrH4RWgxEzlZ2pdA9W7X8xR/1tYLQbZ97anDrAXRQSM0WDZZKBm+6L0feFF9bGflLNR5FNH8GP
v5ET7a7zmy0tk2u7HeYV5TrE3nkDX3vZFDLsF5phkleEo+oNqAGc4yn4KTmUXoJ2pMrq9OoBXYJv
SV+bexqs4WOZlrZboDO+hwde7SZp6N/fXtMrBxRcXUomCFfpQNgWB7AYijaMRU0SrBvAze9T7DJS
XH1vR1mZbNAqqAJR9KXatjyd0tGQg6lGj2uUcPgtY8fcZ5NU7rsqTcAMBsG+E1K2kV9WLvsvgs5/
f1FyGgDU1TWv9rOeaoduaL4npLBYTb4phboRamUWZzQOOwZtCQBo8/gvQiVKJFupVujeWPp6B4AQ
/DMbNMND02qFvpEO1qLBa2HZUmK+rjy1xjAVSokKe2iFuzJUzyhB7BNHO97+aCvHMGqqYHJmCBUl
qMWhBbHYp4c02GefDlTfRA+IoG3UatZGwkOWG6c5U9eXXSiA2W3i4MfnIXt6kic5dx0J2aLCeiV1
b044cwUACzn+99rG1e5DDnknAiRTPE9+59p+u4uQqiENbVxe1pY6iB+qnQyI3LZIbX1cTjyVRXwX
jULxZEWFE2I5zUlOs49Qxih45Zt4xLWY1AS49s01+iupg7IeRVuhuHBOineyeG+J7ARmwaWnCmp/
K3mvfDN4rCzyea3zYF8M0CgVJ1AkHzv0ePpJlmru4E4lp9KO+g+3F+DKBgaJiCCNzR9kjvmXXOyq
NM50p58bsRNlorc1DA3XEdkTam2uoaX28+1o18V5qpNcOTkPuLADcHoZTSniSZlKXOXLUtrLsJM0
7ZydmuRYJf1OhS5RT6/fxxwIhKK2y/N1+ezqjcgamWTDi4Q06G7YNfmDpIvwuYvCLtlYl2ufjYsn
bWVcfFDmX3w2qS4DUhHSZ6U6PTowPdJEOY/mlhH2ylIkxdO+wPsZS45lhaXxhdGb/hDfGXqsvCuk
yXSHqC73Cq46tDkkPCN0MfzF2JCGBcaFjQOn2SJTaX48hJVe0DTXn7ryKCPNLvfK69MhnZv/gszp
8mI1TqILhUwPzHPif4B07QuIArdX4Nonmm8joDvnq/py7mChDXEOv8NTjPYeDuxvBQR//lpZizkX
4j0xV5NZCuqVJknlqOloAeP2DBFU90WOQqEelM5zZhRb7iwrR8gfZWD0gVlz4CBfztmQB6rfwpL0
bGDtQIa8Pq82ksTapDGKWRGYWzkVoJchkskIwhIZZc+R4HVk48kos991DRH29R+H5hVgYtoxKPIs
6nkOILtUZC0uCS3qJgFCKjhd5uP+9VHwGaTWM2MZriRHqszviogL5LkqrLNv1O+cUNoFf9ONw/6d
lyhiBFxYlnf82oLFIcKOipZVtye5jJpzY8Xi++3BrFQlaYbP7X1aTBy8yzBpoGspxr/OuUBxKxhh
l8fy98Dujz5Qy6b6GEvpg5HJv5pR2mWR9vt2+OvFB4BOnhuBnCBUlRdfTKSJk8kqPOmgNYtmb/a5
Jd7mmhzkr66Uz2pw6LCi0k7ZdNmhKXpAuYVWAXKpi51wwvd1xHvQTl8nmcG+ncNQD5y1EBG+Wqz0
KchLRwyB5hWlChKrPTbN1zKYNt5F14cuUXj34Q89mzYtj/egMKFGF3UFtTBpd3ZSu74udrDrCsrF
xj+3P9H15kXCR0Z6SscKd9ZTfrl5RUsvOnE6dOVrLNncBE0FsU9nuzm3HIru9V0awlH6RxIYrXe6
Wy/DhSJuBM/nwMuFVuw08KxnP1XFqdRyZ+NjrU0jbXYq8vRu9St9ImuK0ywpVGzYneaoFd5U17sE
H7FRP92ewrVAKFZyuaXJgADoYpXrbcCZrySJl6MXkz1p+A+Y8bdQzzfizHPzsoY0a3ZxHeGiQjV6
OXcxWpVRrBvB3dCIDgxoFwH2lClswjnPa2hpk79l77PyZGZxzD4oDqpI1yKITdv5+BSLwAum7NHG
3zDkKhaMxuAKeNqT0R2kIP3ScEJOQ3S2kRGEeXTIg/yIlNLGvlgbPxebWRmH4uSVMo5URTxwm9r3
al/KTkoBWbqykLGwlUra1elseomQ9fvbH3dtf9AwZ60y5bM9ycsFi/xpb8ejFoH4SncJTiu2KY6W
2Brb2hriFABxCHkFO+XFGppkEeoSqlFAxr/p9T+D/rmqSzDXW6K4q8PRZ/jH7FN4JQEOkLoUwBmi
O8cGCuA2+WjXuyAd/fdRA4Nh48Re6ZyDc7FmwC7/cQYssksjhICXZmheT7vP3vll035WRVXv8KWa
nPuo1+QKUHOsT8Yb2H6Bv/cbA7WLzEkR3bz9JdcOoxnJAT0InsHVXb8wIUUaAT5jkqLdKRnE+ULd
OG5XQiASiAYbQMGZ97T4iqmdpQg/J8mdXlkFBe1COJ8kLL8/vXok2NBxGKFMOrf65o98cQ8uKxQJ
2wwBBqUV0nHSxuIZlKJ8uB1lZUlyZEM2mTfcfLS+jCIMWBEd4saeVT7L2Y+y+iwV91m/1a5cDUO7
ElAWH+eqMg4nQbJxRtQ9qU/6X1pMitsHPNrDnVn5JooMCTD2jaGtfSeMgJk8jiAuYIuhtR2XYX8W
bYhqWNmGf9823UaI+RsskjU+MPPEUWujtrnIG1WkTiM8KjAw6YfCMdw+Cmngf739if7A8a6izEKY
2JYhOrN8rwyjyBU9HRH0Uabk7LRtcRBpGB/pvT87eZO7rVqP+0GqAyioY7AfE3n6qMhd9UkT2lc9
ofZ7+xetzSxnFKUQtj3V5cWwkReJqWTJkdf5KQTVQm2jZC+6ytoY+VocuofobRs83q9gnqVl+LxE
ihzZDeuEWs0e9utG5l9bmLO0KXdz3rRXBMbERgCwRK7Ha2wENbSzXPyWU/8kpA+3p2xtpcwtQ77i
7Di2BA4MvpoEUU9hbFDlvV/wkdrwAFBxfzvM2ozRc52VYWcU6fKVVoiGzSdG86xFkRdHOfchx7sd
wlqJwaOZh6BJ4eG6wB4EQ1D3ogrvpFDOkVWBShMfxnZQ30NpaL5zmcjeDp0TVm7R20p2LJMQKQXR
913hohujnVvsNfKTrxSatRsoRn4JrdhPXFJol5zGxggfh6kfflfI8P0csj4vXQkdpZmF1EwBJSNN
e2ujJ/xkJ3L7EPeS/xBoUAsPnE0Z8hC1yStohDnnuLHRd84572kF/FObg4y4kV409g5Xdv4l3uHy
d1PKYOXH9qhYOwh2kFhRtFCRn0jKACt2owdEUod4e+1qyyzf8hAKP1NdR0JChnaWvnEGq4PY3ehK
fIhbMBiAoGN5D9qTizbF+OCdbw3yM93G5pQqyNkg+mHmuqtLKS43oY6L3A7uW9oeaMZUzc6q6gbm
ttz7Hyd0sJ9aadZ3aIox1lyUGaTSxeBDpZTQj/aX1s7CByut9RYrPpSed77joEdV54WSbez5lXsZ
LzyVBqJC++KKATQaEX8XC+mMElCS7BpT2OfaCOX7lqkH+tnnz2Get8fbi22xbWa2ygz0BjlJ7pvN
WV8eT6jGFkpUq6PXmf1dp6qf9SFGS7reAuzOZ8FFiv03Dm++WWh/pQQayWGeliUKVBkfeCfMMTwm
RVa7oV8y4RZgszrOh33X28ORdbvVC1xkoT/hoUZyNiqz1PLyZYuPSTYOvQDjKj3I+gc6rbtuOJbF
ls/f2nTOBVCsWoBmkcBfTic3U1KHUqReyHaSRbzrhOEWtH1vf7W12bwMMw/34uriUCXossmM78q4
a1waHKQCoOUuJwnX3UKU0BhTUT6aRZYd2C9bTIS16QRujvzCfCZTin0Zf7RaAxRibJ4n9addvg1S
sWubH5b96fYw12aTVwPXGqD6vAsXx2AAn1rqjRr8RB5G0O5QX6i0Vj/3vLEOt0MtSzx/VghPB2qu
3DqpTCyGRHRLjpMCkSOnNs9Wa7a/h0FGw21U91nawonpA+NNNSuvVFpmPwbWYO+1NGo3OkmL5M/v
gGKNxfX8VJqvVovfkUB+7XpLwT++Szt5jwZgkp5a02z0jXyzNrlcqmxU5Il41YsPW9S6+gStSaOr
3QZ5Oaw4d2m1AfxaZLU/08q7ZcYwUwmmtvlypYjWL+UQtsBdGclB6s44Jt/LMaVQdpLS+JOb9q1z
CnSz2eIAXq9RDHgwwaBMgqz6lZ1RgkRjHobG/FChLvc81hb24GcO1429eD2PxEH8n9xNjfDqitrZ
sV+Rzuxzn/sG5h5F+ximOR1iNEpPtxfpVqh57Vxse+4FRWnX6eQpvnnkSnocZFBf1lb5fnXmLkY0
/4yLMJEGAqus5c5rkvQZcUAU36Dv0tR/UjDG2Zi+1WBQcbjrcvG+Uk0IUfxBk2mUztQI3Lx9zuR7
dTZIGX7dnjubH/3yAOIzUZ9je3OlvcrMld9VtR/Xutfrvxq1xMYTUw9lVgT66VfIOiufb8db28eX
8eZxX0wi6oeBEZVIDChx9t7WsOcZqo3S3PXeejmkxd7K0UIffAHpP8Qy676oHbRzkh4ZA4RPA0mB
hg4QCc+pPDfPtwe3uhAvJnOe7IvBBSL1K1UMoYcjS/zdrJTglyppvxE3em3t408+JCfP7yAK/Fel
d3Vq6OA64HB1LdLt+7Lr0/oe/6oqO3R4pf6omh6NqzilYMH6MRPkzbo67h4j0/E3KmfLOsy/v2Xm
/oCZ4kG/7AIVVqWquCNY5ykBtc6zWm4olXMsHSvbGn5Qpg9B+XGgGfvI7s0fagQwzLUCNND+Yv4v
fshi/mMZOu0QhYXnR58DqaZBLly53/IRur5lsL4uoiyOoqBUE3PsMsT5FNTvNRgIbhkF9j4rJuyb
u5q4PXS2PKcZajX06W8PcnXHcsugnkE37ArRYyLYULZTjhFX0JUx2tZG9RWrhTo8iD7P3mgS96qD
1ovms1XhkX28HX1tifMGU22OLcpcyyJUrcWxk2kSluKojcGM/VLr+gd52gKOLGsPf9YUFURkEhBY
oaa2qO1FUli3stHSzuYF03lOYY0HOUkjhHDK5knV/PQ5iWaRsqHuH3mQVY+VUkafRtQ+nkZnVH6M
LIWNXLmauy5mfpG7LIdbq6WUeDaq+n1gNUdLMjb20mruugixyF1tEo9VouKI1chfDd/Tq4+TeJIR
AG6tT7c/5PpgQEJQMOGts7yS+2PejAmHsac3+g/VEZ1bZ1vdztUY3B65atCLxB/jZT7EiG/qm0KO
PdWoSgO7MkN5hO4E6/72WNYz0EWgxZdhu8Z9rmC90/m+hUVgNB2UeJqwJI3jk2H4FtVFKsRGpUfH
XEjKP8IotjpC64OdW64gxKA8LT5dw43Nt+WGZmiSfVPs7MOQ6hubT5nHcXVacyn4vxiLBGebvUq9
m9Ki0VVNt7cUOGNorjnJ9CShgCe/tZSwTF3NTsNHS6r9XaRmevseR8ZBf4dNuDQ9YeI9VkctRBIp
BTWMcK4x1sPRwLRM3qhxreQKun48bnXjz9V9sYdTNY1Fh2be2XDie2pPR1WvYTVN8camWZl5ur+g
rGhDQ2NYnj8GOLwEwcnJM+Db4uCxV61qI8TaUFD1Bl2tgChlTC9XMvyNkWOVhnqO7Fh4iA0/yfYo
9SUPkxiT1yv7c8JcfObFCQPRRHeSQTJxIfqaG9gDK3s+nlu3r8Rt/ntyg66YawBwNJYvySwcCsRs
++huikV6j6CLfB4mFWHIqUTPsIisD43ZiI0X1sqbkuFdRJ2/58U1KTHBjWS1ap3NOojQYRQntYj2
ph2e67E4dbFyZ5T5ByfU92mp3udYjd5OFysf80X8xcc0rdEq6rZwPFE5iRfnPkrQ6tQW9zXsq+fb
sVYTOgZv8A/+vcm/HGvq+NqQR8CQVfuz7HzI0KBUgq+haeLFJE63Y63sA8ZFpVeFA2NBZXoZq9NK
C1fMePQGSemfx4KEBKdHLafD7Tjr8/e/OEv1rmAmrqNwmtylOvL9SLmT+ijGN+nXvgDlv7Fc1mfw
v2iLLDKpBOstI/Y6SDW6Qur7LcfxPjZktHOLjbfD2tAurx3qyykckSiNhqIO7+S2m+6yoRYnSQ+b
Ewa401+MC7wq117s1cE2aS9D6XYlOlsbYq+a9G5Hce4LBP33qPXvk8r+pwl8cb792dYujpcBF9tu
HDJkNOS5FSAX7jB+K6WPafxYg7pUUY5PzC1E/Fa8xTarLSma6sqUPEMe0UzPqvLBqtCeV4fI8jKy
5k4qx9n3VxX72yNdOybJaTwoaESbgPFfTq0qNbmaya11drRhl4fxWZoeHOVRAp37/xdocR5nQR1S
+aB/rziPAim41v5q5b5LEWFjsayPCF9tkAn0WZaJOtbUth5CS/JQzAhMt0yUONr1kTnTp9JhtA7D
UPQbe2Er5mK94GeNEJJcOsBO4F8CFxgOCVKlv+s8oDORi39uz+XqsUBl739jXKwX2tlpMY21cUZD
ex9RUQnpmFjdBwMsT138EMJ4tAZQNp2P1+jWYl3d+BfB58m4OJMGqYv6TE0HT88TA3OPQT6BQ8FY
bjaPvD3Q1VAcBtRdHPy2l6sTafa+VyrkvoSePyHAed91zT7I28PtMKufD1khdObmzsLy8u1YzdjI
uY1pTvGpQRKnfprKd1bw63aUlcHQ7QPqodpQ/a+iWJNSx9ao2p5VpSNWQJS71Sh+W7djuVEyXTnd
EM367wq2+EKtIsMwESxHa6SOnzf92bTFX9xY52OaThOQJGe5zbq+QYy7HwNv0ptHrUhOShI9dJXY
uICsHGmz/tf/wix2lt8DsVIaJ/JK8dlMfhiO2EmQBnAmN5MtR8vVaYN7OxsUop61HNKQO3patoJ6
dpkelNr4kCf18fYaWHuWAGJiCUCIBx65BOKEaj3Ab8P4xNZwkkF4HWaC62u5jsdIkljt7G5ntq7d
1T7mIn1d/YqsAfso2R7rZzaIqpymLK3VO7kKOtkNcmEH1MHD+F7XJ3PrtbiyMejtz9Q06lXXbphQ
LLQ2N/QAneBUPWdRat+1fZOesI0PdgP919cfEujHcDGbketsxMW1rNXkPkLtzjzjTuCOzUdFi/Z5
8U6XttSDVw7cy0B/XskXOSytwOiVg4HnWhLvg+nbOKIh7qNONY5nTstzj2b27S+/upD/G9qflH4R
0R5bZdKiNvW6zGl2aYCbSpxC7YZs4R8Ts9GOCRAt73bQ1e93EXRxR2vHMQh40KCLJQLjUAv00UOI
r3f4vr9LhvGVyK75jfRiVhf3tC7oOtsqcZhTnXKiljrFmDPaYYllye1xbU3mIiuEQ9aYaSJCTwu7
vRHcKw71/gl598KTzE+3Y62Ydc0M7JnEQQvvmg3TBk05iZ5sWtthuDd9/yzFE/4Vuvy2wxoI5Z37
sR/ucHbYRXr33uj9L45UHfWmeYuqFA+1dmeVoTs6WC1Vw31YpQffzkD4Viet1zauBqs5jJ9JTgYW
fVVgjmrEmOJR8s9112suthlUEWLL2Zj/tXU1o9HYpZyYV3DC+UnqSJMznvPwPsHBRaojV4i3Uf35
9tyvHZkg0qjywTYAkbnIB2Oo+35Xy7kn0gJKpnmozKcYvZK/icK/jsLL7JO8WLa9FvaYiKn2Odbi
t7B57jS5/hDShbsdZi3nMJL/hVks2sZxGlxo686b6yK7IkjeY9a1C7jSa1N0tvTiUydtiU6ubZTL
mPMEX2SdSvJzMaQ5ZhCNfwK85iUa5lJ9+gDG4lFy8sPtIa5+LwCEaP6hw41h+8twbalWeanBciCN
HwH8AMkIn6pc3pAxXF1+aICA0qKtfwVV1Omo95IcJl4Sd0+l6e8cvLvAtu21JjveHtH8ixdlRMDG
1LIQUlOv2ZKoWGqBWciS1zZtSJHF+tLUgVrPSgz5MaKb+jEytPHBLJXklIs43nhYrE4ohDhEwgC0
X1VKs1REoKHayjOn8Is8W4NUZfxcQq3d2NFbgRbPsykLHD2ar3Oi40Ds6QmXOJG1G/f51eV4MZzF
+qgmeSjrADJoGSNgqJT7qQXGlf0KLd2dyo+3P936kCyKBrYDOmkJtOsbhPYrZ8o9s0/sfd219qHy
q+4gjLI83A61Pq7/Qi3O2bhTR9xFGv0cA/H6GQ4Yo+0jBelVN0EhqwWjH5pcxDkStko+q1uByyrw
bhNawPLpkmjhmA+9TG/CSWWkyPvHoSpGN2rbb034FzacHC02QAWZ8hgV3nnKL9LJ0Ae1oeYGlUAt
+OGEfuEGqX6nIa20MaGr3w6m3CzEgzrNMvHbIQ4JlS9yLxTF3ogOlfMz6/8CdzHTdnlcgCpFOWmx
GsM26ZH2Umb0sfTRTzNQufm9Gvkbe3htcVyEWYqL4zOl0jFI0KPJT46u4ZqFU4DpxX64b6Z0Y4f9
wTMvE9ZltEUNsO0S2N0U/r0+ltCWBIZavI0cZ/gOJiKSXHsSpn+v1mnzvugKzXQN9K2LPSyn6Rxp
rW/uQ7nkAVINYafvu8x0ykMMUsk5FB0C81+QJIvolVhx0j/0mj4MHysrUo29NlTSXGXUYwSycwcX
y0JLtOGNVXVOsM8CAAQj6mkqVlnC1PGRslT5jSxaRWBniDUn4sRW+VZLK/kf9CDkd1wgMSFQalmJ
dgovHmy/eSbWHgBGE5egeow92ansaCfZnZS7chXFiYvpbneKayk0Tv6gOyX6EpFU7aw4a4Wrl2X2
qcmK8pc9tOZHdOdhBkixGmwlg7UtCTsWFK8xM5GWWHBbbQP8tAYJLQKUcPYwaMpTTx7/Vtbpu7w3
hi0dp7XNchlwkbtzWpN5rIu5hpc072BsRKdiDNs3k7H5RF4NhQqCicz8LBa7WF0A6PWgraoImzL9
49AW6pM8Wviz277FZ76dVNeustQkqeNxx7TRNXuZbLoKPkLVQb9zfPNH5AhAKZG9lQPW+qGXSUBb
pO4SlflIAXZyZwBidbtWZMfJisMPWeo4/yDFJb21rGzwVCdt9rbajYdwjF+pO/rn3XQ50sVvkIbE
kNM4TuYkDt+vGezhfjAxNmxkM924ha59QeobtFkAn2Mzs0h6tVyjzWYj9aSNwU9V74/U135bsni+
/fHWkh59K7pvfLtZuODlx1MiRfPDugN0U1SPNhpL6Evt0lLBHI2XodCHj7fjrS0WgIhkPuhx19zn
CYcNs5ZwmElsSTwpThK+TbCm3squK7dB/B9Z/QjYIOW+WJIAvMsytWgqJwbp3I/fx6Xi+Va4hc5V
1q6dl4EWKwK/pqSXqI+jfa/qn1vTOCWKSkfYrzGKBR1Q4FIShVp0HybR8MtSRAAAvVfFmz5vhHkI
ywnE/KRq5Rsz0aR7oFaJcMc8Scw7McrU3dsqjoud6dRfbn+HP0Wy5flz+csXjymZeFmUUeBSwmmE
7Rw7jxolrDtcwhpgt0W2NzC+PKtTku58yB6un0bmm0EVMA8AlLq5aPKNA3h1bdjoWVMdQ2d9ueT7
UKS42gM36FJpB77/Tm6ip9vDXnvb0U7k8ThTE0n6L5d7WkWWwGA38lK5/eDk+aFP7a/wAvb1YO3G
5J/A2Orkr50yqOzQjObmZ6Nz9zKipGT442jg0ZtOw4/5IWvTw2B6RSHc20PbCjTP7sWdj9K+P9Zt
mHkGqUmtWpTcf6rmg4Epxe1Aa3MIp5ZbH9B3CguLEQ0AX/zKAjPkJ+lDMsw+b5OK9294GFrtlBTa
t8xX/wI8SnFhFh2xLdR3lq3FKUOIUWeEnjZYCLslDwif3InpI64Xf5ER0deDhU9evNYzGCupsQtt
7D1cg93KeF8EfLfIdiv5TV5tNU7W0q+j82AEOb0iKDxg/JnlRWufWysIf6vZEDzkQW1ToIr786RP
7X04KlsqSasrRXdAdUKQIBMvPmAR2DmSJx2+JQoqPxPOiPuGI+gk/Fa8yfEdLf5maaJnDLzP5om+
pA8ial4bop/QIZmk3RScfDPc29pPRTrfXplrZyaN5/+LYy3sgSqJx/+g5qDZ/h9pV9Yjt81sf5EA
7curelXP6vES2y+C7TiUSJEUSe2//h45wJdpjdCCfZE8JDGQalJcilVnKZ1j0NQnwMEegcncCLOW
i4BPGkC/FvrgSK4WE1iWea4ChYOKGtZCzc+oz5BBIQdWwoLdapAKNUHB9gmPw9QM1fAgoWf71+2x
ruxCKK2jdBjh2karYnGSsVYFTRJp6GHIoj6YNmw+QYuPpki25b5zxvJolfnn3uRmY/uvrB4ERtH/
l+kGRLauz5la2jkwcDbkctyozDrkPzuHVHVG8YA+FHnQ724PdC0exGWimc0D5cXlE1M2Nm24q+Nz
3ClrZkcBKAFTpzvYZ1rPZRuYDWmMjXhLKAjLSefA7XPIOt7etSN7SuAhODX7Lv4DZAaksTGZeEOh
Qrb8hKEB5wzIbhgMjPOFZ0X8TMLIHJCCRofbk7i2WgCqhvwariL0sxYfDTjCYsz1IDMoOd9zx0Mv
yp3ulFccxSTem4Ld21T9vB1zdSLBbMQZCnMRgLqvF4qnmkbrEcWW2HqW/pRO3NvHtThNMKS9HWkl
C3NnHQl06qDxCpzZdaSh7fsJOghNBqe7b2WonoGYu5dGZsDG30OI6zRabF8leiNfWTm8oUAwC/ZF
Md4Gy2NgGKtaw08BLBeYWd/7piGXEQyDrPB9uUeSEz1xYrqNsa4GhR0B1NRxHULo/HqsRHGHUyrG
rIPxnBWDIlW4jyVx7nBI4GVdlX/wFV1U9WcdCSjGLJMyq4ZhGRtrCcUvDyDB5K+mrN+pQtyrQG7s
9PnIWqSk8HKNIRSDfY467mJojRiEb7eARaGAOvk7F5pi0NHw2iBPK1PR9t3tVbOU9Jyfc+Be4Waz
oeePPuZi2fjUgxP54CKGgUmgr//x2/E45PYHkMRTyKf9AM3nEY7YH7vAfx/l4w/oJR5v/4bVIQPj
iQ4NCFpvhK1QHK96VuIcjdo+dVEDmZD/T9YWvn9t+7uQgEKdY9a0XHazq7yebaiwPoEbJpmlLXWo
xwIWBhOMM4CrN0/NKCbQdemwsUdW70rQI8EGtVFieUM7Rcc0wBvHri4eLH5Q6+TJqfAAl0on07WQ
E8XvSJ2SBgIWK2Eg9zqfEU4uzKfHjZ2zNtfQzkTLA0a6uE/mP3+VIFOUL9sWzieZ7Ys95MqSAXT/
actoaw3z474OMx+Lr8KwLuzglTPxS+nVeQpSVZ0GcaFTCXHZHZwJvwcc/M0GKnvpCNxylGoFSXsC
LMjL76+tmRQHQDw8X3BlX/+QVoMgXvroZFM/BkyCZbkdph73DrfDrB1I4I5gJ4HCDonPxbRqBZR1
O4LvC+a19wK/bdOiR9B5z75Q45RqyEa8SLcftzAP6xONBAh/2/MXXdxpCpqiia39BNzpxIDM7nKw
RsRsYuq1rfdhkHGRYBsHSY/LzvO+udASnBluTfzdCFP/fr0Gr+A5L5oJwfCEup5tao9e3g3o4OGk
SrtIpLS717Ha357s+f+yOCI9vFxB5YZyYIJG13WU1vGM9mp3yFgeHGsreAeh5aNAtet2mJWX+Osw
ySKRxmYuZh20MkugPgDuT/deynajObg6FKBVoKqDxw8e/ddDoTHpiLIgK2PFDkvDYPpsyfhDNUwb
+epWnPlsfLUfrdGXTjvUI6iUtjh2pP8bhUT3bDqtN2bNnVfc4uvMGohYi2CHzEIY16EA0BEoTnYW
rDBjqOkSo8ILK0X8syk79SPue5NKElUnmEP676UpcxDHca2I1gdOKB4AC+IoWgCKKAyS3IjJ0+x3
eB9Uk39qOyEP8LqsTw3t4ENUd8Fz2AX2PuSW2LiV5lV0axyLnZUEKmkkasjwhOuKMXVj8KCBhSiM
kzpxkYMcRqTdnsZWxubSRhEzmQn9adxYISsJJLzbYFCDv4BcWzYGFRV2SMuBZZjy7+BDvKsDH14g
2j8Av/Hp9opfO03ATJ3TxwBHCgjZ198uTIwNg+0uyOBVUKEE98mL9b4QH5sI7srkzCMypklUuGnD
xHTK8ybaSEdWR/tL5BIlFegPLtJlN5rgvtJNMJCOnyDhkw72h6nUabz1vlk5r6HLgJoD3gLRrJd3
PVBSRUVUtWbKorhBnejRJSYt9Vcu2j0f/rk9qyt7L4BRQQKjLrAo36Q3OqnxrLBx9VRFcsip+BKb
OGNCvv/9ML9uADxtEGx5E/CkL9xAj2VWoK8UKP6iJidtrD9oGM1Pbexu3DczU/F65tqyFYGnBx90
qPdWd+rgwcGTFzpWp9vDWcnW4MABTdVZ4zyOwsUx4uTCmsOTi5cUBmySzuWfh7hKvgvRan6ISxCc
95by8IrTrsm3DDPWFiK4HZjQWTHkjcJhPQieF6KLzk78MSBfadSmg4s7vdt6yqwGQkFoPjPxmlk+
Sq2giIba7mI4KHjm7NKeog3fJx/HWrUXyMBUG4yntZWPmwaPUbwvbPi0X3+/Lp9AxFENaBctP7i+
BM3jI63eecOTDsuNKsLKDQr21v9iLYGL4dR5sOeA+XJRtg+MDmfb3mo+rE0fLBYgG4S3y+yGdz0c
asI+8Mq4yGpR78auhgLJYyTDdIAJze0FubaNX0ValkQgTwVpJ2naTPjC+TtmBEQS2LNXT4mAfMDv
n/rIxAEiB/waSI3lZp7AuJb9UFvn0s17sgcMbzqgzrVPXDWhgRxZZPj9b4WI89MIpeX5rrmeyDF3
DAxc0AqJhkE+EeN7O7hZdofbk7iy+q6izJ/zVR6ShFx0cMO14CY4Hjv3XjjmyQVoOkXufGriLYDh
yje7Cjf/nFfh3NIoAdnHImOjOuSJfXDAHI8CuTGqlXV+FWaRXQ2M806pKDoLJe9jGqHdBUT7xstt
7aV+FWWx1Ms2aoD+c1jG/XKc4C05QlsEHsMxv3jwY/iB+qp713s5uHdoqHP3ndPph7Hg7xl1gunj
SKP+D5Avv3xl8fRB6Q7J3vX85lBYSiZb96A1D2VHUvD7YMpW65L6R9Vwj2S/v3ywH0Ae/zfeIicb
oygX0rNYBq7RIRk/ecGDDJCSwAMjlH+AVroa3PzVXy0e0g8Okj2Dr+p26lSMcB1uuP8Ntd9in0Oc
4fz/G9tiA9p1E5lcB1YW1x20W8bxRRdOcpyk5cDQS4gjb8iWCNfawkU7CWA9NImhPrlYUrEUvLAH
hrqWMg95lXwEpv14e1irIaBA8oth+7aTpIxlyjGaoFrex4dQj5ATmjbKKyt3AJyAUTCb2R2zkub1
h2ogum+AyB0z0oXZ6HoHq/H+suLgGEi9cUquHSgu/HWQIQMqAAL0dSiuJhAh/brIdOC/4M1xUE7z
Hua1329P2noYH73Zua76pjll+aXIoacSnrVDH1kJFG7VZeCDHW6HmT/v4olztcIXuVwT60AGZRKd
XbjJkB143Y5OGbKxj5XKS8j2epCaT2NFKgYgmIZHapjTYKv856yO9hdODwzsBFSg60klcVNP0IIj
l8Q3LbI5fDqgZ2o4JOVV3f+DwkYsU9rbrHmSfCiDrMNevOdWIdXREJ6g1JBM+qdpJH+wgkS1+x4J
98Zcra5j5PBzKoqO17KQP3ZctTD+AjthbM86ou8BmPz9DB7KkXh6zQBylJkX63gCHzapSdJmuWOx
1GZQ8tP6p/Sb33MjnUu+yKsh6w/QM/5xuV+6oqxIbuz8HLf1XlpqT/P8B5PjwVdb9tFrnxYoBrAb
EQ8Q1sWnjdoJnM0O1mRyCk/BxN5RFFx7S55uL+S1EwCJJppIKPIBfjz/jFdHdQ/QIiQ8hH8exSMb
vzlhfawh3zK43kYSuPIqgWAZekdwYoAh2/LdOHC7I2wQdgZOxz1zhg8uQLJWVD61boq+Y0ALtXHt
r80gzmeA1NFjxXmwGJoqg6F0bajSOKGpLw51vHMEKE2IZtntOVxb4OD64byZmcvBclXkiWDtkDM7
o5CEc45F2xhrP3id2Fh96wP6L84iWeomW8UEKXpWj6Q6+3HOzxHsHPeq9IuNi2F1SGjXwM8Eyhp4
iFwvC9uGBQyKteWlaNzwzolZsWtztDFuT9za4pttMkA+m1ffctuWwA6RsPcoahYfmTomBIhjSJ0H
SbG/HWh15uDJgDot3t5v8IwOHQ0kmewkoxVR5X5IHFKkPKpZc8Aui92NTbW21lFw8oAem2+85RuE
TpYcWFSHYP/B96EdmDhh/GAAQgR8AoY2sVKnjupdSQGWuj3StYsJ0pF4o6KSDI2ZxUnYaJhCUxOx
S+Po7mKhyZ1NMijOYBCW6A75o5eWKnRTbMfyIXYh7H47/trCQRFlJqUCffwGEFhhxw0yiapsCJJP
VQJs8fSb5hO/DuEEI/zV9MKt4l2vTR40xZDX+QjtRdfG9Vp5tT73vUvCU8dHJf4gc34dbh7xqxMS
pDCWF2ChZg61zmNZ77vWPXBouODtmRnT/P77FURM8BggEwgviuW5r0d/1EBElZnmal8V+p1H2JOI
FcjtybhR254XwyKLmb0ogaXE1YkH8+KE9Ino4ISXoO8MX8As8dBELLVdfW69CBKhXh+A26fVli/T
yhJBVAido5KSQJ5mcbYMLmwvA1L62ZBHaJRie7ygCChebi/ElS2P1jrUdqCEDxrustUhadJDfRtC
LqoeyzMEzuNHysBfw1nn/v4xhnYgMIfYd8CkLiEtuqJyIECEnavxuY5eKh7uBucBBt8bF9rSHWJe
+dD6RvkQhGJ4hywzKe3yFvbkRZyh8Rc+Qo67BMSspGF5qVsY4w0d6vs72UNo1eksckd4VKq0C2T4
JfIn63F0lMZ3RY/YpFVu5VsVpZWz5+rnudc7pWVaNMazGdRWgErF6imLYkftv3l0YFa/K8vxUEUb
S3jlCplpMZ4N6uaMFFmcd21Tg4tfcJ5pV+0IVPXGvNoRs8fh+Psn61Wkxe07NqWJXBK3GS1q94S6
dfKkxvBT5EPaOgUPHN0Zy20hJY5UOJUjkHMbn39tReMxNttWorCLG/N6euMKHUpd912GjviBxuG+
bsMX2WwJzW2FmWf81XmHWm1Q8LiHsMboJA+WidpLY8EzyWHoxN7eo2snAZwO0E2HfC2KuPOCehXK
AhaeJtCvP3NN6uepEfTAoER8uB1ldUDOrHoCv3js7sW8QVeiDEJeRWeJj8eF9x1umHe9kRvrY3Ul
vgqzmLfK5hCpgmEu7ObImST3usNh46nT0FX72wNaO7ZRuP3fgBZrvoMIdhxZznQW0EgIQBUE8ySx
m+p9PYb1Qxu45Q+vDoGRuB12rcc125bD4g6ZYYTD7vpzjYCw9T1tcxjPu3Q8UKk7BUF4VcP0c0xg
FP/c69H7mjsDfYGWQ+cevXrSIi1bbTsDNFuTwtmYirUVhKxuFlRDpyFedoGjcKgltGbtDNnQ0c/t
hyEMPt4e9tpsvw6x2PedDKIGOlJjZgFR3r+Aap/6IUqi39tmy5tj/l8t72MXEDuAeaC58OaN1MAt
peWesc42KtfNdMdEgTM0U2gj2vqo/Y2SzNp5jRc5Nh96KFD8XqwjvLgMpDNLqJQOQflhLgfcM29o
n5UL49B0IBZ7RnUrOJFEhh+Lpo6TjRW1+Hp4SuMYxlPaw5KCdYc7//mr/U8tSxiA26sMVmhTSpVQ
Z0VwwN3+gGtRoDmEtjrM/+CPttj/MdLvsCW5da4r305ZbNcHHHFbpbTFKfNrLK+jLLa/U9tRXTdO
fu5jj7zLVQPfJmX7z26Oyt2fDCicnR8CqK4ua4+J9qNi5EmSjVNHj8Ng2Feuoi1B7tVpQyoKUEoA
EObyCYhHpRsN8SiyMW6OcSIegBc+3h7IYr3/O2dYd7AUgYj5m7JN2U/MTHEBsb2Y+I+eAAAshWtt
5B5ngbC/R7us78HIqh7GSTnuxiyufrBXwRf7ui9x8UwtSD4TFvvU/Qimk3a2mESLS+HNCBdHJsnd
diqhBX9peBSepqpDKurJH5zn3p5KX/68PaHr3wwv3DhOUGRdViKKvq8hOtSLrG/G1FTmolW/UYRY
HIf/jgjcKBtMChRYl3c2Oshxno80Ofe6VmlbuJ9KW/9llQOIphrS5r8JjFrGWzYP/bCwbKmmJpMV
nuyDnfbhd7hbbZxEq4sB+F9cb+BToB5xfRK5fYccpZ2qrGu6T+UQfRFTcWJjv5XDLfGMv4YzMzaA
/kfeA+/W60CJ0zj+SJLiwuCFAuEOalJ4eTaHqjfupR86EDi01X2t7aF/0BM6M2DQxhurZG2wMP6d
oc5ok74pT0ClxOCd0c0e1OCGwacAFbtd1WyNdWUxQg4ZOhioiCEPWZ67RYlupdYTAM2G/9XQ4TnJ
zV+31/vK9roKsTh0Qxb4vd2K5ByqmO+9mpB7kIjzh6FtesgocXa6HW9l5vDYmCn4+HJwIFjcmGqa
mn7SyAU4LR4TkEaJnN71sf2biPR5lVzFWZxNwADKootjnfVdWOz6PvnBIvd71OM9Fbr9hRTeKSfi
Qzy6GynByu5G5WZ2H5ldCN9gVPAhoWEAOZlzMt1VcLsh/qcCVY8IjqIb58jq6oBFKm4xUKPfVAGc
vg0atIHg4qjix7AfUlr/JhDm31mEQAlUywJ0PpfJoewCS9WW6bPSkynTL0Oj02n4UcA/ICzug5pt
XGdAm18ncG8iLr4bcyv0B5D+XqC53hcnUzfG7KAoAvyuKVo4RMO//mBB8L9OwVXU0145eVxeiJn0
h67Wxj4NNekeeTF5fEeRfP0c6wa+N1OVKJ5GFX69KGz5o4D27r7Pe5SyuzyaPlikMF+A47T7nS66
ROy1B9mko+QijndhOYTiYkFuGKm4CVmR1o3gH+TYoToQBqJpUu3k5lkZCg0LqALAVcGJfZDVijzq
WNoAQR+huZVQs1e+g+hhoL9YVuMU6RSHZX8axdiAPIDSEU99rnqJ58Co1U7UkXwZtCeinfS0/FLW
wWhBBt5wSPdySxY7X8aS7Lwq0HbK86m4gwVU+4M4jlLwZWpZ8KiIgBOkFxH/oet5EO8EhOBhi57U
LN8bEwXmWfScsr2qa5QcKkUa524QarY/bKviQikXIK5HMIxPjRX6z5SgZXZyKLVJKqUf8kNnd94P
zwHZaSebikQwOvY8QGPHiuxbIaO/tCVKuFEVmn6Y/+spCdvAgYymdD5CUIXhCea6wwcD5YSvBaVw
LPFVDStJlTjFV4VS14C5AakdAv8+y+c81472Fg8rKMXiJ0HQ2IrozvRa/D3h5fWALkp8LgsV3sFn
l14KFYcfSiWScl8ZJ34clNV+LOH1FKS8DKbyNIhQQW6WxFOEknJckYt2OkghhFUVn/0kD6pdBAHc
b6K1PHUgsgnLA4Mi/Ocg73G8RGEXs9Mwy3ROknt3eAwptVP4pGwviaovyKtr5wjTUfuntFrzKdQ6
CHZhL1F+qt08CFOYOyTvwj60oDnGAois+XgJFufOdQTb1WZyzjk1Bkj2yUMVXDGfVKfBUJCBJYef
aWx301MTRO1Xlyf1i+9U9K5B6PvJ8/VPJrR5Anhc4uEVOx2uLMbGu0LbUZdaWjZAwycevYcgQvjc
Jmbo91FU+HRX9FVz5ybTCPWIMJyeYaMqviQRGR50PCgo53LffJxwnEdwIXN0c8gHyEMeTVgHkKSo
NKepDbXWb0B/izvbnXIBsV3LwLaexjkM/iB88SOkMeBSAhjzT209iX7XNLyfwELATAKCqcbPDWWl
/ZJDEdDeaxOEGWwee9SrQWD+oXRrwlT1rf7HuFywPS2YEHdSSWDZAKELTDoAfPJ32Sj5Ula2W50C
i3K2I9BvYaB85UTubA1H3x1Jasc5x6HI3X3lAGYF540JzeiExekIKDBAty6N/3EK1A/vvcEU38eo
LD70g46qg6hxFeySUrlfav6vz5byn6NOhrDXpUkR7WDN54QH3cb9CJCKBk4nT0gc7X/7eoXmzIxb
xLMGFAv7OjkyzPIVurxDFtY/jK1OfdKenCI43I6ykjQgCm4dyL2hiLrM9Rrj4J2N+GdXPI/WexF6
hwFYSN5v4AXX48CKBGBucD2XdW7f8nJ8ejEber4LcLI2Y5tG/cHIjSRo5dJBxgp3LSAuQyRbi9yV
mrqaiBXH8EOW8SkpPaw0iJCF1sa8rSQ/8Gb00MUHwR5q5YvUFTK7/SCSGH18y65SY+Nmi8jZUsW7
3/4+EB7679pexEkamJRgw0bnkeiUtE9D1exU8z6wturVK89PvPHAOpkfoDaohtfLTfbawZoPvXNs
ywdpokceIk+IdOrSr17cvHjsN7tj/+YHryK61xHBo4ylgURyFgnxHA/03MJP+fbsrawGsO1Ad3WQ
noBDsJg9VKlFOAX1lBGXHXABHNtkS1VzLUnEBkKvY8Yyv/HD7XsvqEQRj5mNRNj+qsj7fnxWkOwr
ft4ey9oHQrcDkmwAXABlNa/IV/WhJC4hboL6CdywI+vgMefR1wAVR8ljwKzqOI6mOVYJ0AO3w64s
dKhFAaeEfouHpvFiCtEaSVxL5rDuNMiEuvwAElSPi+x2lCV4Z14MGFwyg1R9J8LVdT06b5gG/Aog
oiykaTJVxFLmIHhTynszOsx9tKEda1/qUZXNzuU1ile56aBLCcpm5abwrmz1ScF1NoHudeCYna0A
595x2Ce6G1tyWfr99VtRmcTLNUigTLt8trYFEkzdT8M5jh6r+gv8JXbB4+lHVLupHpAcQvbM51tB
5+P+VTn036D/Ym7gF4BW3vUESWC5qOmq6pKQPIClL2TP0qTpHoCwdY96DO+qwjGfi8Stz462cGlr
sm33l6xsqHknzcifX79i8cZUKuqNUTnEDhm0MM/eRLwEQmVk2rVRN+yU3SNlaidF92MV1T9yK0ID
tZXTPg5KeYlLy9mNoi3+sSa/Spsysu+pmmjK44TuLeh7/2wL4QHDoesTjOAYTT0CO0jiD/prOIQw
ubBZW95NcFU7hzJn+9xRHHlBGLe7Lhiaj0FbwgU+KvNj11H3OAkyvounhDwlPHR/hnIqznHjofMR
heXOyyW7s3VHfhYV1VA6ggdY0wt5D9kt54srO3kewig4V4RBbqtneXTyq6L87o2aPIAQiIzQVP1l
hrTaqWbS/IAZML/LQ4ecEylmpxU8TbImscserNuYoGooHFgwkW5PJ1Huqtb7izpjfJ8Y3cD3FWIV
Q9whtQtcGJGh0ZSkAmRWvGAgSHw/FZM+xUWYg0uDJvaRdXp84Mbr8a9jdIKlXoj00rJfNG3Q1PQK
hteNDTPZz5QF7n7UpbDTopFsz6kl4p02Dpj4Mhru84pFT2XlAy7WaEecmR/WF9NN8VHAnILsobLM
7gs7Rl5OdfOCjLy6r3vmpFTDmQOSauyxBeEHSX7T6wc2ELpvE4FkLne+Bp3fHHBZvvNLX5xQB2kP
JNHkfQ62VjYQECHsabQ+DGEJhlbEihwec/50GElY7XgTCZ5WMK5CpYs08n6ELS4u2vJbkbMQrgsD
PXkFDHVrZEqHSEFkjVl6OkAhEPXgPERKnNt8Dx0LK+0n2mRosnmPxM2LTyqnJC3HpoHqSUterMr+
ORG/QSJcFpwdnV6M3qFThYz2DZ4v4x5ihKyEpeZwbKqwPkxWfgg88Hzg4NUcQwAH+2c7N/rJ7Ybx
xbOtLkxJE5f3bVDzBxYqhTquDzTUXRJ0Y7eXueg/hzynnyM+WN9AdKu+5YWBBaoI43/8EuixB+jQ
Ql1fqfCTY8EU7xiCUhylFbOAoIQkZjjsoq4Xj1HD8EgVyEbPSdjxfU5gHnkOE1k9ySqKrZ1qg+pb
MLX2sRoH+YBCvJlONEIpMS0U7q4Ux37hweln8B9DbyySj0DsyAc0IwK605anN3m9K3fZLGEaw9oa
rWogO64PM+0TM3hJCYsVCKaYE5op5O9yMuyzNQ1c7l3Vejka19L6S7t4a5ygwGe1ePcC2wj+Ai2P
Vdwo+ChXtv034z0aCx0nP4wLMPsOffbyE1ZX9eX2FbXym2djM4jcAeP8ttY7THXtmL4eMq6b8f3U
lkwdYDFRfHFAIlQni7jhU9vimb6LQ3iRHG5HX710Xl+Qi2zJD3hdDkpAppu8FDY92O64G/VHroFP
RDUAexMrdG/3Rep17cZTZGXor54iwJ9cfy5/mNoB36nNKvfeBp2OSggMotE/9C8hPfrjFihmdbD/
vX3CZP5Br3KdoS1tHMRdlIWurOJUomZz5H3I9ugKNgB1ULIbwk7fl+jmHROnig4kGtFdRnXn5fa8
r6Q/V0NfpD+BUZVnGLpybq4s9MsMCgN1DkV+CcXJrSxobZ5B7cMyA/4ItOfF48UBdNGjVksvzajQ
JSENUK5VzgZo8OauhJojCf42bc1gPIuqz+2BrhXjsSf/Cz5f/a/mvBskFCOYFWZ9n+PTUmJDxgHH
fSqLqj55OaRwykbWe1Zpet8pR+2d3Kt+D2r5b5YDYM+sh4Ni/PKZGFEQYKsp9LLKR4UJEp2ywJlu
g218uj3clbQdo/0v0HI7uQbSnH5hZ0bXyXiQcaLv7Nbj1rNtd/ARzqcIb7qmtNnGMbK2oOY3Y4SO
4cyNXSwoN5C1Xfm+lWnLdu/GQPJLO6EaZIDJ3UiqN0ItmefEkcxrSDFleV254wfweorigQ48+N7Q
ln69PaHz736Tn4JpiRYEpKOBNLtePtrtbUiXC+scDhY154KqOH/KJdisqdTo8NG0RVG7hQ+9O3RH
1gDZBZ+afAg2ivarGeq8ef6Fuy0BLoVdoZwx8jibX0s4oLX9YsMPfqOcsbZ88AJAOxitRVhsL0ZL
aE6KNtYQRXQuk51Dz1nt/OTS0J9VXmwd/fNaXE7t62CL09CrWA/cnhVntCW4XYYmOZQ9L3fl6Hl7
u4i709hDJEHFNgy9GlGdKxjP+a08xMC8bWzQX8q9b34MeqqgY3p4BCwfPxVyaM64xy/1wL8ZNAqr
mc3qgcsd1Pjn3KF+e9cIr252tYVdlXaNIuQOkmz0kfYV/85p5X4ckNGaYzW1TGFFRD5PLY8k3m7s
rSRIvUFQWLMmhr+HXIx5JpL19l7BsOIbUF9mrxu/PavRKYuDq7n+4PRO2B0YccwPB4XZd7qN4o0P
vno0v1rey28gAW2LFHATIrCtpzqJ+LE3jnNwGpc8F9wPz0UpIAkFEv5GI2VlF6O0AOY+QE5oVC6h
B1J10iqY7Z/N5O/Rbv6k1AC0b/7x9v5dWdFXYRYHIicjgfuy8s5meCqtPmXenay/dj6osDBxux1r
dUiAKEEoCIpBbzqHANjyuvELetGtlZ9AuKjPAmJkF8NCP7sdauU4mJH7/wu1+G4wHy6j2lcEotri
RGr0Eza1j9dDALKXuMDnvWkTErA12dSBCh1bzlMHMgLL9cZJvvZxkIagEAPcHrReF5dG0HgMbxPU
sUL7i45IiurIvo4+9Eocxu7T7RlbqdTOYlhg26DwiHbh4miLRVe5ST5oqMr6AHFC06h54e1z75Ub
g1pbBbgHAeKEyAsa94tBedQbPeWiJIzm31+o0+3QRTsVasubc+3zvAqzvAW1Rsme+h7YFD5yVauC
J/BvwtTnrMVDWW5WuoS3Ky7A67uvdDtIzRFYBoH9HB2V3YHuBpK0QYrURhPcjNw/uNqvIi7qMCTn
cdxp3zqj8jmm0KQeDrSFKYThLP+D8wclH3iroOwI0OgiKUWnBC7hIbTHB3tIgabEgbxrcnq4veqc
lQN2bgz8L8z8GV+lnyoC/XFq/QB1Hb03rTq7dnnobZFCxjcFpxUSuk9cWndopt1BTecO0NaDIi+t
kvsGBUBSfHEh9MLcj7d/1+oinf1pwW5Fq3F53bmlyhkJce7nXV7tiQV1Vogohvvcxc11O9Tqxvsv
VLRo+MScTCKSjcgcr5J428X3VEDRiskvQWGdbsda3RSoImNc80Zftkk61SehsDuWmZLfDbVGEWfL
F2U9BCwWwZvCxbW8t7hxrWYgnpPRxLvQsTnVfMtZbHXNQAcYcBog/2Awd71mGj9HccwpAJnGCIYx
9HY9H/AGToMmf+kAL9j1Sb8xcyt57qym8L+Yi3tyZKyDil5YXdBNYam0p3ZH4V+9y0e3RVrb5vtI
0otbam/PFNva96trBCKlQN3MQ15WgWugsEZBbUB8e/q9sIafAn46Z6RjIRDIsf0HlyfOZRd6ZABH
veEPq85K4IjQFxfRG/sb89AETYFLDdnG5l+93iC7Mav2Aci9BPNbpqk7Du/RrJ8egpGmkQehpASv
/RDcjW7jA24FWxydvKsSVjVMZUV74rgORFt95Hb52MNi0Zq2mJ5ru8AD0BbLE6rwb3RZOngvMPhP
8Cyc7dZqI85d+JvWh7+un9cxFkdnLlr0OakE8cXibQxUD/X3TENR6g8OqNdx5rPy1RHdF8qOFVh+
mefm7xKQfQGovDievMgu2iB+rVWA0Iv8pYWHDOGtP5UKDLVqk0OyX4zvCiFFCqkls5fA5j64ViXu
QCH030k6ceBrqimFHPK4D6Kx2f/+SYnPFoNOkyCNWNa+CkiY+HDocOGT6RylpI8imTbQX2vHGDrw
0HWFSjZYU4tEaJpkXtt1WVyipjg2PCizUErrMA7ET1ENlpAaKYa71mPBxtjWtgLSFSg9QVNyhiZe
f1BJaGsP/jRlXFkXMtpHwpspDUueyjA50Mn96/Zcrp1eQNKhI+sDNAjWxnW8Vlfj5DKfZyYp5CUK
8QYALiQMLz3tLMDstKBbXhcr+w8sF+hkz11FwPgWQ4TqaIXXKQdsT4zyPE/1jnmk+3B7YCtZAqIA
Q4qNPltpLr4gVfD8KvG9MhTLU3Qn0zH8h22q0q9E8V5P3zzWV/sPPc7Q+EgTshA5Qd4194HXXwRw
dn+QmL+Os9jnDQWTxmacZbG5B4h6B/XEVFBxvj1nq4vv1WJYnMPFwNFYcb0pS2pvR73DFD70mu/a
+Ltb/h9p57UbN9a06ysiwBxOSXarW5IVrJHTCeFxYM5cTFe/H3p+4JMoogl5n8zJGKrmirWq3vA3
uQiPTYgk/BdJ81WiAKlb2AJbnjO9yw+RXT3akvT98udsbeKXIVZ5QTw2iePQGTjnVPM8nooBfNES
5wAJ3WQkwL4JfO3BQk3vtIz5c/q/DLzaVJ05BKFUiugagWbtE8OajsdQtNI7VbjexFmtvlhTEfDI
cRsZLWPwu0mXj5He6sfLw7iWJ/q/MGh/8pDiUbhOG/Vo7q1ON/uzhMr2VU+v9RfvKavx6nGc0M9M
o/4qrVEf8NQujuRDbwep86ChaNR4kTRYmKrNbRntZEK7P2s1vUUJBSDTivwa4Slbdm2saktXGUrL
dK0uKzJPkB4lLnDX9tmmz40gbQxsxm1zMzHc1ha4X87GIHYYn8vBsqrGadRaSZwWzgjyb6+PhNmO
5SqahvB64FkGmirS7oxECg+jXMiPYwXqBaihdYRClcNC7elXXp6uzRN9qfkuABuUxlaLLwmyETGz
NDxnY3KMp9Ybsu96zC5W5p1DafO44KGJ8Cdyem9UC0pdKxvAHNJJMifXyBNvip7Hqj+0gIb69n0C
tH8WIX1JLo4l14a++npYh1mZY60DRSYNvXbSLERjQOT2+nOnU1HaSas2c50X0dYPP6er2saREwym
9FCcHVKBUyDR5FRUIDd1Uo0HM8rESWjxc6AU/0aWITwVv/Wdrbds4PVaMhZ7LqRJQNCtAUZ1EDnI
cRo82JpZHzzeGvnsRaOp/3t5zWxdYy/jrA7+ieJyFufSfALJUv3u+8H60vd2/UVrRmWnWr3V1AIK
CDiLZhL16vVEZmkctzbv0HMuhV+i+us8W7f53F9pWvcgpOcWOFgRh64j7dUz1K37ABYvkhcakspv
tCcwJzIne+ikU1lwPhw0MxXOYYrV/N9OqcbYzZWiHfwgMnrjo6alZXpCq9iubhrMhP7RB8CyTlPq
3xyJBXpEZGKU/GqUssyVaADiL5LTDfTyKhwfq8Zqn8JqdCJStslBCDyYovCawqtq4oe0FNoHfdS/
DnqrjQclCdMPorH6PVuEraMA31pqCpzbZHerTEsZm6BWwRKfIxtzYqU4hKP5w9KghGTGTjF+69R7
GWoZ+xeJUBICc2kEfl6OXPujMly1cvc1ks3bXM/uQeHfSsgf+Uk47twCWyv3ZdzVsaBlsZEPoq/P
sdR1HnJx906Utq4wQUdf3iM7g6muakGosRSZg5r9NZSi0LftsX1OLfkHfhr9qaKddXU53NbWB0TK
88bESOwNO0mKqqYykim/HqNI9J7UJ/As8CVJP1+OszmAL+Kstj5miLpVWkI/GfZwUur+YHXNFQ2l
nc/ZHL0XYVZLMeBgLyN7ME5DGCk05lJq5y6ty776J4rGJLoKujzZq9FvjOHLN8BapZQ/rA5CrvRz
nPeGO3aA29v00+Xx24jBIfa/eVotfJxwIlVu4uzcWXbj2QoUDHu3DrkZBKEeanaotiAb93p3WRWt
+UGOgtMUlaHwK4Bj2dUiXPZOtfs/tyxpHh9E3Rei92qasCLVNNGjRVA4iON+1YLjEPzoS0Biun95
3LYWBNBSZP2QqwW3udq4QaEFg1XSalBFchW2n/K+wAzjwegf3x+HlihtgKV58lZlq+nwSI6Q0deG
5ENcT5/1Uj3I2kiLP9252rbOQETkaLBS/AR+vJqlsNJTUxnQ2eLh+4+WJ6dsEM91Pt3JznyYA8VT
MrT6dyWVNhaHTqoL+dhCI/FNsyvudV3EICMxfugLt0+6gxFVz+8eRXbSkv1Tckehc5VUavUMQAL3
HhTKkrugSz/2c3ub2/0hV7LT5VAbB9KrUMvnvrhJMt4fioWjx6nRReZHmZktZSbDK5N+D9yzrOZV
esVUGKj9oDpFJ2+12uM21dXZYO9KqVIf8P2rrmLk89w6kjBOtlT1ty5X4dXl79uaLgyRcDlnxpYa
1uvv69G3aW0tpk+kBuZhjprgFgUA43g5ykauA6MDsR9qV2Q8bzJHfYxtVPXCa1XpxRNAy/AGkKYs
/FLukFU0KO5OblDNiN9ke9qxG1sbYD+Dijgga2b9AiqcMujjLs3OMdDoqIBf8tBan6pQ3alIbo7k
izjL73ixUnhWD9hOS/GZYu4p01EVidKdOuBmCBomNGQgGb/hyDjFDCUyn4IzCtHhOWmn/qbqyAd3
cos/j7L1SmRvqYtEyCKdsmyKF5+SVNGg16maXqMc1hzbtIp8VUzJlS6Zre80qKjEkgRTqrOaYwRp
CrwfWF1VDQRIvNn0HFy2d153W4k6Sfoihko/iira+oTuIyXvqJWcy9iyXcBZiyXtgguAeHuKoNvg
f5wFp8hqJC81gZGbUAZ3Xn1bO3Qxl4Q3xJGKFOzrcQGsjUeDPEbXTdNrMcy2svzVwpnTD4VJHxAX
Vy29GZ2J+t7l/bMZeMF24CPIHl2Xp5SwHPUM7+qTCdC9g9Ucx4UXz7oze405NqEXOVU+AWGGD7uz
dbe2D/aTuNrQT7bfIgt63Lg6gDZnXXoqp4fMtNwh+Rg4u/jV5dBeLzrccxZp8CXBXNfRBUC3ZI5o
w1tJkzofVKomz/wkuJ5d2JS/RVZHHyxg3JVvBV35NTXgD3hV4QR3RlHj/FVVJrw9G7uFnRLK1hVg
mNri2Yup0ps+pQpRVWd3U7sdlc8VIgO5Yx6xcdq5r7de+fiaUd7nhOSwWucgBq9QZwZreBJprLiZ
XS880FwcMfPubiw9Tl0licNnachGLxkH5apKQw3dqYSS8uXltjpndOgb6uJjREGU0wahh9frPMsG
R4FdSN9QxN6Eb92YqP7lEKsV/V8Iy+b61NFtfaNEFpaOaHty4JPZau6UPVjqfUUvP0ZuO/h1OdRq
Bb8JtcqJJROZoLkj3Ua88kFPB8g3utLjDmVrx9EEpvr+cODhyY6ZTOZxdaNGIoElZQzJOTC+mDAl
s5Lzmhth1wRpa5aWpiEME85E8vHXsyTCsE2cRCrPUmbnHm0TsD521O98ztZEga/m75OAU+9arYXS
jEha7F4/h/adrTRHOdfcynlosBZL6u+Xh24n1lq9RERNOOR2lF4X+lQdxjyGGIKjlddTRvX6tBpd
jetuZ7Gvtvef5fHiA43VfNVzkMJFztSzmAJfJHj8xLJn2e3V5W9bF4jfxFFfTxcAvVoN8Us5Y2qu
Fw+YUaoRlHpaYW7T1XLiZZksfgvRfuxhg+gHJU677jCnUv+5SOuqvdWbwfybnY4a49JVhNP5Bmg3
hnEVJWNCZqTFPcyAIYXi0/Pv28Plz99arC8DrTYhNq2FUpsYQyVO7xtxcYZy8jchuJkp4mFoIa/3
Q+lAj8qBKpwtY76G+efNarSDHd5aK9BfaRRi7odWy2rLhYNlx2kLks8cR+7fRzMpUdj5dXmo1qnO
n5Vicd9wfAAYNNcPAQqvkaYYZXpN8Ty96oau9RKKVgikJ1DdUmGc41RijfaS7IdzaR0g7aePOz9i
dR2/+RGrCUuGKY/UxIiu68zIPouym78UQa8MHrig9GbIuy4FkxnO91Tjp29O0jvfcJSNnjsRO79y
1fjVhWn2F3sVfAFgOiAnsJDX1doCAZlJj3HLKfPAbSYkAGzbNcSeV87mNPNYAfsE3sRah+F97qSl
Mkonu4kelAkxuyj/YtT10+UxXr2K/hvi/4VZl/WLtHVCM2kdtGT18aBnQf1dREpwK4/mc5llza2Z
KemHtqRk9P8XeHXkAYfTkVbOB/Di2o0pN98ExwscRL8Q/VOErkFSdDtp5M6QWqvTj15XqYNhCK+V
Pmnu6jEYgaOb4QnRlGgn1NYtwpUIJ97g3nojMBtAC1Potopz3WUfhsk86Wb/gHTeT6Mwn219j0+w
lV5YbFdsabmJtfWjQFHopfZ6PZ9Qr2l0lB7k8DnXQ+WGNpvxUGGRmO984F7E1daMOkwLZLWSz6Bw
/Xm0g0ObWq1njJpyW07KznG0FQ1lZejdABiohawWi52bRdilIju1XdB8R35D/WoEdaLegnGXeFWL
QPm7bY6vJ50ZUO1rRCki4RRKodeee8v8EVe4QrRt6MntvHOcb6wUXhBYBqDiJCtv3jZJL6CCzMWM
5lbtDrHpOtk/44z+iy771vTl8qZb5/fLdn8ZbZ3dqAGFbeQMRjwYxW1SPhbavWP/tLPvODf7PMdd
SMueUV4NRb6Tw21dvi+ncLX5LDRPeDR30fWYFP0/qKUps2u0o5G/P5WixawwaAsc9k2zuYUHo1Mn
q89J+LHA4iMXGqTlvShbs/YyyrJgX1QnxoZsMLHn/DxpAs14Lfa7BgUYZ0yfFXBfvMKjvdL9Xsjl
/78IydGclFWGthdCrbiayuo3PbM/9G1/CvvxiLXAzgG9cVpyy6OlQAHVxtVivefMmpUiJfVZztCb
E4OvjPVVtVdG3VgWmAVT8KbSg5zwuqpg2wXMmqyuz3RAdbfv689RU+zccZsxWPcKaC7AGutcBq/a
VkY9yT4FhbXYHzbTMcvtyru8t/airE5EAf2xhvXSnimUWFfNVJjnuDE0/y+ikHSA4vrjOrukTC9W
QVnN0RDYEHyTpL8VjumFpX74/wuxfOiLEHM/RKKmw3NqBExmtWJx8/bbk0TeWl4vzr31kwcZjWBq
KNJdT3JlH/VQkj/YUpH4lNeMnSNhK5mlUgaAEH1+6trrrHzugVqbXIrnAv0YVJicekbXAMe06phY
BXeXPQhURcu2+W0i1Np5k27l9ckIu07srZLN76bApFPIom21Tt/TyuwxVWr0s1RaarnAc1Cfx8Jv
dhxXSk3ndzRHsuIPQpdKX0QaDDkVwbcfbWvEHclR2U8unaJi8vQpy0o/Svr8Bw+SFhTNXFMr6e1i
CNwRwJoE33tSvqP+ZJZ+ktTNzx4RNgfGrNZEz2bAZgASqBenWYco6BZRVHauUViIIoR9KYdXmjHo
sd/W4285KuCzh6UduPGoC07tvNC7/F6kgVNdGfCVTDfqYzX5CBFZs33TDrrwOA+Z+WWEIv3U1xTG
boIOPUYXgO4c7RS+lwrAi8Ldn3sN0hGSI1gjoAOz2hZZPuldKMiWc2sO/HDMZExsy2OCc6aX5NEH
acrvo0Gm7f9O5sl/kbFoAwlGogCn8/VuKScIhEqcBWdeJgCsgHD4QiAb4Jp4/326vDM3knXkFHT6
3w7tSFbz61iUPbqkccbwui2T6mOqaB1OPHllXM09qKZO4FISj7Z8rZV5v3MbbIZeTFCRfYbftS7H
A9wY1ID5PIftbTI/FYZysFPLTeSrJKzdIp92KpFb2wRVMRWSNcq4b5SuReSUONosYpNaNHnW2Ov+
lMfovhV6sLMltz/tf6FWB3eaaJ2MKiE4KtsOfyOnbf8jOZP+XIsBHcDC0UR7UorBfKZv5PxNmkmv
zUJfYuGGrMuccpY2vS6jeqjnIjsqqWYcjCa0jhFF5b+4OmivYR4HfAIRtdVKjQY7sasS3/Y+ylBF
aQPjRomqPYrm1sSRM/Ap2Cq/ZeaFZa5j4jHRrLSLWw1JydYY7yJo6pe3wtZt+zLMatKwwIqjNoq1
s1lVpeu0iuqa3Xi4HGTvW1b7LZmsflK7fjhJvNAdN52E+jRrpvinUMrfl0PtfM8aS9OMtJIzdLrO
Wjfd8h71JQQcL4dYo73+S/7/NzXrV5QWWxIICdw+FrKcjpCjKpGyKlCFjlY5qV+nRA1RO5FLtfMi
E42dox3p2MErONE9NGoTaq4RJJJ9qKe+SJ40KAcFOoNWGfllaTZY1RVmejXUI0qWPSnlfJ+1hnVt
5GoTYHVSVQIpUGtwPAWxSwp9pZQ+LorlP7VI0yU34QRt/2LNv9hea7yL6jRAHfpiPOO95XW28wDN
f+fqWXcq/29YccrjZAYPsK7UhGDfNCwSi2srbpV7KRnreznKvyJP81GWECDBBcQ7wLzu5Ltuklq3
nnPHL7pdQZKtB4K6ACOXX0KzaP1AEGaToz8dXfe1nR1KazC9QqiyV9lhc1NNhn012uMeQH5ri5Bb
WTh1LDnNOp3Jqadq2dBk0GtGcRgQ1PT5abrPag52Op/Lm+rNHf8i1GrL11Wsqgi81DiCWJ/a1jS9
Ad1PL4van8o07nEyNqNxVlJkBcBCI+r1XVs0+SjUUk6wQP6oZz94Vpw15Yvc6VeXd+VmnBeZy+qZ
FUxS16hFG15ndlH7elF9LOUCTE7aqge1bbOdcsNeuNUzPEvR6KXF153RerI+YzrSKS7PidlNkffy
tL7VdvACbxYIbRuI04whCsRvpRhshwpYViYSJiuB9K8O+N2T8xaRYnCY0U6i/+YQ/RPLoU+KN5aC
UOjrObPaWDjaBJy10+r2Jgio7Yls2oNCv9lnRFkeqzyLcUxDjOZ1FBXVZG4FlSaxxu3W5q4S3EyJ
4VWdcCNlZ762hk8FSP5HsER9Az9rpVRrdakOTrCpZ9oisSHwrpwj5VdlGLuaV6todPCwFl+A+gaA
t7fupC2AvSIusvx6rozxViDJ7Cp5Ep7HJO53LvCNUdQw4kVWn/o2HefVKHZjNuqNpcxnzYy5u2vp
pgH2lhnWUY2ya7u3T+/cZ4uIJ0KorAqQ+ZhRvJ61Jq2NXjXH+Ky2t635lKbCC+qvjbb3XashZImz
3lFy4MlFfgJR9HWcqIT7ncomQgvA3jATqlGb0YNgB1z851x9dRguYQxUZClnwdtcK6EmIzyNMUnp
vctNqZQuY5w/GgO49TvJyZ3QHZS4+h2z/EM/dDrYPk0J1tGDGauLQ6zHonNl4ahI8E2ZzgRIeCm4
Qu6jj3Kh25Ubtnayp1W/2p9/lhfPM6BQ1Hvo5a72p0CITLcmanNmHKNTFRV3udM9XZ7nrfFXHdCf
5qKc9Mahag6isq3kGj0hJT1qQQxKTjoJsWf8s7F8yWB4jAGiBJG8rikhDRnlgbI4MijFuciBdMXt
lxLDcpQaj32cvvudwHzrwBTAoPLIpZbxell1VdMPGe/n82DOT5Ol/FNLCU6KsvH78vC9uR+WOKQQ
0C3hoL0x+AwKBfX2KkfNPGgfukD7INTiCt+6D0MV7DwpV6th2Sk0SUFzL05CDOJqR1pWknZVXihn
0SBRE6JbCaHq3V/zKsQqZbC6ScY9lPZLX3/oxWfbidwi/lBXe7DJjVHjyqGytECyOGRWn5KNdZQZ
1aicSyW7kZXpe5uP34tJ9np1eF8WtOwhituojgHzo5i/FiSRwhLFRjO3Tvoi9o7g4tw1/jT/VN4L
E+ZPE2I5wkyuuTcAHNsJ+rknGliBb9OM80lQnmJx09MJvjxJqx27fNEfjQcHTBuAv/XgET2RDBt3
0Kmv71NKjg5YVzeXUHm/HGi14P4LhOw8RyZ9JH09dHM+J2UbWPYZp/H0rlEn6wY4Q7Jz0exEWUu5
DKpRAfXs8FQM8uMYike53DM43RyxBZEOZ8iQwUi9PgymSEZapdNNZGJJAZyY+lzaP6iZtHPLrJb1
nwGjLWVwDnBgvwHmFhNckrKZgVVK5U0YTHdIn35R0dzr5mnn2N4MxfQD/6Vvw3vi9SfNKN8qPWXX
UwlXRZ1mt8OdsY11vCx+7KyChZby4ur876uovi5V9AX6tdqsidSXQnQOpsxxIKgtgT95zrpxSL1J
TkAx6bk9Zh7KjtHvPnHEoZFR1T3IU4Cc1iTp8lfbGMzhA1KyhuZmTiawsNE0J7gS0DxzdL9qEBlN
kWuZm8qR3vi40WaKP7Wlbt2bcdNwLITW0H0zciHFfiMHi3xg6QTKlVCHcbjVs6qliJczL15A2yz0
rRQMdjahvlq09+XcYJBQD5L+QdIHzC9MyPCf1TzVvgPkWUTedXyIDpdHbXN+yNXQ16G080aCP4Qz
3gDIS89p9rnPDXdwfgVt4Rl7HmZbSxuENsVNwNIwFFbrANaY3gkTmQjQeY6X5ap+r3VFiIhvbV9d
/qStjco7AVUkamL0C5ef8qLPweUz81wwIix7DA+ehJ/isnE5xHIrv1lqNJx4P9JBRkfsdQh4MIk1
I716bSqjY/mD0sB56Jsg147WaNEvb/DoPI0Iwz4BhAZDq0ap9fHyb1j3fJf1Dr2Qr1yw5xRDVqnD
XEVFXss1lktWH/tKF9VelCoHFUS/nDRYoejlN5xc6CR9n8L8uE9sWVdI1r9gfSSq9CWCkfV9klm0
0wG/DV3xwnGQTV9dFhYWOJYanQJyKjeIhlC48P+mwjVgXSWenQ3p6A12GBcIdufDnnjGkgSsJunl
+DirFziQ1wwiFo+Ozk6iW1uZEROAtdS6Q4HMdmXU3b2SyRPbWEg7l/ky/29CA3P9Q1Kh0L1agmEd
YtcnRLY4xkCjLSNjfm7aMv2RIzMBwnaupIcUAudeXrSx9BdYLftZWdLxNeNCCZs0QMAgOKUgwJAT
Dz+VtikdLy+8ja38Ksiq1FDFjZPYIalkO+Oa8DnUfozzX+QOGhhXzYENTBFlXdOuhZMGCboy51g1
r+o0PxmZDTa79P/iU5gfGz0jKkLrKyMd46aUkso+lZy8RYPs4zx5Q/j1/VE493gTk0YqYAhfnxY6
iBqRIqF5ijWozVw92MZgnOPrSdjuVEq25uZlqNXBRHWpNdIUI6sB25Eb5PnNCKt7GVc7y6w+/81n
Id6y4CIBtK0WucyB0mb9nF+3U938RjRTvpMCvJ0qudvTitm4pdAEBEkLoACZpnWDDIMs3aCfYp4C
5eugfJOb9gAM0LfiPfWRrQ0ElFBdLlT0VNa1VnUUWQP9XUXVKn1E5S7ys7nb7Vsvl936eHgZZfV8
ScsI6/DESM9Rd42e9JM8XRXKo9HmD0PUHJPs85zkB9qxLi5bn4Yw9J3s3/fPHZBZxA+dxZBtfXfE
NKCpoTvOSe/mlJrh2LjkhNXzNKrBTqVra+5wEGKB4AzMY2p1DCsl3hECy8gzOpmu1p5ZoK49fs6r
nc7i2pP9z21kWaiTwXEg0roNMsZ9U6LYnF2LQtYe5banJh9ZMXq1ifgpV4rs4dlhHqpZjo+mMg8+
qKXI67pq8rvCnu9o3JsuIPXBuzzWW2vq5e9anZdtRj4kJFk6GUEj39gFpxiS/XuPoK0rx6ZVjToF
2tJvNKvyoAlsPLztk43VG94DmHQ912C7hZuGRfG1SDpMkrWgSvdMvbc+D/0oUBhUMHizrI+cqDdj
OxmLcxSEtxpl4E40O62YrSX0MsRqv+iiMvEgmNGoaGO7Ooatpj0VQxFi0iAFKoSBsNH3jpzNz4JN
AXOXy/TNwyWWhGbh9pWdm8E+iWA4iy5/J/mHbQe4c7mqqZVy0a1y4hD1lMQcxHSGG+5q9IpL61ff
qjuPvY00yFogqwCxsA8gM3h9+5R9mKrKpGqg4ltPEtEhxcEldQpM1opDPv2Gc//+S2jRLVlK6FiB
vL28h6zGNUOKzn04HeS4dWdJfiTdOl7eVxt3HVc2WtuUS1EoXj8tE55Lem9VzhkBSAMoUxzc0vax
fDXtkn/eHYpbjtUNmpNH0jqfs2RMiJIoq89h9hQ6010ThphwvLP2uBxgr6Is2+DFwyUsBPdsm8zn
Inxos/JQ9D/xAEINHzNBaU9Pb2P0ELRxcF/jvYy06ur2tkdnHIbcsU6tVZUHbYw0V5nwdpIKTdlZ
Dxsr8FWo1XcNRhpMXZHm172RB8coB7UpG9nHfCkHTEmObg/1Gx8Pkez9G4y6HaZVsBptxB1XR1Nk
icZGELc8I1Lk111/clACtfM97N7WUL4MszqesFbMiwY72lOaiWd5TpuDIxfwiYpu7yrZOAj5IC5T
vN+M5ehYrZDJGdXOInGQFMlPLekBGgkJZX7qHPv9t9arUKtbS2scMSRjlZ5noKLtDEtc2lPe3Pua
1flX1jhpIiuHcjGP9Emj4gVBSJmaYzrtKeJs3I6vvmY57V9sLcz/pLoRcnRm+FxVGl0Hm3vsndwp
kNxQ24MRb37ZgrIF4UQPYb3wWkVITRGp41mtYw/JHxcM2e08oFlgvpOR8OfQoAQBdgw0O0+llViL
mYhMEsIJTlqY/OMI66qIqpup0e6ph7ldYp4un4TbX0Z2DAgIReZ1fyTD5dPU4sE8zcOTMJ6arvfH
8gprU/9ynI3rl9LK/+Ks9hStnlRQmRLnSpKOAUoSulPtNBE2t+3/QpirFS7GoK2LidMBxwbVU+VQ
cvE8SX1dr/aSs81Q5LfLhaiT7q1KNbGCTB7+cCQS83Ssq/ahCsLHodJ3rvrNyVmYAEtll+LU6kyv
Aw3vMmCiZyRmDnEZ38Qi/DKW6aegk/cuq81PAsIHa4NHGev89Y5y5myUseeKznXS3eZy4GuJ/m9L
SeDyOtgKg3oD2Tzqa1yPqyMcI4kggjOYX2uhFeiejhd36Lezhm7WULSdcrgcbmsEX4ZbLTsjUFAD
dcjVGypZIIv9gR6qpsQgTvdUlrbqd/Yiab4YjGtvqXjOSOZFeUM6T73WFwe8BTPEU4wixporCa8R
8h/6kzTSvHelMC2QesKN2jjghBZ/AkoYV3/z7S9+z+rbxzLPDTDMGV3cqnbDfP7RhQhMW2GbudAB
P14e6c2Jpe3JdUb29kZnxa7TvsbROT6nWnU7pMbBLpB+NaxuL9HZnNIXgVZH/9h2GQqYyO+EjYYK
4u9emg4iukq0p8sftHViwdICp8Xj662gUCVlI+VI0z6Nqe2lnXGqQ7GzvzdD4E/JCl1o/Os9JwWi
kQCmAPQzQPKpupt0e+4YyySvShMY7tLxBHqw6OGvMgwTIlStBshQ5ForTm0YdEd7tPTHfrbiEwLH
KgoNUeTqRZAdL4/fep6WK4Vdzlqgpg2aYBU5HdJ0sBqkEAbWWyYO6Vy5qvnDHj9djkMjbfWNSyRg
fdRnKUrA9lxFKsdWMYs80c5Vhq6PAlffx3UtyF0Yf+GXpMaHWcTq5BfTHFZu0SF6i8Hgk5WH5ZMW
WBb5Xez0V0EJZ48rNhVHHjqql+eZ6SVR8LnLxY1Bs+Y0dt346HR19ymftcE1R2F6/ZTeaeHUu5HG
Pw81898W4OAPShbV7RR0SGBkxdhhWZn1n9RE+V0hi4yhQ4RHOu+twM01aC5gxb9ImAx/DocEv27F
7L7Vk/ajGozmUA+28oBxS3clKcHXubZxhR/68OfcqNVRSqbxaEQ4GgyQ727avq2+T7H8a+yy4DrU
i/Se1k1zzAaDAylSe3eAU/BFhBDnXU0L+s+NLP2jGpJ0o1JJ/6AHLeQeq2y8nv6e3xZhgejCXCJ9
z0OzjJXbThG9L4c6OZChl93iBrX4BFEUlxQHeEsZGgfHzGFsgo2o3LpHsLSS5DvdwWtYnRGGaSNs
YN2x7ufrcbBu03DuHnNEh7DnzFrAu0o0nRRJrZDOsPAMUSQAB/qU+F3btDdak+p3htXftlEeXgXz
ZH61VaE8dyE6qnMqK89VGEq/9DRCgqMKBI1d7NXaSrL4LUAkfHmW70utxRVCoTuWSObnsh4fskJS
rkI1qYHZVraH56Z1lOZY+qiXzoQzYHIIQjgcw2h2rgjC9AmzVPm2thAnpTdYpC7CZOi1RtrNyKLB
RM8ua98RsX7QrA4NhLD7BQa6gCgYfwusESuBCOMVvR1vq3IKHusO9r5BtwUNRsd8zPT+89gbNmpY
k3nU8zp6nvpm9jRJyQ/oBtXeMFURD1ZT/GsGWMVH7fi5MPr2ozwAfw7kts7ZanX6M5yV8Ggn3HuS
akNbHLT2KjBi2TX4QjdNQ8nPrTT14l7ReZNWp2gehdsLAyPzOfjYydVsHBtIK8yhZN8rLVK0+BPN
HvjHn2ZrZp865HTdrNfqj9WkqFgK5T+m0ir8eMqV3HVqJfJiM3RupdwyzmFa/iyK9uNcqBZU7OYZ
D3W0eNuw9PtGw3VVyiu/6M3hGmdqXDmcUXh6rWRXVhTVrjJMKPl35meJkjI+YOnga0rRyV4n5ayt
Ms2uU1EnN02SPg0S3K6qDtST0tAxRiAzP1K5xATO1KcvUOLNQ51YsD9Sxap/DEYy+MBWf4+irpaN
3NODsxO/1YvYR2mhO+VSG0Ag58NKvf2WmipelrlTnaZArlyrAJIVVTFcpWD8KWajuTPGUrmZp/5D
Wnb9HTiD0m8G2NuF3GpemlSFO864j6LM+G8K6fQWz9j5qS9w3x2M7q7tjK+IW8DwhKcYJk1zsEbT
PDjYMt+OyGB5UQsjaYrziGKgwRrsi8YNas064Bv7xYQo4dK9L69rKY88w4gSdyiNkzMbzhHMRnTi
+PjeO/qXiIV57E3xJTbqf1NzuE9Na/BEVlTQyVrL0xq9OpSYiSLUL0E5te/VqFc8jPRsPxFidIWk
p5ip2ld2WxWHfsCL1omCb33nVOy0Rj1WoRn5NE+FiwjueKRNrNxmVhm7HKfiBi/A+2xqeMHVQXdq
JqvxLblsT9WsYIyYlY992idH8hjHjXP9g9CKX1YTcU3ikeRGKGBrccLiraIPgRx96gzVfmRY0Y0Q
tYwrfKxTGAsUDjg9sO/zuBqvtDA37hoxmFdxyuadx1T/OjlDAw2oQ7OkLOjgDHLn+E2mW8d2VNuD
MdbldQVX6BRMFWbmMXC1PiqfOQLrA3Jh4/1cVMOxKcrBtVs9QUCYrVaYpvwBKMH8XORVcJPVnfkD
uJ4MHEir7lNVmP+GRoEaJyolD0adZPdjOpmPUivXJzsrvoWxNB1TuzeN4zS0yXepd8pvvTmaBzmc
0mtdy3FRb5cDPUxbL42t6K6Z4TTBXOlgyxexG5tKestR293KORwF2Zqp07TFXN8p1qj70dTS4p6s
8aqd2XxumDm/kBWy3DmL6wPVR3T7Y8lyxSh0Py9b40or6srDQ7Pw8zh/FCaGaVI5Nj+VKGq+q0Fw
P4hqPE2q/jUYwuS+z8CloMdkCPQrFcVVjOHjrDSha8+x7XVjjMncKNmepqb9CSmD7OMCh/Ciir63
lc3GfVV3CL3VafcJvP6DSO3pmI8OjZSxfZwoK3hSIhufZwfuXzuJL4h2J/7/o+w8liRVsm79RJih
HDEFQqYWlVlVE6wkGkeD8/T3i/9OTkWGZVhP2rqt7RySwMXeay+RFtXwlpZu/eSbMzm9XErHteff
QQSI/pMQTLYSQdFHxgdyg2M8XqurDRd+GMrk7yywzApiYDSEUpYZJUmTHc0cNqY1GM+VphtB15sd
zBHtlFMtGNJXSbazoWTf2H1jvnYqpeLn1YK6X7A7Q4z3R5lrRe2jXDSBHM7QQM3fM465OLloEFvd
pMvf3GHhbkCEiJGL40Sr5aFQS5M4WnTqh1XXtSNio3rrW1qPfTNqmtgkt81ojPjddnrzR5e3+4wB
NYwcovzWxFt29jx4jMIHfTu6TXbIIJCHUhZYx7TNY5wYP5ai7V6XTk645CdZzFA7dx/LoX2xrHp5
E/Wit4HmkurcxtASAn2xZKil7MmTApJC/xF69cvaM39vXbXvjMXYjGIYHxJR1AfZWjYnlFeOt5pd
33u8QzgZhQqdllxsN1nfUzB/3471/xHmOtWCqNAoB+ljsQg7tSn/AYZqsSbUcf66L+u6fIxzK3mg
KLqGZpzDT/8Hl1Cy0+hBgWE89e9TNGsGu/GFotX7UcW3nnPbit+adSOuBQSddwg8yMWdBvhdkAj2
ITBEjxfba/ss5thIvtBhHfTpGhH60iMYzMO30wli/GAUiJAxq5nHrAeGhhwDsfeVsKUr/Inz5vD0
GrAh8SFkmA0h7qzr95q6sOwBZFBz/5QNPBL2bV5egaXP5cN8BwQMp9CMkyMcwMz5VzGl6PKZZGHd
UfF838PnevRKBVSyYt3lRpO3Oo/xrLvTTZUOdnXXaxpX5WSS+RJ93pRcaElQUsD9hIyHJv+8+bF9
KVtjhGas3PWHBYNHcyY3aE9qB8O+meu1iay4U1d+gUs/MzMHnExMcrI+cKq514Y6bV20YTBlXu3W
b45EP+Ub2x1/fv5+lxYNYCiYIeNZGMhnAJifVDBi8njcIzh/dvp604hrziWnf8V/O9fT1zyFEGDM
YkBzPp/RoHmriWgDzmOU8cj3fsxdY+sL7UszkyvJ8TfQk9vaNR/hS18Oz0z8y5Ag4KRx1kwC+ScV
7D2cVa0h/oqyYhZBOq7UsQN5DGOgpoUaMSNi5sHDxT+78gkvdM2nvGIBGMt474PNSDpg0YLLiWBE
2YBuYFIYMxmYWgqgaxPRS6tFYJziMgE76ZTP3lTJzlHEV8HJydUD5rHRZKubKvev4ACXlgq4w4m+
BCr0gcapxd5YEI2VH/J1CNvCwW3eujJPvvgI5uQo+MSJbX228SFsOqgilDwIPd5l9rpVU7L/fMFf
/LFcUwDLI5DC/v/fE5+JJc3QQqViu2U0Ot/ynEiW8doGvrT4xH+ecnrR/9xemIVATXXK8kg8SR7l
rf8qYLVuOkWDcdJ7FkEtu69kBK+/Pn+9CxcarO7TBcMIAMjm7BecRhQUcrL8vbSLLdqPjUq0J0yT
Du6qH7y1ff78cZdWOQeUZzPnZUWcc0h6ZMDVOnrE9RRVHQy1uMXF59eS9lmwGNd0YFz8p69zfpZA
x8e0+/R/QgD493dVXSv8QWH31uKVRVMwZGtY0Q4+Fo0uaXNUHmSzyvBeLC2K4nx4Kcu6iHq3bSPM
m8dgsNR6bFLMWqlbze1qT2Ukx6KLsmT1I1iIL4lqy8CdGUzSQxcPk1+eKmvjJh2hi055Yv+s5XK/
aBU6H0wkgqk247+mMp+76ZRY7KxlG8QyrvGnFUbAds2O2O70x9nTZeRXag7Bsu1wHDXKePThz7Nu
xKScpvPvZe7nx8KGdFCgMQqtOs0iT2aPy1T+5Izxg5MJO4oikYdGL8efi9UNL44V/8DjggTKpm9o
Lal8iVxpwgRPkTtah/EA40mnaW6yJ9pi99WstZu0o/EqTmhr5s93prPeUWC3u1RvtZB+rAkhy9aH
bs3eLQk9ResBCAzimBJ4ooAsE5p2SnDaLtyIC1X4/NZYJISO1/1KJucvFX8a+d40/13zOd4oC2yj
q6AATCKToVHoFMOimY+isOo8oJRptm42vfTYvO3WHvGwAcdqhKm5GXLjxW1165vqTBAMxxj2NuyM
MEnK9Q8Vs3F05zb5wv8yHqo8/gN5EWO6Bl+NwZ+IgahLWgYXyPSuSxyUkE1ivcvGcv8WeWFAQO6/
ErHm3mR9VR7L3Jyeht5zw2IsBiCrARUGd2LzzZHDg7CqMqgWsQABrunWH5x2W9pGsWm7TEZlPHdh
nNW/XOm/l67ePObYZUV6o96qBBXM2jk/nEXGm9yd41ufhv0gASW+NvM63/u2cjb87A4wu3un9V7G
X9BnN22e3pkTtPbZyptNUdfag2as3Za2/B77PyvSitUPi1rbSc2FXKwPxsOIWuXOruRjV0Df7Udl
GkFC3E9gienX1C5fK0eSdCJIOqioI7dJqaXbOE6Go6lPv5J20n/VS632JMy13ya8TY5jZ7fVRqWZ
eCpaG08TzXsrOKoPRZ82e/DqNnCq+n0xGvs+ljLZFQDlt60xEP89LtkeF0hvXxLQNNiZvk9baR8x
ZP0qehOOS+48utD9/xSDW25byr29hxpgCHu/1G8Gs+WgpI/cGq1on2fP7r6kdVcHs9sXwSjwjkX9
sbzNDiyMcqAx6tL1zav6dznaph06yXIbzw6hFY5TbV0NWbru5kC64oUDor41NfNuGavu0Wxn48Wc
4nnndRNWK62e8s8Mvg04kb/OHdjQWC4o6JMkYRNObc/xsf5O+plgPJWYQRevLZsDpKyy2NxiAZOY
K7CuMk/U09qV1n6s1A1zUwOReJfHP0o6/72qwHUcEiEAIwv1p60rcetNev9UpomFbMofj2DC6Ze0
adVGmlmSB3q6GGE9N36o2oz/ppP/B8XzRs2S1erlcXer5/OXPIunqIrLNw2T6iPOlXOItSKp7JxS
z0ZqP5MXL/ESGLxj0ajly5Cv2Dw7dZCMxRS1tv/NU8V0D1Lm8kvkf+euxozNLw9lnf805fJdGqkT
4AqZv9l6P2/TQuqPnUi9zeS0PXieKmi2PT0yvOSQLClnNUKDKLfW8q+RDtUjWe8aqQTFeAOgVO4w
0MusLWM+85ZGyr9Z5VxuXLtvB0J8Pe02L9r1JEqAamoPab1VhvyjtGV5gWqfRaBXw9cuNcytl9T8
KHU1YpMyZipY7GkogkZW+n3vJvlm1HozcrSESYI1Ls+DNeGAOoORg1onSxXMRSmiIvH6r1VdDXdq
muRtPLZTf7NM/rEsjXTXlUUdGY4sMVeoS4J/AfYC4CQtrFBZHn3IQk+Z2ZY/O0JRn5M1Ad2zGoYm
Yu3tFHefBheHbmnsP51VjW0gSjx9Q/hh2bYve16tMutwscY0SquatO2i5uCZ5wWURodWF9iAExmI
bNmCOw4ICLgQ3HsnK82wb32QmqKaNnVilo+divFZJpNzM/dgQdWiVzfZ1A77Yk3WYJKZ2JQ6s4Bp
qhIiA+c+tHzAQNdZdG7VHmC74lTOkQoEY5JboLdLi4wAr0M521WI04MejP1Y/yGrvd5kowSI7/wp
bGaphwRkEoVLpAvdkYUjYjRMbNCsns0XewbgyqfR+1bWRnnkGOnIrmqHdy211d43U5sjxTTZa7Om
5wBNRixvVqecb4ZyMUq0t4K8LaNsCH8WBCQHrZHYL77M09Azs+LeKRK/D1Xd5Cpoq4I4OOyRwC3S
Yd2amPZEZjMyp6aAiqNpqlE5yLl5Uc6A0Q/EaZB1Z9415IdGmVPkeoA36Eksl81b2/HTfbZ2IPzK
NZtX2VvaCxeLo3GhdeiGgBvvPO5U5L9ESIXQr0oZJL4v7xQ+fEHmztN2kpV7O/Wd/47dm76dGzfb
xnbpbDOZeF+meFgepmaJN6CTa5THlnlcHX/e2zqgV2v1elivqVZvW033U6aNvhnZyLi/tIldPjZu
6j31pcVMJnfjrSZLP3D8yYj4xYotndYSZVXePLYZcdW6JePbmr/hrtCqKZIt8/XUXrmspbm6W+H3
X1uj70McGfMnTXnrlrvsttXH7qBVQnz3s9gCuXZlE44G0RjrUv6dRz+/V1NTvureUN3EdZZ2m0GA
8aqKLX3C545u2mgvLkFGlCY51VnNEgQqOxYTKIyirvPj9G9h6vJ7XNXpC252eBc6U2nfD6MyohFW
6Nci6607qfIkYqKBuQHNe7gOcuXgrtQvrE6G1870tA1khCrUTMCdGgf5PdP59abu43Kj5tqAvz2A
S5PCccAKBRiVQggARLtPM6PbNZ6ubSZV4qvVL+WdMotyX2EKuOu13AjXQvhPy+DGm25SJHNjiRVo
c5x/h9yPHM03QcndOA86Ece7YZr912aiDiPrVN/UYL97JfNyOy9oyU3ZTbsc75J9snT9banXiQrc
rmOEQbrgo64tOVo3n/GuoGdaA1kV5nZ0ctxkZtf9DmTvPubrqr7J2Kyegee+sHv+JrYjgH6LMbLS
hjvJ6Iad31u49zRe7D6pQcaRucKqXlo33xiFMYSJgcUZg2Tb/YmQqghcEjz2tVncL02OGUJiSe+h
NRmEWbiNHPrOwA4N76w7vwGjXRereTViuyeMb5LHbDXno4ode5dSfb/UjWuWO3025B3eM78GuXiw
r4gpjeZqyu6XkyGN3ld2BADLlindOHOh2s/GPp3tcmdUBXNMYmaWnQfYHcZNQh5LrSys03IGsiWc
Y7NNlwP7qj2q1C3+Wl2jOWFmDf0zblPZfR6LqQv9DJ1jbljN97HQ0hc1x/pNrrr4l0mResjaIpmD
xfJRhg3LEhhjLLGTtbh3s35INzEQ027N/RMpc+npJ3InYbxqM+/0GzzQWhi1XVR1uRfocfZsLFXV
78SiDcdGZD+J03BvIVz2h8nLZGBPvXoaFa7n1AfcFHlbEO+LnWwzFvVd7dTzQ89ob9/Euh11qGkP
YOpvZuqaYSMS+dDHyv9JjjrXnNsn5XaIT0MU0A6ogcPICDdtHoixGZ4XQ1XcrXkcunP5q4kdeUhE
Oe9KjBPyqFrdacvkosIrf+zu58EEJE6G8avL+u9D2C+ZQm1hG4E7NO2t3wrmCIgz2VW6t7GLhotY
WHQdhhiJeZTysbLSmpIoUYx01uwtHyQ3IEvhhyR25jkZwZ2H1GYCovABzpi87DEin58zs4xfMwaw
d/MyfHfZkcmunTFp19SouoMQGomzXTwSoe7EN+60aPekXBePcJGaN7trY/7CZjaidSj5Dd1+Yujv
vvtJzWB7WtRTMbrtG+rPlXQ4FAU4hM1E0jGuLD1nwE+UpPRq4oY22rnbaL1VH7S291gxK/dCIaZt
6fS+GWSWXu3mSmu/aQrTUUz8jB3mfetNWvftvUj97Bt2FM5RL9QawbPpuNFOnScpXURUwjSwx7Rh
WpJlL/BrJV6I3PyD8LOtabMltdj+KfMFFavym3vqwr/1XFURC63LgzRb5YFTW2phNwKbSc+2DusQ
a39A0pfQQtB2q8aCUq0jal5TPrNiHyuRQjq/59nX9vmYMzBeC2c9GIYgEKGmYJzTVd8UulDHrmmy
m9kxvqRzlu+sTNwV+TrustqqqP5ibV8iZ3xq5ZyGPlXLnddOd74cqh+xyumhp0HQCtMfBkkyNdui
obaWiT2E5doz7GQMcy861wQJxFcxyCj0bwEWtKC3RBc2U2fcQ/9M9o4qzGdLs+We+QpfRhvwx1iS
/reHGf6fVEeIb8fjitf7iPurUJHHZnvX0+ltjuciwkrRYMPaefvkd6mmAsOQ7e2Kfchr7ehx4KQL
06p1meku5/T7CPB73zQlRDKpGBF3dSfu7NRo77VhXKEM+85r3y3fqlqLn2uNGaYz1e5m8BIzhHfj
HexEpjuJnDrqrVgWTOxTd+cjO35OBGbNCWOmUM9bO4QxR4D3OtkhBVN7U7OesI1y/F3XcP1WUNyp
21ZFgWMYzaFCIbAzek64thqK73DG263HFtmsOQ1o4Oai/cLnGHHDqH5WupeQC2MpsZsxKNjIIoPT
Ua/jFsRe7uD1tKSkx13QlyYjcmqXLd3VT2MU/B6Z02y4luD6VkbzlYCZMaMpLzEkrZzkFa1EtptK
ZfzqJhgMwN3xfbzG0xa2o3XbVco8zMVqRgy2NKJBtdkLGpsFtVjluuXQmQnYntrdmA7pocmreLek
wBuBmc5Y+cxTO4bSLJ+xu2jv2lHNkZ2m+i000+obaSRuxh01uztMMPtjOi3NJj3NvrRyVkFWS2pS
mJthAjH7RhRGd58pYe9HYU5hnxrqe1+mKe6UHdL2qtcCd9LlHieaIhwz5oZtxYezOt0/VBlco9zD
Dm3V3fpWOIt1zDkVKAWLbg+RoEUXT/88IqND2ZJ8J0qqojCcE/XedW5jRcqpJzx1bXNbLFz9uUyW
u3Rs1StBNs1dyxG4G0u8wlqzUBtDjfrLJIV/FEoX39DeVt9dOKL3jlvNu8GnRLXT7q/h8FumnXHr
VqbxdTYgJ8Er1zZ15lTRkmsUVnlRPuZDZ720GKgeTSWnX6cZ0b1ilhFl8TBvq9rJo5Vm8d62Tte0
LJxma0vbIytXx45V77eL2xIvk+l9/6ADuISmSH6bfkqRizwdEzW9JWnHWNwbsy9xrfbnOCwH+wfO
jXokKXGRN5MXk2vKCAWKgUMOXhSg7X/Nl0x/L9qlvImXBeu7xn7ImK2yyqUdtlYld02VkizZ2w31
dLYytTJO3sfFtMEHwY4SXo3BrjCWSJnU1NMUN26gq67aJutc3SVEVwRVKpgUuWn3SJiGfMvMsYlM
vcWNOhubRz8VZZTY4qWwFpT8sbj1F90NPYczxMr9fb16v9Nu+l1NnrFV9HxBU5UmBbB0j9iwlAGc
v2pLiKAWOjOFL8Nf7Mnj8mtlcLgElq5KFbaJkT1YKrG3Y21Zz36ZErgsx5Dtg794beQ7MHNrI0X1
w6QvSANooifveKP7pa9VOR0gY+XbZigm3isrXkd//eaUrfMyxVL0eIw2TgnEtsin0sjz+8WHXzJq
bfEHZPmpwf7E6Zsvo3BlMHhF++gnafbQTPKHPfbpYZxd47b1kmY3iVrciVVzn3m8vqGCpD8yHbAD
i440Tt5rbfmD96D74CJPfsl0bc7xfFtIlvSA6KTV3RQiN4lzdtwnrejXLSZkU9Dqp5pSt7tbZoNa
UDoaysU6doERkioal+XkFzmalJ1LDDsH/CJvXFh3lve3K1Ryszh2/J0xtY5H5trs5omTmeJ3uRVJ
O2yqdqxZtE0aaJ2dsvBm7Qa7sWTjQVOFnNKOO1/ETajFjrH3ZZFu00n9iTvJK5npSCddrZvKbXv8
Uz2LGCDx1mtmC+WkqKKkteZDmSR1lFqNh7DnhATLuAgKjcYAB6DkeVXitdY5PjPVuI+wtOjYKoYs
pdt5T7PlwEVZSqrfwlFHlle/tbTaOziDbbxprrrV1vxWT5vi2LiltTG7hm1QNE95jetx4vTf+5XK
tYyLL/EQp/djD1XOcqYsJF2t2qVzOQZzr2chLYrYGrVtb7GULDaae+pnR5X8wAfybl1qLWhy09/4
Xsef4hUylP7igdy4Di1XWoTCjR9bR8vJdDOADGf14KXund7kDrBAb0VNFT9PrW8E4wqhjb/uoI/E
q1urLyJgLi+cKtCRxFv/5mXyXStiusIGr98G4DdKR8+FBZH2d7IGmzXIww4NJ9fDzreTIE4gq6ne
ZCUm7BgjrVpIESmkL4uyGWgWDo9WpKxO691panh1MVlza4xJcx9zxGFIG0jf+NqRg72JOVu4L7zq
Hl0ZrQvzw9Cs3HrviQ6DuFbegVOaoUy1n91iv1jpskQTnNLb0hc1B82YbYyq9MhpKPRwcRgVyNPE
U2CetPPTXO3oYyl18qx+hbN1q/XqG2STP1gd78fJfZXNIqNlNn81lUCYXmbTwZrMP0NjLVE52c8a
1Uyocq7wrAcDiZNsCSvRz09LmajHfhbvkPPBI/3iVXDNUiUobNGYKqALnbTAkZUWxJVYvne6fQNY
P3BQAVC59TyGIPTyF9B79q3UMnvLmy2RYdI0omH1OMxqPUxyeUWLcWGQdTKLQp+oCx3hwtm4LC1N
c5z1bD3kxRRK90QfuVvhsa7Dl7akcDSuKMM+TgBNHYYzNGOTIgfe8b8DHoFpoUU75e4LKcpdka55
VPazdkWS/PGteAoTbw/9gn4yJ/r3KdbYxUKObXX0aqm9YXYcP/iD6B+UmblG0AMZ3zF/okjxQU3M
K3PUSzOz/86wzH8fThrrZKSJWxFq6O98xuAQtFjiCmLg58O5j78lRmk4yODrwmzY8c/IGhbTIVJR
/PyYCnPdWHWXhpYohysr5NpTTr/1f0adVd629uCRswmfcbrXE5K8jNiTV4gnF340jwgQJn6w4NGb
nPEUcgPUwZrc/FBogOrJTeHnm6aCfHItB/PC6xCga8A6guhyynn993UWnWYjTitB79eUZFoMlCdo
GK98mo9TaBYgXCDUxWRmwHX59ylSNmbadX52JPYpedd7Zf9uzWWC3WY4yxVxwkf+xb/POltvLtop
i7fVD5rzxRoYO03bAvg0W/KwxzipBPpmZPzz87V36QUZ4vNmlo4D8gePXpvsKokfycGicHIbXJqg
ZipxTc/3cdwNxmDBeDo5c+nYF/37O8LXx5g9ltUhqW8A9oiKDGrd3ZeC7hKr2v/9nVAlQE86Wc6R
nvbvw05DnTnR9eRoeyVGFHFmB7qTmhtcAr0ry/3Sz3fKwD4JcFjz5+w3fypHMFzL3SsHUmj3JnUB
In4tCO48nu70JjSViC5OqhLYI2eLvc+g+PmDpR3GSa/cHRCmpX4auUe665Tm3QNA8mwEDFwnc+tP
g5kHrSDZMKsVsK1b9af6Mcd9PPj8h77wVVHJndQmng7V7JwGss6z3WLHmx1gX25hV2vTnzRhbp5/
aZorm+PCD82j8Hk8/SceZWf3W+VJFAeNxjS2n2/drt4B/kB3H6v/fe1gAeGf7KpJE2VP/Lt24kIk
zFeN/OCPRNVaOardNTAmf/P5L3fhdUwmm1jxeif7qXP6x0AtIy1RaIfcHOzDjEP7jbOmbmDn9jV+
1YVH4SXAwxydvfBh6408xXY0AuEB8CJlP5JCH+r6lWPk47EPnZecJmoPfL6NczF80pla5RVaftQm
Rrw9o5HAHD1/25U61e24XrNQulAY8JTT98FTFsTj9NL/uczslklVnkjj0HQMtCrIJT62xn+rZSXN
ArUdU7TPP9iFF/xnB57dnvY4pBiIGQxUXBXAuO/WIrIKeqVxvPKkjxcbIi4TGReUE/TP585NQw5r
PTZEfhyrZiJjk5mR2FhelV1z0blw30D4swTnMWWjfU5HK8hlAgFJsmMt9MzdG25dPmhu4cidzlzM
u2lwV1oOeNLVmA6KLu2CUTrif1Xkn462//4VZ7eeIWqzxXrfOyRT27yWoxIP7WpoL7Xbzw+Lwg7/
8w95gbRqsnQ4Rf4/ee1cA4i3kylIeOGaTfoHMx/oZ2TJ6C+NxFzRPAg0AoZ9GN11a9GSXXn8hSOT
a5boKHigsKXP71uJ1aET63p1cJf7WH3Ls9c4+zYVtHLZcOVRFzY+OkqSfeB0InY8/77rCC1YLL06
GHrxkAIz23r7JHz7yhX4QYbLF+Q5cNNM6j2iaM8up5W+STSpkx19zSgeykFNewHotWlarQjnzCs2
mAXJbbJo8z1D3DiKV5vmuRya7eef9sLOAVDhmtRRr52sQP49FOJktNo19dy9a2ZPhZPcuXV95RGX
Pt//GaacTExwCTp7RM14oqfEGQ51bYW21KPVhfQvpo2uPztzdoVm+fELWrzKyfGMk5tNcnbpJR7I
gZdo4oAOkoTppVjyJzNVOr9vPF9bLh+Pg9PDmAISLWOeEpj+/fUyT3FYt6O2Bz+xEsR5SfJA+m71
KCp3/p7bCepxy1XajxEWrhv45pS3V37dj4csBSLTKui4MIE/WJHXQ1a1mh2nh0Sbwip1YHC1D2mC
y2VVj7vPF8vFZ53cYhDfI2A4r9xUN0w4shXi0FTZj1ET9EVisneNmpxtDInjyqt9XDj/lywD8VcH
W/5gaOgV80I4FGmlWKwSDnvvj3/67msW7wRhQZ+/2cdtwG5kXoXxEp58bP5/P2RrVrYzSE8e4Tph
H1SWX6kBvCu31IX3ObXkEIx97g7U4f8+xMNllaEz7gXejM8OPFk1xKEYfq61G+TT/n9+I/NUX3ou
XF2Q7LOHravsnQnKHdrCHDxV2zpJfeV9Lqx+OO8sB4HCBK3e2eqHA0yV77Xe3vDig65htt/riBhf
HCpbxESEzMrI08wr1eaFT2Xh7csaPFUzHzzxVVx7LVEdxWGqC+jNJbOl5to1f/px/qXiYo5ABWhx
yzM6Oz8Vp7jEezvBPKiCnLar2qG4be213GYlXs+ff6dLj+JNbM4PvgYH1r+LArt80x1tAl8y6S6H
IYedlyx2dYzb1b2yfS89iqRrcBPocNxtZ48acU4sgBfLw7reO3IJE+i0+O1c2UoXDglOe9ovfPf8
jyhXjx470ewuP4BGP2Se+DJ4/dFImBB42ZU1fmFD8ahTOifVn/8BONEMA8bgijPRMOxmfSPsH2bx
s+jvhvmaYutj7UwmDRXBKe+Pc/78DiO/GlRvbgYkav7BFe0xTxsVprCoiIGM8sbYzbaQV86/Sw/F
ERGLZKo9ny/379IY1zaDykCRAMj6e2pWb6dTbsEkTaytdIyFs6NHzZ7LP58vyQs/K8cg6Zb0dARC
nMNE7gLkXi4Yx2TuuLEIhBNuWMXf6qQLlmq9slyMC+sFEdBJPkbIl/1ByzK0REwkJ0+OqoWGI4Sx
1ZpsJ/NsX2r6jVlOke0xEI1t9V0zxB3K8Dfih7aqU5yh5m7pRNhr7u/Pf4ILWwVA+GTADySH3uCs
pS0FR2dZ4taQlf6O4d12tAhy1KwrX/jiY8BbuMF9+s1zMEC0SdsmcY5th0oRda4rEXxKPEF+vXLK
XDg0gUHY9ODcPs852/pGmqU6CR3lEbMLK5qbYoUErcdvn/9qFz4lZQglMncC2N/5hbB6Vjzns+bs
C0wjj7Exkvwx2/NXBN/WHuD7mnnMB/dNGyc5LlP9VLyiZDu3gVSuzyxBrWoPEOjhaIC+ZgrnTvtW
KqcKS62EN4cMejt6ufW0ponO1B+dW+bb5sNgyYxZTdHdWUt1rSr7sIWwSUPZaZ1WNL/7uRInzfol
zef8RL1byAVtPUzOraHd6JWNB/UY0+A3un7lOPxwH+McqaPK4pmUvh/OiyQzq6WZZ4gsWnVfJ+Pe
bNA+DO4tUai3uLYcJ7N4ndEG/49fnceigOMj8KYUamdlADJHWM5YveMPhyUepI8eGmtJvuKNzvfw
giyDm3qlCLjw+1onf1cG8Dai0PNKdFm0LpaJpQ7CfSgQ8fbr0YKoaPRvdnmtofiwSS2mtbyjw8ek
CT0HEjt7aWdi6QSykFHF90rL1/cxa/suKBr+IVQUxuw89h6m+be9tjBpBvIZbhJEJ3qUiXlygrEZ
YzgdigSEYJgbI9nNGZEANwzEETP4Zis3izcOt7mxJsSdYT2mQ68lU++9XoEKDS9Xzw3pdt9WK4ce
E5u59a4sI37LIa5iraD7LoT3uZisUJPiBS2G05LXmnXvRa+WMaqaVbbBZC/iQQljnu5gnMT5RrPX
5W5Qs3Y/p73CoqPS1q99pmBLsk+y52zpKit0jXqswz7T0nqjYcK9RBKdBUx0v4/ttxq8/3eXQNne
l3B20Y+6aQG5WDh0eJ8vtA+HmAVmjPn8SSFFv3p+HzKnTKcyxaJD82uIpkU6JD+tjDDRK1fS5ed4
JiUg+q8Pl/2gzWXVaIazl23zxdVr6Cjyyla9sKbo/1m5lC9gs+el2KCvkxzMpD8UwhrvJG47UFQm
YzNn/bWm7dKjgE8olQGCAa3OtieFQq971cDgQNqkJTaN3KeLmwe9WK8lFHx8FDJNAFrrZCp6Spb9
t2BJp0LKBUde5uvZDfr2J+LLd+1gHD5fB5ceA3cR7BBNL7O/s8ts6NpusYTSDjPGSHeZX3wdjc4M
82xRz58/6eMxQ0+Pjy1yTfR/HyIXKj2f4lWv9H3iO3GYuct4L1eFXcakT7jteCOkfRivnz/0I9rG
ogPL/H+cnVmP20iyhX8RAe7LKyWVRFW5vFR5fSHsts09ua+//n70zJ1WUYSIMnoGaMAzDmUyMjIy
4sQ5xDaK91Qy5l91UahNJQJAFLbFyRQ6bFhZAmYhuyt646nvix4RteguaczvtazuM7ncaBpcJZ1E
O4c4rqkwrM/p30vjRpkoRhBN6VlnIuJt38ikgAMEsXBkxh+tNiQVTEVAWgiO9Pa6V64vqCTJdOfT
jf2F94DXyNOkKKaTpSXHzgZDyExLYAwnMwCjGz71wvDKXt/IjK6diTo/AHpKqrxhr6b+geQXo5W2
kee38VnUyjxKuTfRd7+9uJWYghmeD7yLuKCXB76tNT0cc8R7AA1n8b4QLcWpCEj6lrbKmstCKgHF
OgrlurJsjGdpICLEEoJzocbdjxBB0fyh8w0/d8NyAtAqF07vwXDSjxtpwHXDDbdldPqPWh11qOWz
QS3MCrGiVvEQLf1aCONjMqrMujRfJbsHeph/DM0vU5t5oyw++LD8CM3ZCNxrayfxAhkA/J/oPXvY
xcFRpDwoHCOPvRyKmIqhXSN8Tvr4IIaDY23kumu2CHXzIcFrACG8tBVpShwKIUsQeTIi5qsDnqPB
I1jITgXAVIC0h4Rrw4uujwhPhXlEWKGvDm5ncUQyaLbgzmGQME6jNNoZWVTtxmRKd6OTqcfCLAFg
d1zsed7nv7Iq3HKu68OCfV6k/KPPP2CxwYXpREGZt9ZJbvpjGClPtZ4egkx/fu1hwczc5uNlZBoA
WV7ubWwih1cL2zg10XAsVST+pOi1Ly+cFV81SFmJtVdl4igsUbwXRuAZg7G3zc9J44PIKf7CIedL
l6LBXPe7ckiYawQ0T4zfiiH8EEbVyZC737EqR72bFan1JtSdRto4iNehhl2jzENNnYrF1TNAtOCQ
RQn6i7LSzwAVh7RqN9a15geETYgMeXg5V+l3GiYlLxx4mu1OkU9R3qqeL2u/Osfovt12hasn5ZyA
8ZWor6NQiWL8S1coDB3kaDk4Xp9KydFu0+mtpXbZ26GB2swtKDTJG2tbvX5Nc+5YUL1yYLx+aVKP
gRx1tLQ8tR+/Sq3+WATKLozLd5NRnkzUU0tm30smM+VNcv61oGKpsOjQEKYpswzehc3rLUF909O7
4MCQ+7G2f4cN7C8wMSV68PozoFB1oa9GBwNw9WKhANmdoukG/yTmIeayemZYcSfZW0IKK87CU5hn
8FxPuS4nyU2RK7WuSwxbMY3tDKfUKs5Obm4E5DUzgN6oWyH5oeH7Lz9bYWedEc4F7yJnlNhXq/cO
30lpt/B1Kx45063+z8785xeXDIIfZaOKUT+FAG1VxgcoHO4ntTkMEFzedv6Vkzzfo7xvkdfg6bP4
QFJjBLrWqzx4pDHbNXDePTqj2WxkfKtW8PU5Y6CMuqxAJ/qUD2OApJciwSkH2h0h4mra6HiueDZM
PKAONJ4gNkOML3fNGZqgh59P9SIFctcyPGYWqiFx8Khm7YOeDRs7t+YMEP9QBbHn9tjStZmG98d2
yGPGLkvnjRw5zKAkXV/BDNn2krQRMtZc4s/eUQKh6LNsF4SMErfzNJsXOD7w3PyoRCGckID5tI1s
de1b4X0EJnqccK0ttrEY1FLS2i47R5Y/PMcWVOuopG9Vu1fXA/GJNUuJGVdctUWoFiJOzMgbhH90
hHRoag3Gybe9SDfAqteWKN4xwMI/joMYycLD84iab5SNtifHavYg8x6/U9E53E3WNEAgmW6V1K/d
EHuARhFBoWVAqeylG06iZsZJ0QKvbT8yTgf/4Ne2u0+N5E5hfuj26b1O1rBlzlIkJrBfFvfSVi5X
g5oyK+BNVRTdRTSQDqVaG/vRAA0t50WLRKSdvvFbu9lljWre3Ta/urWIu853NE+OZW9aDicEzaQ0
9frRJv/YNY1yVyfwVqIaeNvS2qYq5GrAiqj+Xj2h+lKrC2cCD1lZvitXP9X8Y9l/jhlILV7v/1SO
OWT0YjSWtExAIS+X7KCjWeDk2vu6ij5HWXK8vZrrBzAmeHlTsUTC5Ro/nabo1ypyPetK1+PBClLl
Z4Zg5DdfTQGqh2l3Vuxxyu5svazLja1c+2jcxzB2qxCzXRVr9FAuijIiNGpxBvXtvZO9M7XE9dtg
wzmvAyQXvz5TDbFW0pyFc3ZKWQBiVe2TXMpfIknAPtc8hEP06jiMGe5iJDFBlV69kkZmYhM6V5Gn
+u8clpQ3I5PNm+RJSxVWXeNKQeqV/IIrjLvy5VGbJrI5aUiic6bw9HWlThvfZ30fHayskBH+Uqbf
FMfEE048PfqFWh5K0fYbj7O1Y0DxhEYkVw44u/nPLxKDwtZCs6AX7cVCdnvLcJkk8ewU5qDWhyEl
29jaNT+lYgEUjch5je6Umzpj4L+zkaMOp9Mw2Y2bprb1IYN3ZF+rAjJqCqTQRxT9RkV8LbBRtgQn
RUJOYWyx29VgmVEAdTny5A7UNL/ghN1l1vscdhl8tXiMNw7F2saC5nEIZSgFkAe93NgxbQRY1pzq
D0zHvZN/yonVWQ141/afSu3d7fOvqvx1L5r/OBMJHlkKjWW2drE8JU3GQWiN4wk4aoZdZxn+G6Oy
lS/q6LfyO1GM0rsxjesvjWkh0+fUZQxVrCmLr9ylTAJWUmB6eTcY5h4BBWEfeUnLnyajqT7WDYnW
bvDLWN/bVeHAQI60hOEGRd91rtzIkr3hJdcJA3VLMlBjni2gmLhwSrujwzhllXQq1PxbGXV0/QPn
6+0dW7Oh09oBwwAh4FVtK+6znCGMWdXJ9s9ZL+0noWzkCSvhiqFOClqIR6GEtawsa1NfVoxqReeW
1uVbv3GCPbRE/o9c7bfQzGsh2CJYkR7MmKDlO0LVm3rgjZF4hXkae+DFfXxXMy/XbOza7EZLN6NP
BwYeTCM9gIWbDZD1qMZYZh5Z/njfmgNcJ9QQlOZNEQyIBjGwxZifVtrpZ9nIe+NeJOUWraq2Ejjp
Fs6hcy5RXGGq7YJnE1VL31OZ/g+hRqA66DqhHIaM0TLLt3cKiIKTNO2C3QBzfcuQbqo+5GZjfzTb
OP2pM5SOXEEKeRmsEUZ0KloyAVCvcujvnEmTjLt8aHQGHOsRks+ghqrMzZnPgzNHTap3RZlZDNqp
1nt5LNXoaKuFDq9PocEqEbcQuU3mJGBzgW9yOtx22zWfMoDG2zT2wC8tm++yHg5ChAyAVlhzLbtX
7yUH+cZ+pMX0F6ZwXsPmfqKutUg7LQSn2tiiXQmc6YGJ5sdirPYd1/xtMyuuCxaL//AlefosGwel
1PUMivYA8a2f5RjDgf7WDj6Y+bQRVFZ3jt4LVRJbBfw4//nFTYdwCpfdQBkSeIrEnHvQ8ASux05t
vaZQNH8jIq/Ef146ZCmgCkgwl4l0qxVW0yltSa2O4fY2paYsQ7lVHQaR7wyoVG7v4jU4lxccYFgo
7ec68lX5UR4iHzRBlJ2T3i52KujGI5BIGj5FbR4G6G5+txpS142clsBPxHhIoat6ZFBp3HiZr4QI
AINzgkY1CCDYIkSocZ079UhxxiyLARIrJnMlGEX2hiPESYxjdhAh87zyzGkg9Y3y6/ZGrH1mkilu
XcuEQnqZ0EhSnWX21BIJa5i80JgJtD0SJRuZ6JrTUuel6aTxKLuaPGI9UiM6p/I061hZkFDAl6j7
d02obnjtmhsBY5dJEHW6esviGsPVviFF7eCNzCmn4bcevndTh22s/pbFW/KDa3unaViaa3m8oBf5
tR41cVk4QvYSHYmVMYQnpQbwvIWDWGweWNUZF0vJEPgQMJPle6hU47BvzSYmfj/4yU+V9qA+PUJe
sLF3i+X8seNQiZ1bHRrX4mI5jWn3uizHPBdkRsUIynLxW4fkwYZo08f7bjve4kvx9OKNDq8w509R
KXMsrBmDWQRTVUfnAaaMvcTc9d4HVeAWUykfgt6QDyHJyOtSjP8atW0yao78dRGnZa4hsgU8HtBY
wProf0Wj56AP+uH24q62ksXZgOtIZ8ktqS+/DJ7wgRrN1BXUKZV/clvskjbbW+pGnejPFl1kF/Nq
DOAx9FF5KNMHWIQOvtcoQ6rQMHsz7NvkPgraXQn5mZ+XT60j3/uq8kgXe2cX8f1oRw+qPB108Lq3
16osItjyZ/yptV/cFGYrYMloWuckhUj5ulmkMKgbtA1cmezQY0VbdHKd3Cg5hmqnorWi6++GeIAP
w4kkvzgVpWwzx5nn/hup1wXy25WpNScF3WoAeREivMfago03Uex6Yw+vvZCdY9QMdsJ57kye3wkX
v73xp0KbVLP34nA4ZckvTYET3ofbIfwwcwLc3qlrr3hpbOHydRszLRWJCcHc9uAYyb4aAk8pg60P
chUwZjF4vBvULNVRc/l2E4GflEoD0rgP8lr3gkmKoW2sa0QP5TxFo3Iq9EQ5dEkx2OcBDlA7AKpW
krQhRFEFnzut9GWoJeCEfDMYfqiC1GxzmFz8po33So/+yvH2zlz/4hee/Oe2vvgMQ484xQhvsaf1
yY4uZ43ckwTXQpp/uG1o8aD+46tzIIXanOvh6n6YuG7NXrFCTzjDgbfvLq2qByORj31tOjszTN+W
QEI3vvttJ+MGfOlkUZWWpS354AKc6ZjMjeqkb12o4w5KXj9IceDdXqTO3/cyLlz6GdjJl/b8Uaqj
ofGzMxiqDKqbNlEimlml9soWIbv50tAiAIVjZWtCrTQviJ/KyNyZGdUBsYU4uo4vl1a4gl4uZ8gq
JIR0pCcsmC3U/qtWv5Oksx58NJLBNYrvkN1tfLC1Dbw4QEvpU5R2ha72kESHpoD4knbdzEPo393+
TGvr4m1CWYdCBLXjhVtIUc3whK8mnpHCpgXXTuiLgzW1Gvx+VjR0p96MWuluCjPzR8trOH/uYqup
NxLvtaBE5YBJFZMi/RX5fgC/HmyXZeLVcFROyXvIqtxJbM25b1lRX35Dx/KTBkUP+AIYQdf3wyg5
8V0vBzD+5NFo/o1jXi5qEWkzQhrEUErtparyEPbTPVn9UU3M+9tfcHVVwCQoh8zAsatOQ2rA72gJ
x0OLaa/4k1vHxVu09t7/hZkLR1mcZ5j2oR4tQpk20JDfRWj8vTfJnLxM46XwN67P0D7K1jDtU1R6
+aEiEz5dObXjs1rghyIprAe77utPt1e0esAurMz3wUW8B7SRSjWsRyfQw3MRpikLZH9CuH9u21n9
QCCkGGkFTXNVxRSDHgbBYNienWgfbSmxvodDYJ0klenev7BEJgGZHsQbV2gJqNDzKoKC8dRkvJ70
UOuQWwyDg9Nbxe62qdXNAzpoETpw4uVTGZ4N+Nbp3Xl6nz5P5XAoGE2+bWJ13y5MzD/h4vtI1HeM
AEKWU5n+DgcHNkRYnwyxf72VeSZ1ptngv0sIUKkbIvZtSgxmI3TpgeEBATe8NKoB3JH2X7w4GOO8
MLeIQWpvqVMZTIY35e24D+tSeQsVlYCNSUE1bTKLU5AGW4HvOrN5aXQRiZDm1gPN0mJy9B5q60I6
NSNqcHTF4X6Po41IseYa/yHCYDZ2nvV9+d0qWWVMxuJCjk2mluzkHDARcPujrZpgBMGcOz2g8xcL
soqksPOEeSx7Ms5jFr7Vpq2K5eqegZymF4CO6hVCJh7lttXhBD2V6vOofeHfIBP2XVBOt5eiriVm
VD2o1s2djquKc94ZdG0LSzp1yG2090Ha95/anLoxfJ9yBUVpKcvvTbksAVZWaYXMGhwm033HyUhd
fDcIT7ESKOGhM8r62fAda+DVit7lsYYH8E0xTfUp1ZLiIUEw4JFXCANAiSEy5wwKVqruQ0sTbyrA
BsO7vLOrR/gW68btlazayqFWt9SeZ2xpdyJ+tcg11D6KINOcNI/WavaWnyj2HTXKt4UE3W2oN9qv
21u76iVM2tJc0XmALHv+yNE1sT2WpRcmPPPyRHVcO/j2FzZwQzoSWLqar+/pgU1RoABLm+x73sjP
1IM2ItRaisbP/9+2LW5Dm9YO5PXp5Anl94ye6Qf/MzyZOwXyVimW3Eo2d/mgbuBo1qLvpdXF7Rgw
vxXJSSN5cl2UiH+0DuoXiQUzbizL3u1N3HKMRW6BfpbS56OwIHN8LgdofaPSRVZl0KINQ8uK65/H
wow/4piBw74C7jqh04SGUpoeWk92dEB6Bmq/oLXCfZvFo3MejDx5YMo4fcjAHh61PoLoN6JSfO8U
SfLqohpPF2pdkCEB2b7ujbfW0AhJ76xTDjGjZiMmIym7P/qq2cbC147CzCTlzAPNMzXXy5isdn0M
Dy9kBTUcDd2uqWYxLd2uquxw+1MuJ+X+7PClpcUFB4lZJxytT89GFPefwik0PwmwI8GOuod4LKZe
9Z9Mre0jV0Yj1DlkspzmJ9Scim9DgiApH98ZBm/yq+Yhh1l7C7BFXY+1Ll6mDPAxb6kBIgfjtDhP
pZDRZ0XvxVN6w3AVtXpny7X8nDpD8mmqW7AXsK6bT5qeAvmc7A76Z3tspNQz4Ft+DEN48229YvRM
dxIOOxzZSro3kdOTd1MeQyobRnqMkHLvv8ur2HTcDHknhGF9OYlR0YTNwFXgNS4Ociur0clIw2ly
/UZJ3xtwften1nKgPhzSKjgKdUgQuI716IchxbWOMFJjM44bjAhmw9Fl1WhK9EzbNMgYvIfQsO3o
FohRPQgnULrdIMHtj7J2VkP9z6OnPULb21ZuavTRPTojabZPy6SvaHSo5WPA+JVbl2FH/6Mp4kPY
Bl4xQt3LRGetPjiia9JdEcUV07OhrZ7CKtDDs1rHfUFxZoJa3jcbp3wT5IMSvOnM2v5WIt/yXcRt
+1ZKWnrcvGOACkR1kEB/P8bSuaciJPaxAWX2Tg+jyDj6sdDTnRYP+pe2TPJg3xRN/rtMs/45NJum
3E9IcCgnoQDuHHUkFw7mkDSPapAhyQmJp/85HoKscoWmw20pReU47pO44buYaSEa149G5lnkrrF+
QlPXenwR1ANMe6zhBi0H/Y3oUDW7K8cCsRZ0YdFY5ZROCB5PqvgOYz6aOGVsdrI72FLGpFqj+ODX
rD7fi6BXxr0TiySl1EFx3DVg+fpMo589LyR2xM2QskASYMxHe8d0kfxb7o3pCFu2fIxFEf3gGlDK
PWJg3MFtMWQoqceJAdGcGTofbx/VlajLOeClAC8L5HvLFD63qM8NSFR6aCVXrm1CzRTY6E9M5nGa
jJ+3ja1kORib+y4gnUF0LwJQndmd4JEfe34YuFpvuhGseajxNj4UR2LjcbK6sj/1R+DNFPjnG/Xi
5eDHnJ16aFuv0wK3Gms3zOF+7xArUDbu5pW4yv6RiQIap3qyfHwnTQyfrxLaZO3De7jmnyvRboTu
tZ0DBwZ7zwyvA7L1cjEQpmY9DfzJK2jNRaV5GgBTaUJ/HGMG0kP4NW9/qZWLH7qwf+0tAjhkZH1S
lal/ol9A8Xa8GyTzoZWnjRReW7GjzZOPjLwBNrgKw0rZFUGWZvG5tqGhQAMizN8OKCuDG8EDtQLJ
mMAa6PlLI+RXcHkVmrYzTSk7W5GihSe1rOwReGWh/Cb68+iAXTccdbh5WySM5SCR1TlESqE7DOH0
1BRG8smEDPYnLOiVcRRJN0yuWqi6cG3bh4tfKbq0eBNmiGrsi9EePjEMJ30dqkZ4ctcx+pLaJVI9
Dlxwu9TRqUKjgD5uPJ4WrkufG1AXjfs5K5inAReXky5X4Wi1eXj2maw5Zj4hQzayErmCvnsEOpFs
QKyu7Dk0if6k47JBUnTV1xt6s5RFM3iW/b2Dt7ocd074lNq/bzvV4pzQcZ3N0AmAXnLmU1mk/smQ
xIzcZf6pisaDDrIRMqGNc6Isyur/sQG/3QynhA5uGWLE0FdONsQJyjjIdKCI0rcfu8bXv0CM1P6j
SxOU4alcWfXHXhYmPOUyvOqDXKOrAc4M3fCqAulwYCQv+tYk1fi1DQLUh7oxQ1yhUDskusmuQJjc
3po/1ayLfOQ/vxtmPhi64M8BofzygMsiGaXQbJGkKNtTgiR428MQjGwWYtRy+2DZX9UUKsniq5xU
kBM/Mkyxy8R3VaPdO7hxgSZB/yuJOsQAxsN8aUnxP3ZKflBw004fbv/aVX+5+LHzh74IrckUqnoL
+5RXS0jQvs31z5GPLoDY+JiLoPffPcFTeFKBxlhWAFO0SsJuYmJEMbN5AFxN3/QwSyD3jnhWG082
BM+DsxGSFhHpP0bpwxGUmPVHyPfl2uzc7KVKDLEHacmOYQUXZrRjtQX7Xd1B8OVQJwO5uAJ9mGXa
G5VvgrWIP6f1VzVAZVL7IIUbTcX1xdCY5dYltV4+futgCJtUhoLXV4vkZ0kGiB6l33XBPrNJsV53
D/536/61tnALbagKZUJSzVMRCnWGzmub/nV17isTi8gIEYBMEpeCqE/LB0M0b8BVPTDAsPHuXf08
ZER0yGZy6yWdVaUGMpBLtT3VRpFld6qkF8dWsvMvjFCn44H5os3y3GrgujA5/6SLM9VkDIbXg4jP
zThO4aEo8u59qUN2dmpIbe8DWwvsQ1DNL+OmyNqNE71lfRGaTcY4c+bbYdEitAXWu8AP74XFpah/
GkNp7/db8OWrubc/lwGYLgiOGGy9mt6fJLUdEGsKPN28D+J/kKrchcbOACDAMCFiJk9N95bAvZEU
bppdbHNWBFJRaCJAfSJuj1Ziqe7UIJUgCj3y5MLujqUR2/uyBpkoIhnlQHPaavWv3IMGZWYuWkDN
4DIWTtxSBIiIDKOH5u63cgjCg6lTb74do+f0dnGhzLQ4YJ0AZLDFizgWaGY+ovyRnkclag4q8k57
6BQaKJaF/8tO63CPqAwPN4ifj7GmbNV/1yIPfLMQ3pPtM2mzMK8AujCjGIlr2kVuEz1Lpo1UxxbF
+JaVRcRhoAXtTDUMvCr4oeTJbn4zt92n2zu5bsQk9yYZo1W0OBuxAq932UExZubyLxFQSbTVr7w/
v942s3bbzfwS/29mUf9CXCodexlO6LRHWUlRsn+GRv3hh4a9b2LHctUuLf8iYF+anH3oIuaYTg1W
NOIwoBC16yb1rdGPG6nl6ubNPFvIqs+ZzcKE3rR9QMHQ9EJNKHdda4xvutxqdyTb4/e/2MB/TS17
5ZE/hOogesdjEKl7kqAk3AUNw0EC7dSwTK2zFjGof9vm6vKgHyBnRjDwiuVY0gMzdUzAM3VJHVZF
t0iP78ogPt02s+IbzOEy30WfjSftEl8VqZpPcQFspF1No1sMDamCtQfd9N4Qw1kZt0CpcxRcBg+Q
oDCezIhb4DsvHQM6aBTvqGN4yPFoO4Ob4EnJZumP0B7cgmfIxvWzYc9YACvqSUY1j+EPz6q/ZOh4
OBr/Cgj2bZkU4vn2Xq7aovMA/fxM175M8KoiSzgTPK6YpPilB3Xtlj4yO8IYyPfKMNn4dCs3K1D3
f80tQpSZCohw+k5nPQRC8wOj5Ieu/h1myp2hfLGLz7dXN/91V19uhjMiYg7D3RLKgeBGkOZmFyOg
FX7Ii/6tgBbqtonVFUG9xdAajEJXDebKGukICMhF0IKv3QkGbMXQ3ycoNkOicJby4nunQIV22+jq
V7MIIjyOmSJbzheOCFrKzqQ7pxr9vE55R6F2l9fOvpK1DUtry2O0UIFyAv+/GvqToSiGBqDuPQMo
AGxfXotocOn8NH31JHT5GOXDRhBZWxsKLUAD5k4jQJyXp23MkcRCgin2GuuHNvlurT3KXXyIpS0K
1bUwojC3hm/McLzl41hFsBN53iA5R3J+H8JryxQFvrSfcivZdfAL/xgrQ/duf7k1j4Q+CdqLmUeE
9b1cXRqmdeOkhGWqNvkpBWJ+imDD2wCvr+6hzlQJtSTwL8t8w5J6QymooVPJ1Zr7TkjJvcHYlKt0
E9zheZK+lmyD/BWGtn8NLs51bmpcnmVAxC8+JQ2QjnDX9ign83IftmZHVrcQVC0kVPSG8cuXW6iF
NN4a7J1oJzxYsX2HgP3hL77Svyb+5M0XqcAYxoNj9oNzGoPi/dhVDxP6bbdNrNyVBKT/rWIJrawm
ehIR82ueZZX/yH7zjygE8mB99em2ndUDfGFHfblbKpqeKI3BC6bmkrjXsph6douk+YeQubfykGcF
XMtKNZj3KD36xkb4mL/FMgAT70BSAOoEyrZw9zJhVBAapORMwV48tA6NBwSrKNIm+Scr0spzpvrM
jIbytJ8qRZxur33tfQOEbmalYKqMof2FeRt9YvQTpeSsBUV4towC7peoGbR3o4FaYq21UCbCAXoy
fRih8jKFs4Ki3OtrKC9+xHxYL5yJfg2UgjJEozF3XsQDICRoB/2GldUjz4yATfsUsNOSdWEqG3Rx
oc47lU2Ufm6TqHzMh7h9Gju7PxsqacTtvV2Nnhf2FifeagNTjS3wJqOGPLHvIG4iD79TTatdC02V
Sqivz525DOC4NODKmAetXm5jLtk0qLjiT3Evns2u8vSmvM/ptv3Fui7MLNY1QN/TtQH6a3VcM32n
+qHbl41XInhX1skxGbWPtw2uHpELgwsfHUqJAzFAGYSA28eW7olrh8pHzWoSV9e6d2AgHhOAFNbo
bxhejaMXhhd+6YO79/XKQja9k4vvrZnraBf66sZVNP/8qwgwt9lneRou2kW0jiTJj8uWCmKHnidy
uY2Ebni+xWS86v3/Wlm+dgxZFDbap47X0RnN3ImRguRsm2nTQlRsxJY7mFG1Nfq+uoEXRhdtKETd
kA5EsfpklyXtzS4XcKI7Raj/zVVxYWcRwrXJ0kWe1VRpxii/y0XgHJJJtw6q1I8bp3r9a83aDfNZ
g6Tg5SFTa2Jp58S+V8rmcJ7KUH2sojI7SfpYeLf9fjWAkHj919TylePUUqLpfaZ4voLCj18l9llN
VfNt24fOz0yuY2/MBnujBLzqJ2DX5nEt3jvLOpAzZXGFCDgPgjH5nrYTNNvpAeTDHVNWG1XT1XPN
OxiqtrmJtOyDdtI0+XbDY1i2HjNT9sIu+wHzw0+EPh4bzQxdM0COMdxi6dBmb7g6cNASkKzTOLlq
jsp5mYytxLh2nQ6wLEvKZH+g0o3GedUGWrkLGS4Odkkip5/Q/IVlvKiD/qOv2I1JM9AxWreWg+Af
JaB+cBfyPMxOjswcMbGwhgmpCyLfRvy5M35mVo72ZacbjelOUsYpg1glcly9Cfkf+qYhmCSqjaRx
kfHrHnhcNsphUozmsYZxxnmfWFpqUKXSECNFuTkKN67/NWdWmWGjjjyjLpe59hTHmWEI1fKY6U7f
oEHtHzUego8BusQbzrz2sRnWpHBL4xu6rUUoqHM76Jkh4mMX1a53mmMVdnedo+w6s4xdum0RTbPk
jdUHGw69lt7NfBcycuH49TLTb4yIJ3yV+V7tZ9ND3Kv5Q5hCaZxGdOjEFIidqQUdTNxJtQUHXdte
GOj+52iLsJRlfWZIxFnPFtMODWGXN/KuQA/3dpxYW+GlmcW93+opGVrnB2ck6+uHFLDwsxFyiSR+
BvdjQoNvtLLY7bRs3N+2vB4s/l3gIhWoxZSNQ6bYpyQtjQd7CuS9YSSqFyutdYea3VYbbO0+YS4R
roh5cAHysZfBVwuz3myDkIHS2BhOcTRmZ50u0sZtsrafVNlhWqKERBlt4aql3tUgyRgL7OLJa6TR
s+v2yagA1/RpfE9meWhVfYuPac1XLo0ufCWaaghCp1B4TBM8t1q3owT5jAz03e0vtr6D/65t4SuV
FrdMOWeJh/TzM3Xip1Cqj7dNbK1k4RSjQJ+gT1FZFVWaJPtam8YPWaswpNdOo9jat60Fzb/m4u0Q
N36PaAADeGoj9mbeH7poa9Bo3R9mOme4suYJ3JcmhiLVW8u3Ki/Oc3esvtnBPz0T9o5510g/Y2sL
iLR27XP/zmPZdH2u4KZqJSVVBNrpVOVwm5nfW+1zSWnJUFPknjeu4NXdQ52A1x+M4sZSvKyqqkJ3
IGPwFKn96LSFZzTdhjtsmLAWtVp/ZO4EGo2AB24x6G5U+kLZNVZJq/y2361+pn/XYi2ObQS3B5M/
lnMadCgD3T6PqqcxdLLsPoXXQzukE9OhCDoL3tOCEuyWoODqDXdhf3mCJVPq60SZvFCiMsLkSZ/t
S7Qt9lOaBneZKtJjFICXy0Smu/U4Wc+317/caKgubC65WeNAn6e65v25OAkWZK5G5tPrNgL7CFn9
DFTeeKost3hpYt6CCxPtyISLTFHmNA7lybKGO0DXRzOctJ1v9J+bQX6oAHtsfNeNdakLB0LSq6O7
ro8nMC+/pQDMVjjJr+WhX6xsWerMpCBrNVSiTnognnop/uj7ogbnq28AEpY35myHejTyLQ5iJ1fp
dSNNjo/K5OAlQGLdKR/fxwEkXInWfKHI/PP1HgFFogI7h2yB1Vxcl4FPRbPq8tAbu6z1tCHKj30o
xo0rZW1Jl1YWfjcGfauOE3qTTKw99sH0AD7vbszi90zOf/ibBc3cC2BPmW5YHPGpk30mklDNtXyH
/gHiuMYbp0EccMPllleYBXiIUhy8KaBToA1cRHx9akOQEyRu3XRfD9V9IIMC01+bfc9WmFtlLph8
+FrO0WJWTR8SCpxpGEcu5ehfmaMXYL6bL7e3zVweoaWl+RNenFueDr5ljQD2TIeN2zmZrH+FyFLR
vjPkYotDXXKqDzmFiPypDSandce4sZANBd9c7SxGe+/TNAu6J4qEitiVY2r+DEoz7b5Ueh0/tJbZ
2zCEjVAe5G42WNp72Pui4BgphXpiTLyTdqpcDv0+j5t0ONO7CEE5M7xvht0XOyqivaP5TXMys3L8
YRYUfF1DssL7Dld6j45bGx+ou3T5HgZCFEUUfWhNt7ITFexakECLX4FB/F47BHqX/19pHUQ9MelU
93pioQ1QWh8SKyj7Q6knHTVkK1WKR81kNsYMdOdeaTPzWQMF+EtNczk/aQwp9p5ZKaU3SFnVHeJu
cuR39BwH1XUyXHAf+eAJmeum73WchqJOTpPmsEADLHv1fPvzrXgjmE4cBYUkFL6WWe/oZ04w6e3o
xVLdncPUVj9Pg9F4vjaC8Xu1LQclAMOCeHzmmVycMFPwni3txkftPczPUduqu67U68ey67cq38s8
h3LzvB7GS4geoD4W0QlMv1KmrWx5ra0PP2lqyaeRxq7lSr4+PSsi195aRtBtJYzXu4lZJuc0MPcz
4GVxhzXlCNtPOlnezBK4R/igfTf1znBMRSMdXruZVGFhFQaWS6GBV/bLY8ez0jcDVWQeNZS9GQan
gcKlC0Tz8+vtoAZIpILPkmCyWNKQiSlmzjD0hiSUPvi+r+zHcpA+N/m4VWlbDsIQp+bxo7k+pDL4
Svx6uSYkYKHXkR0JFYNqROS2ndqPiIAk1t6Xh/oJWakRNt4KTpR9VvVTBPfg0H5O+tGH8brvA3cs
O5MBBXgTbbdOqBijEddXndsFWs9Ak5KiVVDkjfPF7kIdctGgZpRMoijl2iL5HrQ+Q0iv3j5YDADv
UQ6yuFQWn2nqNAjP4H87wyTVPfTtCOe+WlsH3RLKRgK14nwztw6Y5rlRelUFadOESofMiMxkwVYw
yGhDAnMGwKBq0f72qpa5Gh9q7razIjIOcoCFUyixOv4faee1I7eStNsnIkBvbkmWYbVTy0s3hNym
955Pfxb1H+xdzSaKkGZmoBthFJXJzMjMiM/EE9CSC03C7GtUVfVFA3AJkSLrO1ts6gRxHwMjxGZO
dyZ0MzTCgVxGwaW96vjLqSFAeWGNmIma3fuoFT2SugZXKmbRJcWUbjwUA7Y1bbIz6PVdhEHzEcGu
mpynGnWCl6tTbgY4/13en8c++Clow6VLh9bWxN6uJe10e4I3viUcUYqkCGfCC1t37oTYVwrLp24/
D+WBF8el1LVjjID4/xZmdXYXSobRDnRfrygLB9WBU99X56j8U9W8ZeauR7OaOSwnWrP3FTgEvoqw
ojHqs41sbX/qqsr8wwONhYFi26IIRgUdabDV0rQQgk3ato/QCa8UwU6iZHrXoiXyfoz70bs9fSpf
fFXs5V37u1hPCn71mhbEONJqQW89qzWdbOqPQ7yHttoJsW6t8OZUa1EqGw9I0r0Sym8tae+quMz+
jVFYq2O5lJpEE8Y5uvhq6s6d/kaQhMYpoF6dukYcjjg4t394eC0fiXIHGgca6/sV4LapuJHhN2yc
x/QeQzDHCCe72YO2rvfQ7yBcNMD7IfJJve3lfjUHEkjTW+FF4OL1YFmCfhcqNID1KZd3xrNODf8X
CmwaBE7u3OtFp/Yox9U6svGG+VDUsxOMhesL36K/gH9Cy4W0IuGKCmlltZHSTC7h7pWil8UNdE+z
cqVZ/ByEexoAm1N3FWc1dXohDD7SSNmlpYVyz7tTeNJ9NfqhyslflHkX6Wi4eMt5oq0vhVqkpEKt
TOGljNS7Wov0d6ginkz0F+18MvfKbZsDY8+yHHBr4nb4ck2UGf2XTBnVc1DMh1bKnyx6zYKU/nnp
i0H9F2bZ1VdvImGMkrYvSv/cp9ZhLCmBlXu6wFu7FtoiXi1cciFsr/JcMlt17Fup6KmdigForDTR
YQIW8Ksz86cEFONBHqP03e2Etzl9/wVddw3zzm80nBdmTxpz9Vjp8nwsa7orltDtyTevz/nfW0oF
HMbguGGsiyZTk+u13IfZBaphehpyU3jHOvk44MB4kXQ8EsTeUO0xM/fcA7YyLsfuv4Hll9+uzHVh
nDQmFoLz50Ft7/Q83UkX29P4X4jVKoxaDaiIiOuaH0fKQ1MD/A8HVf+KRHZ8uv3FlmWwTu4sDhWh
pIXJt+6DDpnep2JuJRdxGrAoCPB7VbKI8kYnvRtzOX4oE9wKagknTOgWO9tgc40CEjPhwHEfXX/D
NrH6EARxgXz5z0g+j4kE9XF2rPpj98eGwr/Xy1Ws1WezoqTIrCkoPMzsH2JTP1Wx73BgOn8xn5gx
IUyLqPgrh8zKnOPB95PYM6NGlS9hxJvejpJe+tlmVlmh9mylEN+oEzTOUKOmc9FQS/vTGtLvwUJE
k+AuS1RkVwsIa0BwTdoonI2QbZ9NmnyPmUjqNl29h2za/IZXoVapbLbkPhBMfFd8pZedCZkGx6TY
fuwUgBCa5Puu2FXN29uzvHmegnwGow8K4pUg4WioAtxsNfAiNI+b4gdc9nObDA6Ze+c5sbkVOXd4
2kIifGXDgiynoeVIJXjjKPmOOcXhg4XHLJ4h8d6jaSuxYL0GqRKenQIR/GViEdNQSUEV62dhzO86
Yz6rYbiTWLZ2+2LvoqsIXGIvs4z26txRoIT1SheY58zoc3sMBuof4pM/Kk88DRezq2cZqwitG3bi
vnJAXBYkryLAb5R1sEZYjU0t9HSg29d5qn9P0x3manps5+yxlS0n64y7aOQxGumX0fcvjW84oVDv
IMe2PuTVL1hflCk4BvUcaWBn2lqIbEqEv9rR7N8IobLnHra1Oq9DrS7MPRo+TYdnp5dOFbixc19H
R4nDqIr+In9eB1rlNO7hKYVcyutJUTu54vb1O82nYKG8x9n79o7bOm6vQ60yitAD+en90D9rXXpo
giex+qwjTasp5wGCtAGi5Ha8zc2AcwJveIQKXtUC52hA2rwdAs8ctN7yQm4z0BonJdoTu9vKXyRK
mpCIB5EsVwPjVt5pVi8qVFslqOsT1aCxSt8lgzReNKHrbEGo5J1Ddy/mKmfKctaiLgLPwprECh9g
3Rd6SoJ+eR9k0Vwd4FSr/aHVpHqPMCBtrk08gpayP3fcdVkwp+HQiFJgeaKsdUdK3orTlykIkSmR
bSGYK0dNp8Sp+jhxfIgLh3lhO+pCmUNQ0ibXqMqYg0uXH4Ws7M953dV/8+WvfuFqctLcEhupD3Gs
yYPmJy1cfBKkZg9IuhZWWti5aOr8NxGrVCgmIqgVjo9L2nToxvup6Mp9823O608DVkM/KlwPTk1u
mG/gOpn3IEs/V8W8h9PdzEpXv2L5XFcJeRwVxYjTYUHmC8jVV2jnFL1id9pe5Xn7u2PbAikFk69X
zwHO4LAZKHs0mhgJTmkM5ZeExsXjLA/JfdVRld85ObcX+b8R12+BMkM0WTZStKJQdezhIFfqp1wx
7UD7FcYfb2eLzdFRcYSYYi6yDauMm6eRLiNWKpy7xFcvXSGIR0UTypOa1c1dJhh76MjtbQRiHuw6
XuVkjpffrW16AY13MUWprVY7MNUJPg9S5dcTKTE2Yyfzw+kH76FR93Cyr8u3hl5NHzI1srAyD6Uy
PkYct+/FIBcrbjD8X1wTOWfT1tFU/JsnC7RGshxlqMXW4+WvRd8f5tPMe6JGqPouSY3iMHDZ3rmU
bR7yoFJ5joHK0l9hwOGf63lHf+sS6GVU2kpPwyHm1U6psjrGejM9zZI+2KieGBhwjHSFFRy82wEP
BWGU9ywit7bW9a9Z5RGlK3FvMKXY41Z1MoM7C5GKof3n9sLbDKKBlrEQaXvdZWmrLsp0cza9BJ3M
U94ZhjOF9eQMqLU93w61tZ+Q02G5LY9PHABefkSfC+qIZT0tq1mRj3iQIwZDknKxrokP6HwIyFHl
1uF20N/H3/p9eBV1zbXBSyRsylyOvEGMfDvFYF2s+xgDr/yXHlGmzf3JpUDt5Gp7Qvn8TZUYB0tC
82Bs9xgGW1eCRRSRajH3AkgzLycAsF0+GiUq5A1GfY+yIA2m00nDWB4EbQxVV5TDdrBrVCN/1lnE
W9Ic5372YrXO3lZWlf+i657qdq/SY7S1rom/R4MkVg7gBfUDSljjYyiOxakZxMMslBZPNbC41FW7
7/rcH8UIGe2+tAO5qz4KqWzA10JGNnA1pc9kF7nj+AkxMZ1mehAKn7IwDu/EUpHuZmVSLXceIPCc
RpiBiqc0GU3myeqar4M2SPilWlkbHxE2iD6WnaV8T6bJ53eZnSq4iln3pZulbYunSRTEkpNmYzHA
GJO07tFouuKzn9Q1zB09aYIPi7ei7t1eBFsTj6aoiR0Q3bdXSF3WFs7veJNfME6I7kyLkp9VDOb5
dpStHH4dZZWkmkAddeyShXMWGblrDqXkNHzzp4h2zV0x1nsvu2W5rFf2YnP9/1P4+kHQGGWacG9N
PdUYDpZgHqlGC44u1c9hl93TRMztWPCf00Lea1FtJQ0YjbhdoMBJgXv5+6tDH+yAWPtNEQF4Q/W4
DUdwF8X0eY6VH38+pRQicMlBHmThEK8CtWPFs4c7jt+lEyi+scqOAXAFVqsRfAzLUPmLb3h90KxG
Ngp4URdR3nvYDoIBpkRsz4Y5f5n6XjiFaWZ9uj3AzZVJ45nLHH4or7waf7c0sStSvNCwUPUZ2qh5
n8ZjebwdZiv1UiL7zaDkvH81j+ClMnzKZy9KE7eAYpsDJU240qiTb+9WVDY3Ap1TAz1x/rvOczle
wAq3NcXr8+4sdZj5qdVJyOM7rKp3HpCboSyqmSCO+XN9Kwz7vs1DESPWXJUG1cYzoNCcieR5Nv1J
+gl91dzJJdsR/8sly1Rfrf2h5wUnKh2uDlHwIKTqUU/oCAcTi7Lv/+LIxAcSXY+l04euxypYYjQt
2coUPYQjPkVlYxf6+FgO0dE03yrNl9uLZCOfvAi2vKCvRtZpatJNJT1vVcsCAAiJ1mGm1KBr7Ch4
McTnIi38RfOqG/+JslFt7TLrzZ+3f8TG9PIjjMX3UgTbtW4AzbmZofGgGGcxfG6zz6n0Xp+PIQKq
t8NsbIgXYVZjZZhqUxqMVQ4Q7YzKuD/Vgy6/h8TRvwVjmrqGGe09KJZ/dJWwXwRdPsDVBI9dZHZG
1mQXq6tkR5p60FVyBxBKKSbsZ6LYzjsI/mKj/EWTlaYdduPcuiwMU1d5FJRyD+hrUXIyldNkTI9p
Vv4hOGPJYCI356VCpkiv9OaKue6VBtEWgFVfBKGwrflrKA87T7KNg+dFkNVn62JK4Ii6wjYOhgFV
MlTRRpnTT9bDvVf8XqjVx8JqbEaQLKRyU6RtaFuC8RMBErm15QxzkNurcTMW2kQgTRcE0tqXcq7n
ZPKXm/6YirYh/eBstUMrdm9H2Vx+nCVYAyN+TCH25fIb4M8nQU2nvU4a5O9LOhSpkagHy6+tE5a6
yRHygXGcolB5dzvyxm4DL0b1TWNtwORfRR5RJRitQcAwI1arH7x/89wWQC5SoDErJy0LOv8Jpk+3
o27M6ouoy9l7td161TfKukH0Cnnkj3JdfDL1lpOv3UMl78VZ/v4qDlaaIejHdvLoWM524FffRW7t
ARYDt8ezkRpfjGf5+6s43Jr1UtZyCn1Z7TtqPB197tF2GpVgMNOdxbI5qAUqzIWZY3x98rQqxLpg
7HuvrJHN7axDIRWuKah/FYZbLOQ2rrLrq0I8T61f8qg5a4GsHlorxyysg+xd0bI43J6+rYIZV9V/
Y61fgqGqjbUAkMUzwNPhRupntlhiPSdPWnagceE7ddFpbxVjEGzTn/tTTEXCFvug3clim9tBx1KX
tiW4gPV2F1IOGL1QkougViiiIYPuFAiLuXlm1I7WKCVI40HbCbq1eqhFLyc8Nliv+qSNoOhjLKgQ
pf3EzRrVRijOlgW3jT7enufNQJjeInmOuxeSZC+XKeDDSRQrFLwqo7THMLPTHoexyDoNer2zejZD
Yei5OOJR/V5nNCXFhsFCpNszdcQ4UWrywnkMnbKPgD/sCccs6WJ1egPKI4ctsHMJL7GX4wokoUpF
ZDW8Qi8vcmw+hMGelPtGhiYEPUGJP+igrTLJTC877oa0P1PibBPMyYQodueG32NbMSUpO0K4rDzK
SOpFKJ9zCu/sES7NG6Oku/bv2lz+/irJDG1gMSux4CViMj7rlWTcmUM9cX3PP6kCymXcnGonq7To
FOalbCdKg3h2En/joTg9ZU0dvQXrzx6DPeFEgtYeqMwOkVNlWndprPJnanXF26kfpcdWECanhe7x
ttV4jtRCi1h7kmdO0wDlhwKklwe6NpEjB3gs8aNSTBfS+jQLSn6ETZPYljHEThrKoTOqk3pUm1qH
5aX+E6BUSgUrNlwtGvSjmgu/kBueL0nMgpdwVz0nctsfcr+oP2GcjXKtT3vN7vU4uO/BOjmQMvSj
WOWqo1V18yzNZXDQi+xHjtQ7UbMOlQ0yCe+NNnLVLq/eSJagvhtKVXQjgJ0Q9UcZjcUMzpFdZ7pq
t5X5czLYCXKqR24iSTPKyhBpO1393FpIQXQsLqfvu49C7bdnYU5ET0yq4mICPj0l7VIfiiJB5R8w
QA7T9/fhV6CEMc2I/cV53xyLoIpOqhJP90Hpw7UzRt4LeFJ+KLCXPkipwrJV9d7zgeIf2JD9IRkj
hAKjsfoRyNK3ulEjvExjBHhHwTxMU5BSxUgjVNej8Bj2oQi0OM/dIslKR+rV5KHgluGFjPLLWCUY
1SfhYA+5OEt22Qsdxbbwo6Y04kVM+QGZUF2MOW/dUJCsQ0Wp723Xo9Nup7U6ncqqfzYNP8K+ptZt
v0yHSwXX/MtUI0Qblrp8LsY+vzeiKviko6PnaIaVuMOAXVBVUy3vrXlwzEBpn7uqKD7HBYU4RxEE
AxymPB5wqPbtaYgrr8Aj1IvFMrso6LU+V5Zevpn6WcGkspIeIkpsfAt9/omTiwY7S1PfBEHYcKX1
dccamgcxm41LO06TXcDhOqRhr9mxZv5IU1qIqZI+1ojAfo7TUrKrJuuegON37FXrqTCz5mGOy++t
X+UN/ap2vkitOh/EIXiyDJaAgf2pXc3SRwmlHF5hrXWfFd13sYqUo59VjWEnczU4bY9IZqT3wX0d
tJ/FflCAt5iYHuglBvS9qN0FvvS9jXKd790UTqGF0weTPz11tN4P/tAeu86Kvklo5qCVMfaPJTBC
Z+hzFQ7/VJ1jTYu/hZKFKhfygW7lR6KToGmrYPI5ZBcE6xJHS63BUfWwRXBnaB0WNTSUshBPM+pT
X2e4+PdqYMjuHBTfG0N6X+tdeOy5+uFsMhStnc1VtiyJ1s5Zsg/jWCuXsBoEqOQcunEwZwdJ7VGY
FIRyfGwDlYux1bxFg7Ln04/tSRdb5IIzWTkEyGM4jamN7qDMn8omNu3RyH5ltaCxTXtdfJpKNbhv
4iArbXUMpze4T2m/mhaziWEc+h+z2HysUuDU3TD90xiF8AuN89qNBTTsTZ4Wrpxz+UnKNjiOIvQV
JA+MYxuFrR0CFTjlUqo9+t0wfkRBPHUjDMfIXpJAPQceVpg4ouH7z1mgiOduioTOaWTfpDaHbaJD
u0GH8zOLn2ZDzOwyySJ47pPsNqCWH5Jy7t4Ec+e7qqnnd8CpJeq+VY9vrkQx05eLpzhpMhdGI5Qg
PaxOQFJBrM2ZYldxIQd2E0RgE2qQjk4yC8UXVvuvmVzV2roxVm4UK5FTcFN2+kKHl9NlDfZHPR1c
NU5DZ5jFyh3QHnCMPiVXQ6x9G0ijcqdnbXRCKKeze9/qjolsZEelT6X7qhSbcwM2FkcPQX+j8bB5
ajoUg+S201yVu+ozfq/9+67zpUtFg8URdFU4pkmcodeXhnatWoFdNFjWVkrevy2luHFDY06ODaL1
l8HvZr7ZHDyHYz8cfDkKn+OO+suA4sOl46J/ppFVuPWysDLqYaexzYZzrsXq/WCFuQOHhO83CXQo
I7XxFEA4TiFoEC2sBi8/1FsdQwhULwv05mlu+vZb5ev1RW8S3RGlQr3PVGV6KxaR6k6Z3jpJX0kO
AL7xgK5h75jFXLl+KxuoicfSJ2zPIT5pmeh0vMs+IdpWOkKlN44/Rc19jWbaWRxU6c6viuFHZ4nx
0YK+7IVlWr0z+158UhKR9ZDloWW3WTQ+VrRwXEESh0NkzP2blsMUtDk+pkKeZo4aqBOpU5McaUYl
Rpmqr8liL9XMCYqginDyJTmz/donr3RNbiclZaQeaLtDvxjrkykaz2Er8Sm7LjrkMSms18zyrkwB
FQdlbuL7wTRPWTM4GMX9A2e2PphqE9BUl4rPSqIGKL/TXEmwgnCDtDffVvCUHnJFkA91xHES1nl5
r7Smf8y1WvOUSNQ/jDC1vZ6XD2XCOj6nnJn0Q4x/YhR9HnKfBYopkrmIFWuHeSzeWVCV3cJKYna5
FLlNWsRvwarWJ62upEcdr1rMpEHp1Lw17TZtycOFIHulmelewEPkMOrKYz802dteEeixxIH5xUoC
rjJa5B/SpMBrQEqsAzbx3blSyWvVEGoHaQp6tKgH2c6yVLiXx0K401KJiLNQHbQp/hmHZc9Noilt
M6urX9OM90WdgEVoIik+dn2cfUrLdj4O7BZ0Z2X/wE1Qd9VqaYmotfqPGXbNEZoB3xQs9y+EX+pT
V+TFgc73dJD6yTqZPTrRsyCFD2MPhj3Ix/RNlacfLFRWcFsxuktYZ9VdFA3ygdcFGIhcEHRnEJXs
MPZtZdNGqtwJf7p7tCuDc291NIum8SeTVRwzX1MP1ThXb0exQsSlsZRPTVcKSDNGQvu2ztrezkIp
dEJp6A/46kjvFdbGqWzq0LWktnCkppCcSZiVZ4KlxzLiqM/lYbJ5XolfW6RLDiYFlPOsxpWrQxPF
5yoc8eRW4/GEoFhw6EqRg6LjsuGHuX+kQFZcoB++a4S8fleYLVkpwZyCczs7DnmkJbDBk9JGKVx8
U2nhh1JqBXdMVeUjEpDmqRHkb4GffQ3aMDkWc9YclBhj0K7HgqfKtdnh9aW5lMI/CBH5uDXT8E2Y
YTyA2KxGp7kM3VY3MjfS1NyJDKV2Kyh+D0YeTT8iuf5qxKFIMlXl94rccUDXfokkbURCTYX8LKrW
z5KK2UmP0vzR0Nk4BeaUXtCOyaMpt9OTJYThkQNCOHQx4qGmGhuO3qSmq4Q18vGhaN6pgrFX6t28
5dMVRXAdKvWrYh0SqZBrW806GyKe3eNDp75pzA/ysGMyu/lkknH/BkRB1WeN4qwqZDjmspk9ZRiP
8zC/hwe7U1raqlMokJYkQAw675bVq6zXjSYc5DT1sDWgfIr9UPg8GebxL960iwArr3VsNdZlikDL
Wo4VK/Om+aui1q5i3LU+pk7++X+Ksy5RBEoIWTaeU683NBTvrFhwEVNRFXshez6LjZzv1Py3pg9A
jc4bmgIdT+iXz710AAPnl1FymdvB5NouVME7OY8U6EtFXJo7NYjtaEBEDaTaUK5a1QHVLM4SU+hY
/xI4k7FUSLpW9s1U5mYn0tYCX6IghIqf0ivdYUvwe+4ATGRkGu8rpXgrIJzU+CHn955t32Zd6TrW
sguunsxxp5TwFJrCKw1ePtCxcBRPUeWKhU44UNutH4BWLBcu+IoY7eoPnYCvatUpys5225zeBUwM
JwgNizX+FlHlZJKELPIwz3KwTTnXg/JYBtZOtXqrSvEbs/x/YdaaJO1QFVIaTsLZ77SncE7usjb9
UhutOyThWcuLZ2HXkHFrZFDddBDTrJxXsrYJWvpCwXPYG3AErMfxMIrFgzTsmRVuFeZgiCMap4IV
eJUWoVlOlJMAaISYi73NwgZEzKw0B0ngiB5R8D0ZviTslHU3gy7LlOs7XIE1h8AcRzSrgyLAz1LG
7waJOgUZlFIT7610rO2xQCDkdpbZXLHsiX9Dyi9XLCr+vLyzqPYC4b4WKy+oOyetkMar70xfcZEe
skMjc4TScHisebejb23N6+CrJDBFegW1QDC9wChbt5van+hrBW5lhTN1DlU53A63dQbhOYg9wvJJ
XwG3Q2XQpjFMcg9wCSiJ4BOH645I2vaI/g2xBmLwIKtna0KdLZEHNNKk+3YpeeLa6YxG/uH2cJa2
07oKeTWcNZfRbArdzHND8rTo3vC9aYTIiFwYtnpOnX4UpdQRlOh0O+bW7ltIp5IuGhyja8htVAxV
L2foHKnadIfHp+gEUpK6bRFqO2tjL9IqlWajL7YSTydv5F4y9qfQErBA/ZtKLjhChgSGeGkIvFz+
CnpamZz4kLyQ80j94YCXwM6FYXMgVyGWJXN1JkD3xEPWQvVqgnhU20rjU61Qu8A/pWNI3/f2B9pa
gNcDWl2CBjNXGpPbsyeKE9KA0SmJQozI4+F+qOadG8NWurqOtZwOVyMrDAqvk4ruJBpceHkKU+TC
FAiPQzT4D0qaYswn4iZ6e4Bbm9habB/wfYDXuL5/xa2Ec8qUjl5aWS6Yp/cWu+12iN93q9XO0smu
i44sbJlXQiEU7PxCCIXM80dKctJBMGtakx9VKgd45OgKuLgooNCw15jZWCov4q4mVMENLjT9PvWq
TpLdyaio/raD4cqy4e+sk71Q1stvN8sg8nHZFLxBxvVvoCzmVrqQP0GRs/YExTbWCQJNi9cuDwBg
qqs1WfIMzZqkD5Az5JaX4wpJ+Zm6i5L/qvbEBDbW/4tYqyns0nLM81ASkMDWD2JNSc4PvxoyvQFL
/n57mWxOIRQnhfsyj5o14Kir6Spbem14pt/pn3M9SVFFmwye4hCnv/1FLNAAC8YfYtO646Qi+1eH
ceWfUah0olqg/aPZSvTP7ShbH4q7P4xrYLmatkaC9+qgZ6VRj57s1x4WXTZ6gPZkdveV+Ena9brc
2MncxzlDDBmR5FciVKOWRXSYAN5gMDeYR1ma6+I+occ17az1rTUBwRtwJC079HhW14xAjlMl1gww
isVzaOm2qd3jvOhGlBxuz99eoNWZJelI0ItNp5/ztHGz6WL1lqPMT13/63acrZV3PaDl768TL2Dg
NpBprakVFUkVNuS7oshbJ8rVvb0rLYlgnQthXaP2LtGKRNHoZSxRBVnZNilWdqk/Heuq7R7rsi/P
eHhnbwoAa3Q/5Fp6ztj4khNFcICaOk5Ex9DT5LlKOHgdM0KFIE1L4wMmzkKDA7LSPyO61HuWL9cP
U6j/qSYSECQUif771cuXupohE8Yxbk7UgBsUnwNK7AEe01N+Vi1Po1h/+3NsfvarYKv8JmdRkWe1
bp2ruLmjAnWxZuuMKYY74l/+v4VapbdUoFuVTLpx1jiErBmpwO9SjyB4v/Ow21phVEpRjQAmjXTr
6qsrndz32M+qZyEVzq0i3otWd7LMeofIuJVwrsOsPpPm97NUClLtSdQjJ7RHlU/42bjYzPL0c29P
3Va6AfWwOKGwjNX1k1j1OyXOK25GwWS6+tDdSdOe6Za0NW0AZRaNB1NGPnJ1quoRt2ZRHFpP7KKj
gsppnM+gQu+SjGJ7Mh2LsDmEJuadOYnBOiiZ6FbtRcw+W/g73R7u1qKELiHqC14UoNVqUQbQmHtc
o8yzIY04lz/XnepK2nuThsTtQFvzik4QZksc7wgyrZZKqKYhPm2SeS4j7ZOvACdL6x1o7+a08uQH
roKQq7TGLMYq6CNBSCOvTcbzlOu2MLSnBp+x2yPZDIN/iAnbHTrNGnBay5VhxFU/wbKZDkOb0att
3TmRdxbiZhhKrUDZRcmCr/kyNwVz5OtWYjJhpn5XTNY9EhrHuJhOt0ezuQCuwsgvw5ixFnWVBNBT
ieuPUjq47ZSJ6KOLaFem+c4iWPLO+pQAwqSiBse7kNXwMpg0FRT0NCXxgpnecFX3l06dFg8S/59x
4pE4xiejl6WdqFszCa5IBlBCNRaw/suoJaJHmtBEHW2y+bkPqzdtrxyGKf98eyY3w8gaa4KSL/9b
DW6uEkgzWpMwk+J5QFatyE3b7PYKlXthVsmw9FGMTFkY5wFF06JGW0yuUHX4U5W25WgE/PbvaFaJ
YTIzNNnMitSuJ3YYfNBp4uT1h7+YMiIhmIk0zGslPUlOtKmNOw+h0RJZet8IXbXXh+dGQr/sdqyt
QwQ/OUvV0T+yXqGx5FzDOqXktWn12nu5NJ+SMnDEqDk2wnwEMPYXWYKnp8Jygyz5Cpk1NAhjz5oy
e0lmndJeOhZq65jpX0i060wculFUUch9q0uryu00myDWXCYrzwIMYUfLcqFj+fPOeLbyBP/8UrPS
eFGvdRwNn4wbT4jP6BjEoHVvZLivcWsqZ41y4Mg83v5cW/EMWC5LddoCqLdafwN0Owm1lNrTgym+
m3QrdMzKBCDR1b9Gpfx6O9oWu1W/Dre6MamLmGrWZuixcUiNp4TW57csjbOnsteD0JZbs5AeU2jz
PxsI818iba7edCh/3MVikfP3IEcKxy87SK0VPIEP4RjlP8wh1PWdZLZFT+RzA/oDWYjQ5avKhhX3
StDVySXIJMq/aSqqORZxfVHZUjECiyvoMX+f8kz8EcqAFHiZzeBEcGL+qSv58JMeNv3HCBSbsVMQ
2TrigWyD115UHaFcvMyzgy5NykLXPKNGedQ14cwlfifE1gHCUYjMF3xu2Oyr5d4ruVYF2SCcEUIC
zUBbRLWHrPL9s9835cPUd8ehN3UbBEWa7qzIrcQLkZj8gbzdshNeDk8LUmEQQmzUafi5uREeCrl7
p4zK6fZS3MpTV2HWzRLLDIE8KWPqJWV2n/rJAWbUKc5DdA/Tt0Le7czo8qvXRzKPa/6zuIW81q1E
ySyLUhkJx7KwS4TvM2A9QiI5QOZOvh/ZptU5UDY/3h7lZvHsKu66cQlkwDR9mcu87mfhl8lEZab2
zdJJp4anNzqPDxCGSrvUzdBWgaE8gR+Tvt/+EZtf9L+x/+56XD3/LFB4FiI3sVdCbJuT+pAjETP7
v25H2VqzJm8jejU6tfB1D7OIlFpMhW70FOObOX8dlW+S/iXO8OYMjoHR7eSHvWjLJr0aEwid2QL0
CyZoVo9p+pRqyED3uKh2B3XBfMV/3kIkHf03umWOr+KJvPy7opRnTx/DxxiAiDwXbgFN+vYkbh0H
12GWv78KI3AZNeex6XFOEB/oXTxbof4tiIYPjTb8zdWHMhDIf+SWeEaskoygBKSYyEcFz7fu2lb2
rL546KM9j/Wtjc5dWMMPUMVFYH10i9qopf2slcBrB7duP0lpYfvTRRwT7gnT4fb8bWxzCtSIY/H+
WiQjVnfgoPJRQxjyyRsA2C1yLxGIltQ/AN7NbDxKJq+rs8AJA92w2yD7i5I1ajMGTWCEI+irrVZJ
OQuCMhcy4q1aYPfDR6Od7Sb/izvDwhZiKnld8+fqw4H69hU0LjusJRsQoHcNzPwxnewAqNvt6dxK
Xzz/oB1y0iGNvw4lonLR5IVgnRNdaDN3zEctcpEymD7mUV/qdguq7GukFtH7uc3ZDRN9RjRB0jIW
d77sMnWrBI6uFYgFuDDUFNbFBCPA7LdS6Qa3qfxOrme7V0beV+Gfn37XYdbaJlLSy0YV1uoZd5ZL
YFUAPM0j2Oed029nNNpqnWLU1QtIhiRepg6HwQgegjF/jBN1p6K0F0Z+mU6KJgCllmWiN6jItZR5
90to8/EQlqhL3F4p25F0yOgkk9f6Y1GfzUgyGBAQE3CqSVK8Qck4A/SO+vbtSK/zCaVXk82tcK6C
SVhNXSpYY2XgRevpYvApM6Tgu1Epot1PQ3ceJUFxMXzjjL8ddOM6ukTFDJC26OKfs/yqq8SMlCHS
SIMfX8SmmYAv/z/Ozms5biVZ10+ECHhzC7Rn00qUKN0gKFGCL3j79PvDijj7iCCiO7jnZiZGWqsa
ZbKyMn/Tx/d1VcC8zyOExdsg3zqd4h+E35SHMMLMTfX10kuK+o+sVpqrBvW1ntXHNJRfBI6HTFPB
fnQZa5R2En2D8ODRdqr8Xh1k9WZKlWuljI8BVYF7iUwexCVi2jIA6AMA4imbYK/KP1qrA2j/WjuV
62c/VIzNFOu7pX/6pmVEMGsENjrQvPXez3RSiiyskjQ/FZ1OlztUowbQTpRkyHakRXLNlmtlGrkp
APz9x9JVl9NYUgZqBj/Rjn6slfsiH4ZbFfjrFYOW9VGwn6aKzMctkyMNLwfwpT7QoCjbZHp2GxfB
5+eN7gHBa361cvMtbgUUUYJo9g6EyBELVwCGPtl4sLtG2Vrby6fh42HnYUYLCZi2wpjLK11CQEvz
x7DdiTg/42T6Vynlc3QVXLhy0nX2HpU0Njq23YudkLdl09Syah+oa93ivvmktNYtuSxI90Ldy2l0
ZQY/Jl+UVHn4cMPQVmTc9zvPNAPZoRljH2L/NkRZSEBaLala94+Xp4+uAf+m95cZmhZgXB1ctOf8
axHDgNCKIBUQTyrDOYlA2gSCulBVwmRToE7s4Vx4aTTeyalzi8rMA94jO30Eox5aWrappum+sMS3
QEe73QFcXFj5uVHsn1X1t/TzByfHPBdf4jONsS19i+cAl2LXcADh+fmszqhsjEnC9SS4oyx5a3e9
Kwyx1zL11aje5FrfWIN4GoV0CifjRxd3d71VeKY8btHp2ohA/Rp2/u04hnd2ZvxW8+rL0HY7OKr7
cYz/yIKyU7C1a/uU19nWJ/Gi2AD0vPuRt8FZ78dmB7AJ5EAabNohBSMs7dQs/1Fr0a4rh10aRt+M
oto6dbwv9O6HkeUPpdq5dq5tKhSlmuGPQDPH1fT6q5iwTAtb/wc0IN1FSek3SiXP4B9PapZUu1Sy
b9URRdhe7MDqeLky3hQIUCry0LqFDYcgLdrR1SM9cguBtGmcPCq58qMX3W2cKK+GgVN2JA5QWnRX
dM5jHJX3TZZu20jc2aWzHcVwqEx745fJc+SYEAmgASX+JsUyzmyLzSQ5X9Wxe6l92ctqfwspBbxV
+VUaoWAYYw3/s78JLAmFgxHBvrp1blr+H7Q73SRUfhp9so+KZA+LwI0V40cThjVoGbFDbu1cmuWN
pVfHKtSPTa/rKHJ1RxDTtttKjX7AgG3fQZlMFRkAPdgkLTT3VtAdlC5GaVuc8vJPDiidKvEGy4QH
bZRPzOJJs9NfnI8ZsKmfNVk7lXp2VCCFIJIUGq5qBjtfSK9+CO2qHawnVDdrSH/2MZe700RrtO7T
ZzhdcFd8CAO6h9fAI+njw2j3D6ISiKIl/ptIwtzV/nO+qX86JY+bqBlzOP7K36zrda8aww050UFy
YrEJNOMNl7ednRcbo2piL5SlbW9AJkI4ys01aRv0pteKAiIN6GBDbIVTnqcxv80a+pCi/m1H2neL
PYSawFEIRCx864xI3pcmTpV9X8WvjvMc4H5QlIF1Aon+NpBL2xrGIvXUnH1BUsu7/FHRq86F/fzF
kYtHMdu/Cae3dkM/QASrmsNktb9xtMVRqODStwY4hUN6E8p/rAapPCWZICjKerQb0LIzxtErbcdx
5am+8aECuYUCd6NJqCqV0egSUG51Da1yPboZLXABKCWWUmm4NHPfKtSM9uoYWPsirNtNGY+xC11u
X6vOz7RssDFSmNIsQsPRn+CtKNPJTPo3J/NdVa1uUmP8nmYlJBVneDFKR9vXpSMOWo8YJHQ37TWC
quUJqEhBFm7CqTjGQQOALik3TWN9BUO8yfgVfWFCqTGdtzpNKWgLG8aPVGyQnjmNrfIL+ETq9YE4
5GI8qzVZgzbcwXH02lp6Lgt/G6kF29IuzrDKj1Mmv0ZG+FqJ9AatP/K4RN5mVQqaPFefQWi8WSUq
s5WzI/XxehGeUAy8jwLrj2rOxC9pb8fyb1wbvxZZsDXAwoJ/OORduZGtDg5h2Oz6NERqC3VMhBkr
N7SxiFUzgkACcHBn1sXz2Iy30GYolMQHKah+NjK8oTJ8qkr7r5PbzGHqabq/8yXliyX6GzunaNor
/bnSY0+r2z26XrLbTPEeoPOAYc34OEnEFiu2drnlP7eQMbdBHT+0lK87rdj4RYc9hT56Zt99HzTr
zizkN/bNvsYUIYitm15WEVw2d2km/ewzZxNHyl6Swm09xfoxVe0nw0/+lJVSw/cpNzR0T4HQ3L6E
3GuXL6o/3igZLhXRVLhpojyravQohv5O1cbvJu46UROeJdMK3EiQmyh5dhCSdhydaZ+1wX6iTsR7
9hei2M+OnMqerQd3k58Xbi3VSH+M+lssJ68+zPY5hu6FyDddq+6DsvPdqBobzxnS25Y4wk599NW6
oHab31m5fgK1zOtxzLfj0J6HrKi3dlJQVElKt5vGmzwP7jOcuehMNxxw+RV3O6zAhHbyK3GqNO1k
pG+O0T1YdvWnjiNEGJP7CU8JvS92delrXph2kJl6/GKTu9L81iomhM/cwZI3w1K5M5/SWWwjQZ8I
4y/gV8mkQhSjppqoEnAV2fiCsDHCcA5mphNqEkHPc0YvHZzGrSP8pG+tlu072PRe0utvlKAnOFXK
cybbpVt1siuF03ao6jejU37VPWY4ph8foeYecphtCMWJDcyJJ6zLUfyQhy+yHqSuWjU3EjIynDT9
W+P7N93gnI3YCDyMOvYiiv92U7MTIngKICnnstjZDlRD0bSbyfAfEsffIKbr5bZyGIb0rYymb8GU
P3aKft/hQG054TdFLXeBQXDyRRdQz6+oXisAqFoNkuedVThnKxgNyFHGQcLDVei+a5eI441S9CWf
ULhU00d1sDY8N2ZK9F7WuBNq3Bk1qT2BfDla7UsptK3ekpqEzq3qTNu2lwZXgpXpyiEKTcgKz/IH
t1L7xTD6nB9RJz+CJIlcCG+Ji3U5YrTwL2H2TT3xcPgZDdYXSTX8bVzWP2WpfO6SYWul6dcysqeN
UnXwzIAfyiM7phvlb0pW7xRD/M7Vodr4ifytyKxdN8T3hpTdFa1+5+eIpjkFlYoiOGSpGm0rC1sI
edS2XD6lJ0zuTbM7V6WUemUavOEx9MPMKfmb0lf6Nbkr4sxCmgiCZV3ed4l120bhTa0HcJSMQ1qS
XRRm65H5uUoPqS8od1KU3saheRiDENPQ+FyZ1Z2Val8AFv9KQvU7FkNfVCXA6a6uz2PsADaJXwpJ
R1LhrwENO8/kbdkOX0WS+V5tKl/lCHsCPNx+k0OTx4RPNETsnalMWys0fmvw8DYUlE9Z6HwzKv0l
k0u46slBpQzXtLj95Ah1uaEUQ1oNbuC2Eu9z2dV7cTC7TLhRaNz6PkB7YRi3aVWdy1z/qlc+/Me6
gHLfjAcN3ta+bwzgamgHy3aVz4Trn0NunUBWcBldoxvBEv6YOaM/ilShKcMJ+KDa7ld9lpWDH50C
SHCl1+k1FHcRt49hnKhvjlYUnlV1zQlz5eoGCzNtI/eh78E2mW7jntVOZqHFKc/7zYAW8W+lLtSj
UncpSX/LS0NvrbPsI+KApkW3HVjrvSWGcRs1lXMmHxDnSZBzlGkXJhuhIVrgYrbYZ4AwnPy3A6nr
O86B0qnPiLaQ/8toI2eWuDW1lp5DWxnnWvTFsZEi51RlqSa2ZaNBMm+1JPEC1U9vqNgOuzKt5e+Z
P8h3MtpD27hoLK+T+uRnpeT1bWPXuleXw0AOGxv3ajCM3tDWSGpHVncSRVbwvxLzi9336qH2Jwd6
dytF98VYw1ZmZ4rvFVRxxZ2cskWc2Cc40DIW94ND9E5HJ91PKijRodQHHL4bGzppPMm4fct6Y99l
ejPOky48zaD6EUtRg+YUtu81jxSNHd/4KGwXcJinQGqDEy7B2ibuoCO6FVqtBxjfltf06i9MKeAb
S5H/nYIu+CBdGoddlKs4N/K3x31c5+WjydcprgjieHQBlSYevNLwqOEquZX9qdoYao1jB2KIZ4Oa
6F0oknYj4nFAoMbX7xDITY/ZpNf7QATGoe4mcuRulvjnzmwPNepytYuaSP5Xq/rod+OnYlckAVoH
XVPZOxxcGtmFF2JikKSB8RsDWMHjoBE2WlNsk34Kb/wMxlKqTuomknzFK0tsJKehjB+MysYDHs72
6IW9Uv2ZK4sbo5Wme4N28qk0h/xm6nPrRYpK9Ywg67jpp3EcTmnXO8+R4kMW7uPoIEymltat/iOl
A3urKg3kht6XHJcW6WurTvIZOm/73TesaXI1E/kOV8713qMQMSXcuVoU7U1JQk4hSsu7MobNnded
sTWTNv8JPTfahXHabK2pGAI3xXvdoJLrj1uyqvZp6FXxpcCS70bIFQStYMLJoO2K+k6R8M6z8WV7
wiKi26uDE57RWqt3VR4He0OrlF2dFPqrLQ3Z38tv6I/9H2C5WH2RLgMExvL0/Vs9s9Rk6g1cTnOz
2YUD3nrlgw3ZVkV1xUHNPE1+XR5wpYKDQBh9HnrRSIQtC2EpVKskS4PkONW4MNUpj4iaWvWVOtHa
Z6EVR23zPzXnJfwgRqQlhD2uI5mVug1vJQSDN2Yg0KG+75A5Ds1r8uErBb7/jDlBOMs2fr6LosfY
aMilhr50dJxC3ZpSLjzVdHKsn4xfZl8gGtkVybZJ/c6TWzm60mBYqSSBU5kJbER06saLZQQrbgRl
U/sHU8S/4lb9kjcD3bvJusJEWplX6qQzdJMlVD801FMkHuK8DUGnZ2q5LxHuPaYKDq9021BrVBtt
U4CPOQ7NrHJyeeMoKzsHKVoVkVakjWnuLYo9iH83Dg+P6FTZTS89D4Xk7OFEk7nYWW7/roKq+4qM
q38K8jS7g4PBIyyLge64yMNlN1JP+2HXZVhOuFCJKSpc/n1rS0BF0jGYfwq8y6rXqCh9D2baPvhQ
rA82IjGuTFZ5chCX2F4eaqXsNVsS/4eJQ25rOROTMHWh+WgT2k3kBeNLH7003Zs5fufe+j98FZQV
QNoyOjYf8K00cssEWwP7MEZ+9uSUswGRZNenMA+CK0OtfRXnxpgbEizysrZr2rz1CykPT0iqwJ1v
W8tz4oJKhYGoE8nAtgJlcWXMtUX7d0z9ffibeiC3NZz8kxZU6rHxo+bgIBI+a+l8nnqNYy8Nt/86
H+DsF0dUQbRJ70rVOXT6U6+DrxcUTLCHa6980kr1lXGgP8/9DAL6on6NeXRbBngvHfOkB+bXj4Nd
e3aYy78qP1ewbBUyIniXN+TqNNKw1eg3KIDmFmNGMmjGSfGzUwW/NnBLmCBfmtbpeYqoenMNG3xt
tMWiZarP+380poOIn7MB714VvQ6zv9LBXN2O3B/I2YHL+2APHFRRHOpT4hzavvmtjDSihyq+SYcB
4oHyA4GtP5fncHU8sEAWuNO5E7UIb+RlyVg1ZXRUQuG25Z3G7NFTQS3/bKPJcXmw1U0Cy4hQyqfZ
y/uxxREzMEETHFv0z75KSs4IRYBi/kbts/Anlawyu7IvV1cNfU784cErGct+VJw3dmjJTXg0guBW
TNlXADt/G3n4fvnL5sVftASIV/87zBIPBbTQFDbvtWPR+/fgGLz6/8D45SQTDYHioxrzoZeH2kri
5xE8E0nF1zOWhfCsNPo8VXUexZr5o+D2MEd9H5oCZ/AzUhznoA73KYUA09ogEn5lUVb3ATBXElhW
5QMIedBLRJXQrj9O+XBow2+BZrpWQ6rbPV5eltXVt3QUQWiqwZhafA3K1blcB7JyJEc61SjO+UO4
JfW/cmjXh+FRPLuDfXRAqMK24P0Ej39sxSZCkUVuEJqbmivTtjoMlEO6TkhffcD0p6VelY5OTbyK
08GlMOeg4q4dJ93KrhzUle1s2bTQTMQz0FxYppV+rAy2iEv1YCGD9IJyX8zLOxq2l1dnJa2z5jeA
yRYgr1vGHskO5KwIjeAIaabMfhvosQ3xF7PjvVgS97TPn1EENdnSJEuzyP9iM8RamOVNhKZKTu8T
SN1Pte1fL3/Ryry9G0J9f3r80FYyS8fNx89L59XIKD/SlPQ/j/2Cwo2hOiQS0DrwDt8PY0hmZYqy
9Q+j3OzTSN9pcBJCzKM+/TUMo6N5OhOUP4B2kNf2Bz9GWzWlXzX6/rfauEZHWIkE/w6xBOwICieZ
6Cquu6oxHwY/149tphmuSAbdS3lefFrOm5nDaA9ovazTDF7sAbsOervq/VnTINpJo3qbWbk3BNfw
qiv7gGFQT5lvHYAQi2cZZblebqw4PvZWdwiNiIZ0fGVxVoIB/rF8hQb8nLxukfxYJdDUwWhscv4o
oA2IsU/V1KcApvflXbA6ENAE6DcYgn6wTxeQFdJo3mxaUCLQLI2NMeyGcW6/BoqIP88oAj8CLmFW
ZrDwJFyukFyiZNGW5qFs0oPpt385pU/AGH5c/qqPeQ/DIOY7E575r+X0NeQK/iiwIBjL9p4L75D5
0o0yJCf+/nMtZX8uD/dxEmdUzOzUwiTaH42mh8ZPJKGPR5v6Dg17xNWCrZT6NGotYBjX7IHm/fU+
HQEVAwUCnBVxgrfN+wAR6hTcOptJ7MiaXWBfd2jbH/U4v53SYds20bmWq0Mrqdci08eN/37g+c//
AVppQzAA7J2sQ6UhCiaqMEDoN7+2R9ZGmTGNyMqY8sw7ez9KWEgdSiumcqzkwESEzS5aaWOEiPl6
l5dtZR4hgCFeBCqaKuGywJEYmApN4WQdZbXQE3dSKyjXYyr6H/EgmjcTkNPPDKjcz7IypbdWzbNr
76r1T+UkAM6j0rPMXyW9qY2iEfphbkLGI6VCpbpSXVnZm7Mx2P8b4kPuWoQwFEJgrwDkPPrRDWCF
jFqvllzJKj4GexWPBuYSMilkTnP+If9sjnZsGalNxqNS+PuADkzRV3tdKb1YXOMnrHievR9r/i3/
jNUkk9z1vgpFWgw1iJgyvU86xAS1YkQvZzTJMTCQxZSmkjcW3lFb25LExvSbZieTzl3ZRytTbKCq
oCA5P5vHLPOpPGj8Rm1D+zBF2VuhjAA9nG+FNr1c3q6rw5g6b0dFtcFWLo59UAVjHUm4jGg2BHql
feiRZZVs+wqh+mPextwifmHA5iJrW4boqE6mqDOy9NR1jn1vj3p8Z0epso2KRt7WpvODxDI+hkp1
TVNqdQOBD7epr1I3Xl6rGSTTdNSxF25a/4scRWcV8iJ4qY1m8mS9PJcrBw8mJtRnmGukp0sSj5Y3
8YhgpnKk8v5cVPnvEZbL5SHWluvfIRbB0hFIjiZm7Rwwh8y2jpblp7mAvYv88Jqf5QqbWzVYNHbF
LLvB5L0/D7Xko5zmq+GJwDXY2yQZzYPmi1Tfd8hTN7TYQgvufVigWFvg4Ew7x4ynp5BbUvFsUZbC
myTDuDFKK++8rgp7seFfEl1DIq8sMbcW9xaqHWtUwVJPhVSbAf68R7l8BhPrSYHXIk54ee7Xx8Gs
TqZyysN9cVQ6EWV1pGX2IYqPY/RHY68m9PjUyfn8Ppqv4f8daLHIwLvoeikotQKD2mI9Qa5eHy5/
y8pWfTfEYm0T35xdoRzpMGEI6A0GyMfW+nt5jJV86d0Y83z+E08roHp0K9sWJPFXRzuH1PmdDpCR
foqNaw6Rq2uDsemMRUezaHnnReioBZZZFAcN6WDLQZI/lh4QvjgTp6/cfcuhONkOkF6bzBaANPnm
+88a03LoIiTID2r1Lcj+KMXLlAKAxwT+8vQtj/p/4/DYJQucY/OSdViGAU5CpQ6nnD5oKf0x+qfE
vnbI1z6GFoDmYCdKWXTZVWvMTMLrakpOqtYqD1jTFF4tIeYeN6P/Cy+Xdvv5j4IbBCOV6hpeXnP2
9M+ekKyo0KVugnoUjucJgFHUyoeo+6xO2zx3/Id6ka7NRcpFtuejmguaQYqOfo3PjdR7RTJtw/gK
2eJDxgAbhyqESZkIqRD0dRYRQU2yurPQ0z3GcRZ5eoFtQZhv5Dj+TUv+a6Ah0Rv2zrYoWlxdynMg
WY+BU/29PKUfl5AfMUMkcAck1C/3Y5cAtrFLLT7asZ+4QwYVDm2UINjWaX+lWbk+lA0UnHfkbD/7
fvWQMBC63ZvRMU46t7ceAB7iNPAtBHB4+Zs+7n2+adYeg3nBU3WZlYAviMxC9OWxqpsXhDyfyz5/
icJrEoLLKDivH8pcoGTmx+MHydxRG1C8aPr4WOPksO2iTt/ovp5eOcj/efL++7T6bxjOGO9TFFjo
h7+fNnVMnFGqguxUp0GAPpacS2jG+53+LRZAQrBhlbvhKOsTLuxyN+poTgIkQDm9mgzhYp3QB6Aq
0wfFMIbbWEpyLywDo/HEoCf3RiCakwQIwnY7OZ8CT0lqdAKNepKATzRqN5DWCfkF0kjxxacf+Guw
Ky3dSVLW3euV1QGqTVRe5ughqJuk98UOByy04UN4dJqH1ngxbPSExMblcTz8NuxafgGc2Bhu78hS
5WEnEpdeGLXGD6kzgrfSkGzdm9DQit1JLvS3KDaQ0ayVQgWClZeDdJdIZmZvlNHHYlVNqzr2mrTV
ga+KCttkGxtmQAntlD4aLdpLbmOhhOjKJNmaW2l9HO7iIYzGDWzGSUEEu+/vpVqJBwS1bck/VJWP
j3MFSS719HEE82nYPurY6NHa064JI0idhZqp57EPe8vT2wLdotoR2QlUcp66rd6UgJg7IjC/Sx8a
r5Oxrz/U0hArR6V3pF8oUkfDxkp1o/Agelh/jEJpI09rafNeeQEtb1E2j0bxicyZdysq6Iubusy0
XhMWWYcw1T9drh7SDLyXKj2lkbLTe//x0ycPDRNaLaqqAqdd3jpmHBoisrGGyrVJbNO2829Q01U2
IMCvXXAr0UTj2uGMU879mF/KZehEShAg0VPbyL5Hd0ppYzABxT7ufl3+qrWhUMZwsKmiqP+hdENj
2zYHCTddYO4IrMagOiA5ThsMn8EsOfq1ltxa/MJjljmUESeEofL+xKftEEUZG/UYZKObStVGxzvM
lK+VTlY+i1cNfR3aLwjBLB83SdeLWi4o34213N+Eg97trBRxUjXv97mRX4lj+vIRN8cx+MOU2pQZ
O7DcG5OjDcM4BMkpM/IQLKnhx0/8beUuDtSice1klM6NVGg/VHzTHyugcQfiSZtyCYY6dI7OxGNC
bnR1Rs52OND1I8hxl7eH8ruoAay6itXL+D5LWoEikFbcGh1Nq02nhuWPRs+IH4OFobKr9dlw04Ct
g8jgIBN+tuCf9i49MMIrtnZd51r4SkDxmArntSKXdlxbpM1zi1nMDTozBJWY/vdLUICN8+JSyF9a
u7DOZuiIU2kSO/f0bKwODwLLBhBnNnjCBzUmS5DbLY1/eqgmsf/0JiV5nWm3uobX07JE5VTRKI81
8oNSpfnHrGFiUZprdkoYhJteisXT5fFWbj90B2HuI0zJ+3iZOFDBkvu8MMejipyUL5JdAobr80MA
weE9TAvK0JfPfjtLJge3EvUo6dZGTgQOUdckhz8wltmVVEn+/xjq+7NWzs4PlU+u0Demts/LlmU3
wj9szoGrdizPZRyntz2+3HdZoys/qTQk10RxVoI0Un/YocEkU+ci6vvf0Bij3BoQHY5FMUT7IrUG
F7pZvp0K3zzpedciQYGq6yeLKny5IoOHs+jpAGdYZrkTJhGVgQfnsYifG2efT7hUhQ9SmuMr7tbN
FbLcynaBwzZruwF94YKY5+Cf1D2KcJjINDs8FvJwBhXgZVN2ZbusxLN3Q8wB6J8hwmEsy1hQVoTB
46I041r130T5bZMOXN6XK5GMoqIxE11RGPoAcak1HjmdHXZHoRXbNoWZNGgh/s+t9VNP6nurdGAE
DPVwJYKubBM6iYxIO5562DJ/lsCAEbOb7hjXhmv1D1ldeBiXuw6cq6z59FMLWi1aqSBsMDmldfV+
MvswGaZaVBbi9MlWSNFTJdmO181OQ5cnc2VjsCd4ZvH6IJos09u6yuWoC1TjEPTy2RisO9gVV75l
ZeKYMBL1GdkFYm2RQdcdZa+sUJFpL/C6M3uv1namNu2t+hvM4SubY+17SNSJKtRFgcktNnoQ6UGg
CgfHBN25N+v8vrhaflnJD8AkzqaQ1BFmE+f3azOZTd60JeIUTos4RRkowbZ3jMqNM+eaosPaUNTF
5ut6prEvU5FIlyMTjJh/cKIO3zZs/2zDLjeWXD9f3gbLxsd/cXjGFaIhNMNaFjlPpKdKFHNJH8Z8
0I5yP2LzwAMEvdFdm2T9iN9TWgFg1h1UW1KcjOLbaZh6e3P5Z6w9ynV2CFkRsBe0wxaxWEQpOveY
dR8jbeh9eFPC0rdCD4p9jg+FFwT+qMN7dJRuWyX2cDATWCCelA0wRPuk0WBTIgJ9TavvQzV1nh6D
2rBDBqpyLJdbuK1oWlv4izhmHRykXnzzbet1HIzh4GNKvQU8IXsVlEYed9pz3UuQUdK03w1UaF25
RCI2U7M/0qR+Vndv+cPm4/BP0JXGXiady+2DPLzKvB9F9SqNL5cXZWUTvvv4+c//GSNIsUqT8Jo7
RqK+HdUBt50S40Ptytqv3B/vhpn//J9hqiSqx0ENopPcT/59kiYQqJ1J15DBzRLw/1Z2RZlzbUAT
qz5uEl725lKBsdGkQgq00ToktfwnzMr94BtbQ8R4wwflr8/PIaUmYjkBnbLWImZQLzDTaTT1o+k0
KCzpEeWlk1L0Q+SFwrTSz1/3lOmoo81RUPuAg2oKGGhyZ/dHS8Jo1El2aed//uIgd5m18HiS8bBY
RIxQb7VQwk3zhMmj8UPTwum+UZ3ySjhf23v/jLLEi2iRFVRyhfx60SSVh11VdYPPj3GGyjMcLi/R
2nawVKSVYCqQji0TMidSexX6PcLUWF7cOPDH7uzGeu20mOpBoYXHy8OtRVwc5mUFd2qbnGIRUvwy
KEOlDdNTY+DdgCynsdOChD5s59zUkyWlri774bMN8eVsGNIUbC+PvzqzFjifGY/Fdy9OtaEZpaqF
tn0crCL8huq8uu0wIj73vv798kgrV/IMN/3fkRYH207jJGhTsz1KmbgTeXbfSOJKMn1tiMXxspQe
KkaPPnIEG1SFnkxx8P/wFTQGHdrY4KuRC34fnga7TRJdinIEXMLbwLC3Emnm5Yla2xLc8qo1X4Ef
fcbwwMTSB+/MUyabkTdazbifJvEAeHt81SLt1SpkeTeAtXVxdo2uTOHa9id5ABKMEu4KYiUY1BpH
UCwWM7Vt8LGBWY0psZjsvTMF4hQYZnKNzLDywTTKeC3TdJ1hjoszoEC7S9WmU45UF1A2N1E7OmZ2
PG2j0Ko3gd/qXpTZ3b50ZO7S6OobbOWbwcvY6BjzJvoolxPgIRsOc0PWSPInjJZfk8C/CU3nsbLh
GF9e3JXzZswN5rn+Qm1uCS0piNeROmT5EbEDZ2c4be9SM6ZAR1F+f3moldOAu7eGsYNNm+aDtHBD
jRSpxno8GF3b7RG7f6kS55r01nykFnVxAj91MqysiNDLVzO1MROhIfBouGNH2DQPEU0TXGe1fVOW
FsbGGf+o19vZdK0/tLZr/h1ZXZzENMOtURcRcIRabCVfqPsKrOyN1kX5Li9jGcH8RtPcMEohaWpt
cuWYrq0kV97Mg6QZ9qG/ETRqMIb46Z4mrbPOApeIeAuX2WrckfT0SvK1tpZg8VA9BpVLLXkRpitS
pjYKyvgYW8obfji2i+btlTHWjgH9JzJbKjEzpeP9hObJIPdWAkiSlGFjSRsde8lSjbdl/PXyxlzb
MyBiZpltCxn75cupscfMGMNOnDrLLA+SomKyic7urhCQTXGf0L2uVdvd5UHXtgsD0imi0ILr4WIG
28mp+njUKB93zXjqfHV6CJDw3SohhpY0xF6NVk3P2FYimdGN5ZfLo6/NLcAGulRkFdR75l/3T1bb
BkqPy32ZnvRKC7/FvtO/CA2HatlMeWB1gf75tIxHHPwfnvMzImoRUiulayzwmzSek2xvB86dNH3W
FIo3h0llHJ2nmUHyIbzUgVQPY5xns4/WJkJKpMBw2+6vxMuVjQ9pnMYssHTgu8uNP2VBmNXU5o5+
2VePMGynu6CdzCtN0ZUdySiUOMHK4DawvIEKJauGwsqcY6zKX6VsrCg/Gp4TYb5RxBvfvMYEsz9G
zVm6jJ3NLQuRcnHUmpxiqC4y6WBZ0tnKdLf21WM7xLAitM00BZs0uvamXtmB4Gvo2aNBCQ5vWSk2
wRP64Wgkx655gYrv5Xrt9uabuPoiWImLDATGGuQ4paTlVi/ysq6zWrdBoyGCozjxLIQhF/upD66x
3NaWDWA3hbEZogx05P2pipXJHH2sco9ZEcwir0r0mGj5iE94Pu/8XPPQF9Q/H/fNfwed1/afowyV
SaaJXganpqr/ZJZVvOppj8IMBJorz7cPxjW8EKn7wVkABEqdeLn5iUxNnvoT+ozsSW07tEWee2OA
0YIbDUF6TppIoBVUVHJ0sgcLvSzq5JOOuAnZkxuQgmieo1TO97yb9ZO6Khp+V2VGZbvIylL2+lZp
YtfvHZyvs06mlno56n3YCvPv590JGJ4X4oeSH346iV/lyEVngfPYFdOPslL3vaRcmafVYciqmCN1
JWelGksBMOk6ABr1QR+lB97S2EfrV0gEH3bb/DX0AWepOdLj5bUlQV4znNEwD2p+YwWBx4V5pOzi
tcmTCMfPXlfzYKbDI4Awy+NwESGqfGxLO5wlHLuhAKEX11A+4upF5aZqnODFj4xdO0zfyFz/h7Tz
2JGTa9v1ESGRwxQq0cndzvYE+XWARc7p6P8LD7bcBSrU37bkmeVVrPiEO1Q//4dVQwvapggID+g6
JeSKNZGzS/A6Qzcoy49dJe4kuG23R9maTXhglJypbq81QYrJaCwEnSTI3Zbt5iOafSJHzKtNC3Gc
EO459qG1p4G4CgKY1aWFjAQixU2ESF+fXUfPSeq5kH10XtLIw6BAuZslLcVenuoLKgn5OD9GdjZ9
iotymN2xL7tvt7979aAtP4EIhGiZdIcPf/0T+nbuY+Z+8ssp09Cq6VGiCVOxs31WD8zfUejxUFpY
qDxX22e2QDmqTr88MPmfoCd5Qx5RLZKL3sfHTNOfJsk43v6wrVMIzcHBhQES4ap23ODxas42uAzg
Ds0RNUEL78QkOdZccDv3yoqdv1yMxFGEHYDDwMgv6/zPHRxbIlQbqY7vJGBGP1tsAz7GQzyk7siw
xinR6lS5tGP3wWzECdxRf8bCmCJ2bBT2e7j69Zey0YfHaUztnVnYWl4iCJ4kLjxQf1c7zJQTUbVK
Ri4bVe7caz5EuB3w4tZEc2hQRFgA0asK1ZB2E9XFFLZZ7jQXUdjBU1X31hO4tXRPt3drLHvZRpRu
ePSu+0JZLlqE9bTgksSOx4490CC99MUeG397GKiNbB0uhOvbLpLMYDJi3nBcXV6asnqww/kP/idv
fbrZNqwKpENeJW64q8WxY7Mqqw59gcKYYg+8Hypydiuf1CF4c8VyGcrSNerJKFisukN2a4pGyRdb
6RQ9FaNkyBjtrXTnTdqYOKw2QH5SVuPBuA62mlox0qFELQdzH5R9Ci30GznS3H7Q9OPt861u3Nj/
jnXtihCDf7PVSAp8kDjWY5wbsubNSSNVXhWbxaexM9Q/c1eK/pArefpVCdPwcxmoVg+QXFdOQdOV
T0lcha1LSSeRPCVKAG5U5GMoH2Z6GaM7UwTDZzUV/W/kvThApVCAqiPvmi3aTCaAxSTBNWQou/Rp
MAoz8fQwaffA6FsfysUJwJUKHI/T1e1ip8WMVnQZ+HoQ4F8SZ9OIwpvxjPFHA7JpLPJ7W5//hyiG
Yo1BLYFh1xxFkk5FkxLJuihB6tZW5Pa9isn7y+1VXLllc3WiXPGX22RD8Lxu8XVFZYYm7iAQLocM
ZbggfLAUYsHGCe17y2HsNqmMI7pLshcEA1KKs9V6emtIO4dxa5bBaYBQIc5Y8Gqv7/C5ACLfJbSc
Zf1rG/6H+tRQT4ipHu35v9vfvHVIeHywy6b5bJvXLXsVrV4EFwtepq44NoHimgjnWWKvCbfKsJhZ
wwKHQ8BmEThdbZu6dlBE0ZL4LhKx6dU1wmp9VXtUc3pPy4W1U67ZeGno00MDXnwgVHArr+fPQL1Q
buTcgaRW90/kr+o3eUrLnUBia5X+PmfL3Qzd9GqValvulAp4Fio7FSi4l0pAczcitw5+aQgEvn2h
cGAAkEVchIXB1WBVHg11YIyDLytDWx8Ue9Zx6UzqxHANMTd7rZ6tfbFwqTnihBJE269nMAIMESNI
ha+S5LSXIJ9aV7ek8kHra31nGjeHIuKCsgu/YVX/CfK5j2Itje9UpMgO+mwYvugj1cNibE+1fGvF
QMQQHywsYcpNr7+qMerRLAuZuqSUp6e0DF/UMsfbOilkP5XDAs/uOd8JSTbHJAMH2AFin+P8eswx
6grF6GT41dr0M40R9mv7U6QZz2NuPNeKvrP113gxmF1Ly4wGDKHmqrE5BRJhUasZyKWEfoVAoLCr
Y6uKQy5VdzhrkyTbX+2weCdJ6s4eXZ9yLA/BfJCUAXhdQfUBF2uompdgMTgQMlumC8VhCN8XECHe
ehoYCS758hCBSLvenvOkoVFUz2iYNM4nJRCPwrK+8q+/3B5m64MQhQfpuoQsq0ilcAq9qFsbU1H5
0ZoGhFWjc0dJaiymHa7FOilZSnlL45uCAHJeV7uknMokl8Mq9SMnQXrU8vJkcKPsd14iGa6Adtsj
Dq5xJOwTaAEOwy089utkK0CVQWhonpMn2P3PHP3aT10xyWia5l3+O1PjunVBhKrPIHeMX8nUx495
oSg/24GybDnEe8Ik6zubsh9nkuh9EW67LiEgdJZ0CN3NvmLOHgjSr4mKevTb15OFhEpCdR3s03JW
/8mNCP+Kqmix7qljcYcK81makZttDOXOtt5qvEd8S9t4QcEpiw7ZtWyMpKBCKlITDbZYTk9jNP0p
ykp9Qn0+c1PO/U7IsL5FTTpM3DNLoWcxgHz9aXhyBIicOSpqU9Oin3UKautkm+rOwdtaJbxvqZ9T
6Fki+NfDzF3oGE2PGNMMnBeiZJ+h5cm7fnudltflVeeMuWPGlgSWxVr7jTrGkIIUnn3d+gBp1y3G
j12Ekq7yu5Y+ONUnm2bI7RG3zt9icMTFiUXDqmKfwtMNwjJNfAm8YjP/yOof85i4uZ2czAw4k7wz
3tZy8b6CK1gwhVR6Xs9jCpjMzFHhvjSF+duRkt+ySL6D/vt5+7O2lmsp6RDXYtS5Kt4PcIuyaZgy
fwzjwxAbp8Gs3t8eYuuOhFxH7LggGOl0vv6SLjKstpnoDzT55HYR8J3QdUC1V7vCVcv/tNoVFP2g
Z5GjrrqKStd3odYb8V0xxNI9dN3gNPYx6WnaN86XsQm1d7GhFXuxq7GxVhSYF1Qr0NZ1vmqkcjXY
shP4mmiV/rGI8gH3VsnI1Ye+RKPVrVNuR7cK8kq+GCKbgWnD0fwxjkHzNenE+F86jfp/ZlBD9ooV
rs9Y7bGMLvSqaA7SHKMma8BCsQ/CocHvKllq/radsHkHvD/IkDPW2rsBKQfjkodlg84RKlejO6pz
mh8KOskzJ2PqH0yj089C4sV6XgSg4PNPmvoSS302emWWx7arovHdHJV8kTRDdtr4pNA3tZCASrL6
5FiZ9Mmc8Rs7okkcv8tGwxQn0QfILCRzob+3g6h/VHphh4dwGi11UYHXxBGFS+tzJsdILIMQ6iw3
V7vhnSUXbbKT0W8cUoILVSOSYrutttqIXn+X1TwRaAZ4U5McLK3wkhY2RC8OY6wdEZjaOadb4RRj
OgQAC1wAyMnr7d20aZJHTjP6VhR7s+l4iW7gzZReOls9oSF7VLSvyGycyTH2UNxb+45CAbUsagvr
tizeDMkY9CXIRakzD3AZ5tNghXTtEQY73z7Em0NByYamxNFaqVvFBRFCo1HXnuvuEeOgc1X1J7bh
Ti9x4zpaOqLUcBfzYA7U68lU9FGSa3PsL7VRFOfQTONLVU97b9TGjQRXYZF3XARCVmXkaXLMOYUH
dzfNk+MFURReAknCncMJC9/K0z3RxY2SK1ktWTSiziSdJBivP0td2qN9ryR39Yxku2cKU3vUO9O5
r6V4+iY1gXWPgk8jHZGij58qx5TeT3qr4u+iaGC9UC16KPMWxiNy/tJbIZxE44toKGHB8thcR8oI
HGda3qIegKo3UKGLkwRovZtupO28A1tr+89A15opqmSWAadl9J1mPpez/bwwh3dOo7YRGBDeyHwI
lQTQz1cz3SaSHWWa0C8apg9fh77XHpJmMj+OVbiITBvS785Gjr6qhi92LH60RiwdlaH5L56RoJva
8stU5Q9jwrawCWCOvMIYiNoYAYfl9MGkV+ZOVYbmqZ5/R+jie2knv029v0/k4K6T7fleMnTcXeQ2
pPQTGu8xfG0OcxglflHjAkmNITqVAN8PWTgoj7Ix8eBiokG4sqcbuZ5ti0otBStoHht1mwixeOz2
ZsUPC+kuzstjKTc7iev6TmAIIiHAv1gs87q/3tUwU2dKDgLfBEKiVqdwKn/UjT328HoUAHU004j8
wdeAdXs9Cq1Vu+JdCf1+yo+to/Ehwqusl9v32zp0ILLjWgOjDjiRqPL1KEMidUWeL0E/Gj7nWOOV
HdsMvwwrKruDlhjzcUrtPRjW+iJaRmWRuIMof1231KrA0Du5CHKfu/s30LafsSBy0NXxR1hK5k5k
vn4ciU2Iv5hLBJp4M15/otSVyEyNGg1/LE+xz9TQR9XUAueJeXLnaRwPzqjqB6Elzc7jsZFKLmER
vXjiTPia1xxeSIs5G6iEVBvqdnAqejl8mYOwxxajl9Gf7mJ5wrhEb+zvZpojNFRFnfJTD+cuPo4O
3XlI1iWV1Ntrvj4i/CoamtYCQyPMvrorSjls6i7O47vAIdj28tnpZDcIh3kHFrq1gyk2MtgiG7BK
9Lo5ao2B6AAH2I56/ywbT/Qd/+TlMLz5RMIzhIinwjSkM3gNkOxVp07KIev8UPgZ7dlwCs5zMR3e
Pm/YvZo8GFT5gSa83kjE72lk5pgGZap6QB//MljW5fYQW1MG5ZsQgNQHvOdVUGWlhZ45ZoZ5bT4f
S3ygRAB9pcl30siNYWBEU3nWgHguwNLXX6JFKT8AcJuP1/DjUD+VRk++Ze88ShunfOFdc+IWpOeq
a4AvoVJlI28AaXDSnqaw9urkD/N7fPOkMVWUEC3+rE0KzTGxEKwvNT9r0ifMd46z3T/CfNpZ/o2r
kjt/iXUJsXlll0n9p0ZiOVknK20nXTp5cB7MqcmSS6zqJb4piTKKSxIRg0PEnHGLuP2BGzeYCptv
QXEuOs/XG09SEsuoLSqlreIAsoz+UFo5zVb2QSnUd40lnfR03tmIy15+nVJSwF/en79v6aogLKUW
0r9Ri+x4YarvTLvLPdOY42POA3uSolE5J0OCfSCgKSz9rO+3P3jjhiKvABGGPDgx8XXzJTSHodTL
1PTnKHXOWNQbbmBne9SsrWkF5kBpHVoWZ25Z8H8WdCrKyepwObuU6fc5rS+iFA/B2NDp+exkyUna
xaxvDrgkaMqias1Gfz1g4NCYcUSDipQXGqfUYij7OZ+LY4HWtPU/nD70u/g0Ym/qpldXCYKfhdog
xuk3ZnesR9WVeAIdXMz6bmevbB0MoBVoly7Qn1W7B6/0zMwzBwaFEAn+VHl4Z6iTeFfgA3OU4yq4
g8Vh/Lm9RTauMGNpSfKIwfVbcVBwzQE8bVqFb6YNWiLq4qKHIdDOKBsbkVEcdH6ocnAKriYxLDDX
sUa4zxl1SZEMftToO3fxRiJNiwx1UegbXCurEExmpdIBVcU7dSjmi1Zlwzmt8uAURrihBXVD6aQ1
QroUsfBVuQLrKYr/YQVJ5W1eHUJN0LmvN6ZDPT/FY1TcjcCQftWR0/5paQvWrh45wQ9LtyLZNeqc
ysbtRdx6IVDeMMAE49OwOoHIAZqlE6vxnTbH3xG7CB/HWa+eyiHNLoMSJDuYv43VhBvDNy43C9Hg
1WcimJM2iIl3fo+IDKCuQ9LtKSVZW2NQKaAYQ25J6ns1BqI2aTO2GMfQQDPHsxj6Kjgg4/ErD5Po
e1Gk6efCVEJqCUr8LsJfCFdTa4o8SR/lgxL12lGYbX3XQe24RBikLuZ08hEl2PBARDc8abFs/cIr
0/QmoeifMHdS3RiQ7q8pSUm5Yqc8C2g4pdvN/S/hhCX/TpTnuLcguyt5bx5aTGSftKaYngJwhJ7Z
j18G1UajT8/lyTO0PD9NBnTUfiiVz7gmOM+qRkdMxE7+U5GxK2tnHNxygvuD2svBZZYSy9PEkHjE
ZoNb2gg8uqmO/VNXdMmnbDIGN8P/5ENrjfpHHMnN9x2FtsOsDtJRnTLpqe7j+iS6pPyohTQBpimd
762gQUBIkjxpTgYcorvSwskoy30t6qKjPWr6ndXExUGSUeUIx90UZWMdOZUYD1D0IXi/TlGc2KiU
UhAiLQ4mUpAd8qbZKfps7H5AwSh/LOyMJf96feoofwv0fcbSH2eQx1l4aGvz0DQvirlTHty4KxkI
IgNqHwvy+WpPTnNGV7euxR2GQ9FJmY3hPKOF8zk28Py8faL/zstV4IC+AkA2WoNUpK+r3tYUTOD8
1MCHLiJ7Xam5bYMdMRQG0y0pcS37wzwO5WCAkelwvqkaZcGMyAi5O9iOFQiqUdBFVaYdEG8xwvFk
yGO9E1GpG08xhcslr0ayc61/N4911COCZV+I2cLuYGameHACkEcuYiyDBnyoFD+apG61exSqbLAE
MZ55F5S6k9LLjPED7X6rQGCqaD6mgJZekJ2pXag8yos9BQCu8cdFgQ77QdyeObMmJjG1Id1XWZzW
nt0ntn2Iy6ib77SxtRMPc9Li09RJ+nv0ivXxdHtVNjaziSYEQCE0StctRHoDoRkmNFEnuTjHlvSE
8t7O3bqxmRcABvVYjVLpqpuvlimXEkJbmEGU76uxPE2WerSl8J5q+U5avbGdOY+LljkstTWJigZs
38+Sal0QbpvPWpUGj6lQw5OcYgt2e+K2vkqxCcuW/ILpu075ukylcy/sS1YnLvEi9av3w/Dc2NLb
X0KUxZe6FYCZJcx/fRf0mQXej2LJRWuWaMlD4p6KW3RI98R/Nr4INDOPLihxdsJ18aphj01lncR+
XYPz/TP3v2ctB7611zfcWCRiBSJakNEwR67RtlU5o/OVtUDGlPo+q7VL0slfUIjYmbeNc8x8Ef6B
OQcecH3dmNlQNaNUhnhj40mTL8/UvTR/AgTi5vLdqO/s8o2DBAx7gU8hhLXuXVe1MvKADdaFvXJv
JWjvaHu2AxtD0MrhGNmLWMQKERaZdg8oZs79TJ6k/2SQu7lrIJa+cyVs7AOGIXSD6glQ5BpVoOhJ
kpRJ0tG7iz0SLleH/TGXnzVp7wxt7ASuhKVPSO68LmSmTVdZCsrSl67LMMYUXtDnvlXtFX43shCi
aHgjdDfsdZlPdFT5UL+0L8ksfYpl7NPnSgrdTqEvGPbxk6YX/u3LYePDAMnzfFDd51m9PrNZ2Rv6
OJHtlIK2G6zO/ByPSX22+mqPYb2xzTmtdG7I5hbDg6vrwQCsjo9o2/oTrlwfY4GyadBE4D2Jq6JL
rQy66ZV6ZHuDFCY7ycFGKYD+F+BEGHVgxK93yiINJRcpZrdWr2F5/71Kz6UqP4xVfWhN2LvDKW72
iB4bU0vFG5dCqlTkytcJyWCOWSu6MvMbJcVu6l01PLXt3vpt7BhkybGrgD7OZ11f7mmptBMCGiY0
5GekSaD8nuQZRPyflL7w7a2ycdqAnvytHEJsWqEGIeYgVGlVrV+Zxeepl7FpFcG9QGJyMM2vt8fa
mrultseLT5VqpR+clXNYdDGlSSWcv/f2+BLJ4ZdGaXe2xcY9tbgd0HSilGGtlJcncN2ziTTrXa+Y
pR/Q6vfxcI92unQbm2/Bl7EDqPCuQf4BnpQCdb/RN7PoGQ8MnxKpi3Kxl3Wp7wTyd62eTma9E5lv
TOFf0xw2IDtw5Tak1WOM6uYYXPI+PYL9Ojdd8k62hp2V2phCni4mj/eEibymF5d6PQeVLUG4SfLn
2gkf5Ej5dnsz/D0pV/E40FiuXZgYyy6/ujnsVFrUXBJwzEWK227SONV/QnP6j1mkZDPABBANrlTi
MHiYsqnSTlkTg8NUAwCGRyUc5fFF7dF0B1owDoix8imTlxP2wpEZJ/1RFk76i5q8+IEabPoHw+Lw
ORoLR4JsbtnH1mxiDbYhddtjJCsU2MJqfMmnbsSmUU/Su8lAqQ9n8sBBu7iyNHe0Nemct3b+FAfg
y12lz9TobKBVm90VAt780k3M7mEPGsSanXGZYlPbCyv+hkGvp+1vMQ6aGTEFa7TskH9qg0oZRbNd
J4lvKmORHkq9L3JXbxN6NEMz4ZxZVzM0yKycnM41SxvBodCh2QMA35A89Kb82Bzj+IgirSG8eiq6
2sWwO49P+aDjTV5QRH7OFauXz9QFYDxNytimhJfISXgVz+W3wDGi3lXiYVa9GqXSvar5+vYD3Yip
LHRvBfTtChcHWUE3Yg1/iaS9IDKNduC7wcweR11mJ5Rvjtlfj7YchX/ms8zipZIVh8A4VTZdyffW
6NVoO5cSqDT+o6uFo69AHwjMH22869eq0sO2dWwK1zmm8r+RgzJOQVVHXpjExsvcKxYlB1X4YV5K
j7lgK7lC6JbvmCE8YHOoYU8gxaZ3Qj9qMKQQ9o6QGZ1q80PQ1+lDkU/meVCF8gMQkHQ/mWZxYEcn
lzbWUYyYJQed+yB+1CjOXEqhlZ4YNOvOMKrgZCFS/CjFyI2p1QRdWxuCsxWHcO0hTAEtKqfLaJTd
Xag60gCUNhcX08DRoJqz+L8ohBqQcfC+RiGaamCk0UDFJQXJjDjzhBQ357iayg+2IqWHSpaCc5/P
zTmZDB0u+qDdRxhKnxr0os+EzJwrqzfL59EU/YMcTooPBVvliwW4kAXQk1mi9nNZbR/0ZgyfFGc0
KFYHyrmPI1scIzEoF3zn22Mup38giUcHiUD1MVCD4r5Na3Gw+waBX637JZX8XDPszY9NJxw30C3n
LIMAO89h+iuTu+Q0qlrjVi02uIERaoBT9NgL+KCPI7XdS16HxDZ2jbSWPuhIRWfaMRom+96OQtRi
K1M+ppqMUn6MH0vcigg274BIpVCqA8qYCuyQ0XEtbU69tujEqXPMyoUZm1GVi37ntGvuyxkov5IH
sPajavabBvOCc1+M8TthYsccDIl97NtxPDoSuNZDU5TSO2FVxZ82UL45me6AcEAg94kuKDLSrWQR
she6lZwI6cYD9S8odsU0Tl9F6DS+HAAOddPEEue8isuT0Q9Q5OzI/ibbYXqsEe57cOYoU5a+dPcf
V+noAZJJA08PtPGgIFj9va0t07WjibM02ZIX2EZ3NhvMwrswTw4oM3bo7Vr2Ts6wfhZ5Q/DkIX5Z
esfXbVYjCTUrHDPhp7PpZXp4LsPyPhqqt98VSI0iugGajdbFdcM+khy77EtocLIqyYdhgIUeoOnt
1iXlwNvP40Z4sWiakjQsVierh35AIMUxEgOJlMZ+CGdxCqfkI1L97/Kq4YrCnbYS0X2IluDh9sDr
qfzLkCRtWMyUVmTUOoFfqyQyNsx1jaFK4NvlO8SSdxZsfcczCi2uv+3RpWTy+tbF1IgjA3zeJwaJ
PmbJU6w7T/XQzZLbZ0b2vhaWtQcM3PyyBVIC/5Mc9hpXVRMPtJZVR0j/zodEGmGcOygr7lXwNiJq
IPrM3RLlLsju15/Wz8FgTuFiCy+336K+1Y+j0z+LSX9W5WQPXrX+JtAL/MFnBNwERLvXgwXoR3Gn
5IYv1xayG+ZT7hS/q0x/OwF0GQf8PcELwInrvnzX4nrVjDHPURFjOh9RPLQSyBuOxPu5s/Xt9UNJ
QgkdhiI3XJFrfNEwcM7Jyy0/Sez81CHi9gBxF93MKNRfwqjNEVE2g6M0a3sJ5ebINEgo4HGJrLQC
ggpJ19ZEsB8JSrQmpvh3MlinSNf/FJHxOcmyz7o2WTufuzoKyGVyFJZGHspTq0tF78YxVePC8Fur
50HEGHUKXduO3EY2vjn2XtFjtT2X4bBExRQV6sGqDI44edVb4wDGhor2wdaL7lCVveCOKdUjBl/R
TuCzmlPGoxvKaUfVe+3Fi8o9QfcI0iiiUvBUpuXwowqc8LtROnrrCl3nsKddppyLwQFnffsy2x6c
mj+HnmDy+sgHypSo0CMFtrk8pAQyf0g1hAfeSncnpE29YXIGr4tQPLk98NaiYqyxMJGo+KyE0WYw
14I6e+/ryNDXw+eouygSKGTlYgS/bw+1eimYYHIbgD/kodAvrnooTj5aNPbgNBpFmROzj8O9bsX5
nzFNMaeYjPJljpryGEmS8hmS7F4evLWfQK9BC18gWytVl2IUdtE6FSyCpvNYAdeoBi/t35f5m18m
PhRQEIyPxVRphVmLh1CS+ypJ/VFBxHI4DHMDXn5vy6zC9GUUauoURfikVVHJafu0Jly1afOa3zki
RL57jfXNIRbLYK5t+CTXLwQOi1gkoOzji7Egxc1EewiluvFv7wt7uftfJRzLl+igC2l78fd6Y6Az
hVCdXYDxM6TmsWzCRjuUgwIcqZLT7BM0R0m4raa2MTEkqnduBZXgQ19W9Xt7cNrEK/EOse/qvDA1
EnHLOcVEmfOD1lbBOxpm9uzCVunuyloyLRe4lSGdCtl6NqXqrIdV97PqrOxTMJXBg4yBSvB1cJQR
r9J26OOHwG7r/o+Md0yD9Exr1V4xqtE3CXUq0M7FFIaXpIpTgKU1DIg7oRfJQwAvxvbmJhm+OVJt
fqJLptVu05nhcNBEOB0TAGmBV2tK7rjk6fkPJ5zb73qq9h9ouZn0L9QoOatCskJXR0/PqzP1vZSE
8VMrJvOZ6o32OeuU6ZmPMR+yuerORtUGuRv1ddEcM1HJX8jZYuMoMtBHXh1ASHWrpugf47A3VA9H
8PoxFlo3nttGq8VJr9rJfuGZq6gfYFma3RtJnhlHlFHl4aLrffkTozj1qWvoVbuDtvwouyjIGoap
MR4EIJUHCXuHHWjHxqH9+57DN+VLVpU4SaSzPokanUOZxGU66PoH2gY4YOzcv6vwhCiLwgvByeKT
jhTZ6/DEbIdGrUe7ANeQlUg4Tc+FFp8qo35rYL6MA4+O42rhiX3dbOn6IqrSdpiJ/xsFeHh2kDtY
mVmb7NTfNo4uA9ELQw0Dmvp1Z7wHmmYFpmRzhHTI/aiHZtwQThXaO1+0uUIgFLnagT+vXi47Gfsh
CgGgNOocXpw8iI5h7OC1AxfyqNTBnv7dxoNFEkh1gjncIETIRmUaKHxHfmrbuRctEump8zAuRrvF
kk5FOztwa2cQT8J3xnCe0OdqZxRzocZpjyLU1IfwOtv7YphyN8iqvYLZRggAaw8EORUzmszXDYqx
G5us7uz0Tjh55eeqhvNGJ7QvcR8Eni3XBvodCn5SeblnNbIemUeRIiqYG8T7V9FkXk06yt9Z6ctW
4CFa+oBV970eSI+UNI9yWZwkfU8yeI3rRmwAiM9SV11wzdfgkDKegOZgAus3cflUzslZbu0T9kkP
wxT9lMvxbGgduhgF5s3tyTbLR6RBdt6d9cpCQgBazp4Fk0qC9/rMZwDXp1RCxo44U9BFaKd3bdCJ
r3ZZiuPtJ259GhmKoFnBoIaDcl0LzWwAEPKkS5feBo2MNaju21XY75z59VFkFIurki/6K7T1+oMW
5IpIAo1t2mpd55ZySR1LrcNDpvTtoTGy7NsbP+tvCkLQDIVjA0aAgbc8anWV3BlKPb2fpcG8r/Vp
DzW8XifQ7+RZixjl0kNbboR/Cp8QAHq103sEkDTJi4yLTW1qxHvt9resJ49ROOWQ4SjmMtDrUbQ2
6ZJUw5u+HrXDVI2eXvfmnaNgLIf09F7veH3kGI3haB3zd5Xc0IBNqykzM7/oCU6q56nLHgLlEuvn
aageS2sPeL++NWk2EI7Sv8ANbaXFgrx00YsZLZYhUO7HQXsJKPPReFRAf6UfYzXcQ2OsF40BOVV8
ydKWuT7fmuhatS2diHan06AtI7WuFhvKfc0DuHO4Nr+N95SiNQKBK0eaqE/HeBpziFLjdxoLbmhq
nh38TMhMlXhPIHBzMIjjIEBwLAIt/3qbdLnUmhUuU77epxKLpfWoSSezm6GT+J00jraKqe5Varau
D7Qo/t+gy2765wQ0JXFZLamJb4gK/ttwp6XTl9vbf70hWS+H9iosEAcu01Vy1lpF18Y4FPtqEbqj
+GzPj4hXHrUYP8K+RtBzl/rMb34d9HPUaFCb5Pj0Rq5v36m1hqGWR+cyWn4wUP6V50OQ7jn5bC3X
X7aBtWjkrZDBqpM3WhnZ8V0u6f0hEm35De+nwJ2LFg/oplcPjtP+vj2Vmrz1aUvNkLYuCJHrl3wA
LALVuUQrwY7zr040dAhlG7OIDlXblAGCyxnytnoo4vYwmm30n9oZgX3o6BHWbpcmFeFMYbyvpKn9
T4agfZxVmliujI5A5alOplZekg8RoIwpiL9WZmU82fqQfxda332qgq6LgdHFM9hjmn2x10llALiC
JgQuLZUV/mpoZ7OkY6o7X29/+tap5wguvChw8xBJXm/UqKnRuNXoNQed6lmRc8BNhuZOd749zPLf
rPYOvOklcoBxdw07QAgtTDosZO+kYJqfs1wa38tWEcFFi8l/DvlYD6Ebc6uN4CvisaR30cDG/P/6
EcayC/45lKocxVaUIrOQDO3nuplfghztzkx7XxfVx7ZOjmYqfYjU7s/tYbd2NEUMRBEo7nMpLEvw
z7D12CqNFWYAzUt6KjVh1D2oFnDLWt0dMA2dD11jKZfbg64fR56Ov1avyEOtUeajtLyYou58eSKl
jJJjIif4TpYIiO4s7cYOogCgAkXDGhgh7at7KCZmcdJOinx0p37kQj8R6r/Xlf5w+4NWswh3kjyP
cBfs/Jo+mebUSi3koXyjlfw6d+7qrr8vFeUYW7GfDHsa75vDAeaj8A3eYyU83bdBJs1Djgl8FkQf
5YTqvoswuvmEoaz5cRos2nAaApY7W3T1bhiLt/FiMQIEm8jzaq8oSi+jNCcC/P2qiGi+aCIP0wJl
jx+68XlwHsCYgMIHG33NCui7qTcD8qQ7ow6aE5W2+UOVa9MD5uuhp9F5/Bon+fhmxR02CPRLAkNg
0msuArlFm2SxUHzDit8rDfyVCITALPlD+eH2blltSvIDvstaHsbFre0qU8hTbNpwjzAvYTUlC5Di
ZxaZ4SEQdfzW7c9IwGSJDDlvC2r+6nQXLfLWWj9AjNTp78IQSN3KUiXXLPJx57Je7w7qoKigE7kv
ifR1zUNyRJxLNPEv9phfeMU8CEE72KONiYNUSj+aZJ2k5HpjVEYXyNbUBIB/NbcqIhfOpNeoO5DS
Nf8HngHASI6yihbB6sGNslEAMZ8FyaR+sQTQpiz9Mo/ZOQwEgm/Z57Cs/ErLvFiVT2/dGugfAA1a
rpIFsH+1YENmW7FejsXCwz6VDhgWOfc7Y8+/ZL1Wiy87YRl87w0X3rGz5TAzkBlFbsGt0F9J5r0r
cb1WcFUWJTnYfAve+OrmLWYj0qduCEiznM/NrJP7KO+kSXlrPQXHJXpWvF30OYA3X50lTTSJofUY
oVuT9m4sksoVluLlU71DaP4bQL4KEvgE8OCUViHKw/m8Gigwo7oSOavRpFHrADzgGBwhjMiRqzW9
IvwBjqRwp6X47ZqdM7zosYjUC47HXMflWCvhSRNpnx/avmz30s3VgpI6wxcjIeMX0oO9mu0gzYOu
JFLzqS5dCqUQmI9jR3Z7c64GoWy14BiX+hVzfT2IqC3YS7kR+KbWlqeEcsqxLcM9X5GtUXioFxQj
mTOz9frOiqekC3j3wKkbUXAKStm5L51dIxFtcxhqYwR9yDqsuuJS2GthIJfT/WewOyfLDV404Uae
doi8wpO89+fz+eHofnOPT+mTM7nflKMnu4P7575zf92e1rUhIfNK25zTjqYx6gvXW6uTKyB+oHOA
Ei+4vl7X/o+w61iSG0aWX4QIenOlad/jrS6IkTRDggaEIUASX/+y953WxO5do+6mKVRlpfkLYp2G
c24+NnQ3xNzr6mzbRLkm3lAqs2TqGkM/5O1ZAlRvPwyrfqaSsR85RcOn2eJGVv/9W/7b9QK6Bpz0
5oyK4xGj6j/flihCTmZCA3KcNV2+LJ3MAGtPAjPp//45/6FuAJlBeGWCUg81xL9cDCw1Bp1ROh6l
Tos4eh0SZE2rr//+If/W8eOKo3VCGCeYHjdY+59/jGzQVbme54eBx3d44CsVw9mByg8P3sAVa9o/
A9+uXND/0UH9W+P7D0FJDHsuaKhvm8t//tx0ioXf54i1sDPyNzkyufgK4kdUkvV/1MX/8AvxTMOS
H4c+SNv/+kljrG06wSDhhLqFxMohRi5JcZN9wqCfjuMj+NxZX8VNps1u3cwsYMBJkuB/GE7ghU3+
/cFBTwXyBKQAwINhB/HPv7mFUFLEa5cfm3CwD+m4kM8ZbvLVFCSviSf3zBfZDoNX8NKHyyX3QOLs
YiqOJOioV64sjHazNAiVDrkrfOQRn7xkHmozNx82Mxaok/2invrJtult6Vg1wwEz69MLuFm68KlB
He5Biu+ysQAfts4GcUd4tID35osCY2+001vYFE1Gv5Y0/EPi9V0ruPZNjOoKwvEKgcBvGdG6pKs9
WyWSwvneu4vToV7XcC7aef6gJDElgty+jF6aMpiCp212cwX+WF6uNA13dM4tPuPWryR8O2M0/9ma
+dL5mzoh0QhPA9ScJZrrvGQRooxYuxvGYNrlLVRrgW78gmykzGJ7bWO9z0B9U5Lfd3l+jI3lddD0
qgi26ffIJvGCk/+JQmpa+AjNfckGmxRmlMPvANkiZhzrbfMuDAdTleRYzhM4Xd31XMzHKZHqzQqv
eyariH8vYlqOKrDLWuiB6PtmFosqQjPps9cxdmFtNJ8bFuq1aikCxEreRUACsAHsYcMzEe+TZdF8
vwSp/m6UgacJV8gwqdoMF6eE38Y4Ffmy8qaYFfR4BiKo5z4w5MKJAJPHY5v3mLSbrFCaXC1NkDzM
Yb6cJ0P7R68d4V+lpRgLCPTwPTIiP6xORGm6aTnkGYKrE9d2lR1iW5E288CUzBde2FAnp2miYJI2
a1xjVeyuARSCr5RYr3SpWKDIh2ncjtI0WAvO2/ACvbWoORIIfk3KsjezmptresJhojJ4dudTyBSx
XLFlajQ/eEBDz0N8u2d666AOxxJ0oX1yz7ULinCAR15usuyU8nh6spPn74KoA+BoZ4KsLi9bTqsb
vL8D9rIHnMX9s/El9r8JDOtm5i01HyAiRtqyvB/yeK1Wf8PjOucKbMnBuNJqSe4ViPoVJnmIOnXY
VE70WHEFsTli/b085LaVR5NYuT1p7BEEGqY5fcpE2NeLVuM9JaHoitnny70GtHzs11G/IqjNBVVM
R83KtN8mcrU9TN1P85JOKZidJvsEgYCPRTIkXQfrrjyulBc0MFOI/fvBRtNUAUVl2E96s3voGhSj
l9kXsVdMY7/UIeyO67kJhj0wqPwqoync8T5JihF/VOKO4RmYHbvwsQdJc2Yr3FcTmChOZZ7SHiAW
tewDJkZNfEy7HgY3EY/hl+VD25kA5af5cIm2xDQ1DgUobz2iv3hiu2eZMWshiM6IKLYYGVJl7yG6
HfeNggbeBtpRoGtiOvoqg3liFgP7K8C0M9eVg7JVuHXKtgfRjPI5dE26XJ1SSXOxYG3wPaKFWXtJ
cyXY3mMmDi64Jzz0cA1QuQEOrELxcShpiPAZfybhvUw9dU3gX4sQ6tVPPnq/0SVcWPsyI2pICpya
OeTdouv2KrFIJI47U0fzTXWNBjW7JDzMzSVCHv2fyO/HwwRktBRTQH4jZy9+ATu2K7dx9l+WhSDO
nVGvfx5DMNtnknWXSCZ5V7JeLHvdTqJIYsse83ldXmAbltdDPNJn1/pihwqQVq0EJB8PQV6mNts+
BjcaXcSbgsCerv5fGGOiHCTxfAyNDfd8AqGziBYKBoWdCAsKnXT6GK/tdxv2GfQGNIWt8EI0K9Dc
BKWZ0/kSYEOLHhuUj7tFABgrhB+QT8WW+cWjtq3GPBcnqcIIEndf7fmyBMWkRfa82Baw0hTPHvg5
PIcT5KR/MjLD7Ak7Vwa2e7q6H/TU210GHPWl7SQgqMyX68VlDocNGVGGC0W22BSg++K4dhs8LQgR
ZufbgF/XhK4/0Zhtp5GoaTeDnneXgKch8cP8+Zqq1H/2G09cU2/ZzjnynQ9tkJE7fyTeBxjoMOz3
1AxnTR6L4LAsjX9R3ZK8x6ibhygzw24x2VpiVtN4RT0d7b2eslO6huA6gVb2KpN+PsLXdHju0l5+
bKBin6C8vQwzJtudbcWWVFmo21+Lg7nCiH1HKQ1Lr3LwkXieePYqAzSUJuBsL3EWHCRBnE0GXdlu
ySZ6tzgr90aR1BakGaf9pvATVDQuP1qwwa+aNpvOwGYalPAYDi1CEo8VMd8wm7cdjO9AVBryB9tP
tyLfe/Eb5tulapp8jQoDFnZXILx3+ETD353djFzgnUbYJR7kHCoiB5HfWcLkBrHl6VQN69rc656F
V78ftpNDZnjNgYPjgVtzvCajqdMJr0ansCIa4ZPxma6se4QN33ZYYJHwCa4PmmlYHZe5hFWOQG4M
Pmqg0aMnEvOOrxMXolNdiF+gm3MgjdnRUXgvLm7mr7lb/PuVkvG9Q1WDa9iItqLxbXswwhs/cSgF
92tvh6fNaPcrlEjjagfkTOV+Ox60b7AYdhOU7QwiAXsPez7yEsSw/ipEQ+Wbr7n9AGMgXsuE6+GS
wZwpBOg8q4cOO/Z7zUR2oZJu9z1HjxB1eJ8R5R7UzsOiL2kDqCpate3ZILZ3fD+oOhu3yZNz87gW
VKz58winDVr4zZjoovNTOJ3j9g47SDPcgYU83gcrKCBlP/Jg5/dkBBle8moY4cdamNVzz5Qh/LCQ
6gZ+Y8WQn8GHpe86UwTvSphPBwO5mYLXKvX+AsOATUMztu03ZuT5wkOxXYAybOUMVURYhNuCt9oG
Mvql12C72ojNh231XTHD+BcHjIFRWZHhDMQRnKSUFYDT4rsIRKYjfh4KZ2A33J1xcoVslvYhHYzf
FlzIZdfEM4Q+iIX0LCkQUPE8Jg0ajrUNEQblaw/fNB7UuNsGP/smyRThuQXjHHpBdcBq05DjBKfi
v/Ce8s2ZDHn0ZrCR1OehD33vgfIkdAeYSysK3kaMtHHYxy6FjMdofoq6zMZ/Elz69YpZAprxbpzH
uZwdBz0wE4G15zGwE8TQoYhhc+scDQuqI5mWscQFB16Q4Kul0ZrGT3xN8GbBbSoyZRbIMDviWmUd
clGNWeskgyAFU8Sy6IqBbYTK2EIlclzAfYzLVSbpZ+vzwK+TWJmmRGxN/LV0Tr465tkftqQmKZp5
Y7/YxGbYVlnd6qPJpp7sSeJMUMw2gD8fwj1kW0JPnP9GD9OOJ6SFK1qnlsfxLlkk7+vO0fylRz0Z
XjZtYwQwsCwX1dbL5s9iwjW/G0mscfTl3Yx3RsorNo6QdNImwqKq4UGfQJQxT7Ja/Nakx3GyymCr
hi1MvDeyCVnV6i4Gyt31Ntc7fKE0OaeCq9/J1KF0xXhErpvuUuyq1Gbl8JBQjJGFa2YzIX/GhUmd
NdDf3Plxh0BBQp0/nFnkYCLv4A+jipFBa1euEQUFLYBfPy67pPJL2CHdCccDccaXD/0LitrEYSk+
OHWiydb9ZoQbWgfcrG/WS9q/qIVh/tS2bASTesz7X5tIOYxxB47BIUE7ENRMNQ6GVlhvFSku4Fr0
2ygNpECuxRK9W+MDo1OCqzN5Jy/VLYXLZBzcj300fqMqO1TcJq47qEkrNYbjfoIa/dA0KrnDyeoX
qUjbuzlc7zufsDqe9Q5eFqeRix+92s/Ql12BmfAPi/F2YJ1+Dy+hr4SEaKbGNi0JAIR6hcNHtYxI
KKTtLVUwGGzNItkgkYjxkjfmA+xtHNriLtia33GrmpI1Ot1PEToKhZ9T4Aoj724YLjPAO3xekFdR
1ut7FUATQ9VyRzQsbMYmvWA4dLWztGLGv4MiL6sjNoVVhOwQbHHnM1/8X2mr87JDY1DGgTllw7oV
uejvwZm0e+2yE4Xq4tlmruxW/MMN6QRYOpMv3Y3PiDuiRcbEWgRpn9axMw/CT++h6YbLGNKGNwXX
kI2JI8ax37mIMVT4/VMj5y/VSVcMqIkFmUh/CuRwHpLmR1ILrXdH/8B+ZNrBtjyupk6+ArR+dpD3
1cFEodPy/wBahs20771AfvaiuXxEGhZeyzQdKpIwxH6H+R0j/op+XdHDlvfTnq/hWHMLV9Zo0SjV
4DrtBzqTYuHb30Vu93JOEHXAsUHXQXxvESxZBjyW8Mxuk93MGwC6LfvJOUaBBUdFEukBJhneezaL
qVym8ZdqhNhBOA9grRcIEkFNJvox1PCCQcZTA/nkGBch4qCfoFEwh0ikrwNqMMyQhv6amORvo6Te
9TR1B0pzg4a8/1ytLz4Ex7hcJGv6/3G4zWM4I31i7CEQ6mbQYZsODSD4p/wiBxw608THqAqUbN55
F+enJm9ppXJGoNdsx+UNp3nwj25rnxo/eXfdFlwkNv/7fBnjvmQq0DvqbHInkZxmi04R7xxwDogV
ZMETyFNqKrQIxb4hvdnrzJivxl+hoIjwXiw2FlXqQloJng1XbTJMFmzqa7QU5MEptC2y5WnpYg9P
AKCN+YXnPjnCAwKuuwsPT3rN/DtjzFKuIqI9nLYD9XsC4QcjvsZpKLHKgTs61/KFTVpvhbAb/euR
LpuqMEI+QGKT4Y/GQFVPkeNYBK2ypmxAqp9WHqRoBNjBYPMdbEDWR7qgw0dSKH0EVJI8J6vi95Sy
l4Gzp1kMT9KtUFAYww96mKc/PmvUGWWXf7cW5dXPjLq4SZF7eJiRnzFc7W5bva4MbYhIDWiLSznl
7LIE/AcV7CMQ5oj134Ph8HKRxv3EBBbuOu8huh2hHwj9+RFGAH4Zue0BZNCfWJDL4M1HqJHxiGBQ
nrMWj13UPW4ph6i4xz5bte/oUCHbXL7dHPTIIEoPge4RGSaaH0/BkByNYVaMaXydQlRBgPAv2wB6
dcfhG8Ei8xT7g1/EYn0hi+bwwTV3IoErbpMHn9k4ekiBnMJTohZ28eA9hc5pfOh8oCQJW0BsWPCc
+28Om7BkWn75VJ/Xoa0FS7vrpMmv0e8fuAfzIzTCTREbWHATslZJNPllw5BsSZYZFQ6ywI3BalRP
43NK3S4G6r7X4PuVODrjEpbnzUGMZKmXFFEQrknIo14UqmbrxhpjX4nPY5AU4wIkxkgwox1oGZku
MybfBUFgcddiB6gz7JaoRDc6keE8YdyrmTO2XJdxrSZvVEevbWHX1QcTajbU3y6VrzafK4qj8i28
5bKsmJ4L5idz3YwG4AB03BcKb0N/MlGRB/YT3XqAFZovYDQro1tDZ9h2WYC2PdE17DB1qeE3gKHh
WWCNUSHlSxeTaqMnHSeoIFuDg7OBejhGVO0uNsl2UTmSDfz4LZ+jDr94IMXsmk+YXPsodUFYLUYJ
nEb2ocfOpoA7YX7IW8/Cq9PBEDtZHNiMkeAFhBxji/98JXscHR3Yhi69phyntg8s5hUM+OZtWvV2
HwTAoGIN6yecUcmVLsguuCUBLhE8sp18NpCO1ZnsbxlGzbC7DRY1y2VXYcczVyOJvplhfqFclpaj
6kQxmQlHTgBirlZOVL1xBoZRKasRQGMKv13i0zg7fcxTK4vIZlktJ9j0hKnOi1Xob+EPuIMqXvH0
oVeZY/SuNu90BdgUro9R93uJY1ZZYSYk3tl0j4D0B5NMd5TQr0C630r0ugIc4OpcBa7sw+AuChUy
bDKkVIjba+gI/dbj0teBMvPOQs1abFn+7bLoOHVeV0x4Z0q5zY9zAymqMP1HrLLv0OifIF91gRiH
GgiFqtNV0wpciHWXNVDzYjyMqphhMTzKRlfDpL43AQvHpRHNztEIYRxoQUmztfXIAZBscTaf+mmG
yVYnSmc8fRP7bQ9YHgEKSOH1c5NvVz3oEGWGkDFvWfZw7lK7NO7u6C1s0MBErhAr0KKsQzxC0/df
ZMWgAfUQWn0G3CYEs6qEP3Nf0LRnB19nMfoLzI3K69xJWfS4Dn6WlyGkfxTjUR0goKTEtvODDnAa
7mVmUHvwikROBbtsicb9TR720An728nWA0FqvflIpH5Bwyirct1+LH6G7Iw4fxhbPMS9jE6Bpy88
1UPljYmptjSE+lump6DZ3snavxvrPoDgODCT1mM4BUht7tKnnsXhDucA3ecw8TnHwxj9CRmN8cPy
l6QxrAJ2bw5hxh7yUH7bkS5lItqwlJH5hdb/l5mjb9qZ9hB54yNp07SCafAxAWZV+fm4FGwy4061
6MXapo8Aqy75fl5IcgUT4JeTQlZdaF+8iGLIWSBdxxTIC90CK5UqvcxjPBxpTjx0coMoPbr8xbJi
HzQUqHe6pUXOowtMD695Ru+bSS5FN2V3WE0/ezxt6wlGkCj4uE+YorwdE8E9ut/xgJNv3sXD9tMP
Lj2N/Rrg242v+HxaLZ4IzuiUU7Bf+3dJ7Adt9PMG8X4VA5+4Jeu90snGJRlXXeeeYIVVCB4Bq6ar
F7b9boy5Tw17adA7QsKGb9p4hBTZGEPy4gWsbqidqlylceV3EmzliC6It+vjBwf8rlimPN8FmXiP
MB7nkUTrGTUPmJIRaw5Hjjr0VnaS1IPHV4O5YdO3fmlZ2n3WSCD4Fkh1kwEOyxgWKI1Lp32Pt6EM
2+Sv8AXfBar1MUOsTTEtXrNrFtHCnIL8Ypu7C3Q4l1IRU/Uwk97PK4yxNigfS9ZCk8c0pitjuxso
Zd55PmAVkE2kVnaIThZ2e1WiXVvMlEzlqsnvBSYv5ZYzFEpjXjwjSBVNUX/QgfABVkZDGWBVtw8B
utnVrmhQAnOQt+ZMUreht+NhGS49PJHAq/OaIb4EyxLX2E1Ck++LswxheMDhgoK5U/0g9YFXKoQJ
QersSz4Efsmo+5haUCxbvBIVXywE9U30F4ySpYKRBqwPpvUTT9HjMjW/tMht2U44wzudAuKiAdLy
enfKYGoCelnwqLOsuR908nuDfTNSFrd1n/v6W3YRWggcMFVGkB8tJ0AGybo1u9HxP1nbf6eJmEuP
txiMBfudb9qVAxYrF+SgdedVNRlI1xxQWZIuQFQcVTuopfQVw9VWoTZFB7h6q3Js2ugggSwcaZii
mZjXbTfawLuCTG12wO2bHwBY5Bvnary7paA+BJFcZAG26RvmSw8xGHBLRqoPT2qYuA4Hir3JDquJ
5qoCsWGhPNvmMA8NuRrAqaZIlZBX5cb0POgQBiapGKmp8Ya0rrxxZndId44wwfMVrqM5Zu1toZ9m
DW+5Bpkf1ZHynC3ajYfHmPv2PDg/QfGM2J7EPTRVWMDAslEN3Q+i0tQXdRozvojyMwE14jo0Jt05
3nhviIBx5yFI7cs6Rc3nLKWsY0zdtZX4hQVQAvJHtFZcRwf0gmWaf3AXhhdmhhnwmT83cJpm5oEl
rXwM0MTB7TTuD8uKt6XvOqBayld4qpJ8gDFMDKg8VWuN6Dig8qN18L4wcwXHy6SGmwz+ZGDxfkNW
zd2cwHA1dYs9BGINrio143UhnXrfYD044nq1HiAvmZ2jEUusuO/5Mxg8nlfIyJOkMLnTF0Ux10XB
zD9CCOwuSJ60QxFLJp9YGzK4ctCxbiKelZ0Bylb0esg/yQ2Ex/6lwW3eUjAcRHhI1UK+okiMO9KE
8qDpkO9amaA97WW8whDV+oChNhUBswrzQm+LA1jlUVggUx9GUvNsYUvXIRQMR9lxdiQq4L0DwE/A
da8N126HeSiqm6HNCqNa+awGmtRRqKFphxjOPK42WR49qmBmksBAf2vbqArnzb8bSLLcY9juf7aV
wUZWLr1JAXBNPyC2pbinQb9HjpL3HIZz/kBHJT6ilokTvA/szsTbuAOFRP9ZoOff+61q31hnRnhQ
Yg3tTV14BBs22Pc8Co8gros3x36rRPEyXbr0G6h1c2ps3+0neAmhDHAo0/tm3R7CwagX4KIWdkL5
zdxWo7yGa89/LaANvqwbGvceUT1H7NDa525dcRoQ2u2Zdv3LQES/8xPGnsBYay9QJ653nPco9FFE
57+pde3OWiVL0FUBAY5rtgMNV4OlT/sz48FybjiytoYB9rAVNNfZXOS9Nz8IiCM/HVvkEShJUhGd
8r0n+xiAGOCye+sABgSAF+Zi6gaYIhIu65b7U4VLYHc0Y/kD5yP5SKYZ5rg4NeoEi7AKTVjag0Pd
R3fQjvMradBQzVO2/OJi8i8zVfI9H0TWob2eu/PIhIEJkUZQmx/N0csQADvppt5+6SRzp8Ulw8dM
0NJsnsEoxmZ2XbEzenahz2omaLpPVm5qP8uma5jDLLm1E8YFilOFgX0OnYlTfv+Kzkr/naQfvkOi
o7ubZmf+xBbPnnLdAz/G6fm1pZF6n2C/chXcF9fB08nfHqvHI9uQQS46mESASgisBwZBFANam0Nr
3N2AxTZayNWb8H23VojrBGlskQ4r/0uoDtGZIFsaUErPfSTrdMgZqHMsnNtzDkeUvspHJNwAlYgl
gZ9Hu+pT1xAcq+jhGleCg5Zu+yUce/cS2Taye+hNg7gYW3ypizWRP1bTIPvwxzbj4IoGfX56jOUI
Gf+WTOlUD1sYAu7uiIsrqw02B16CHQYMs9P2q0eaKlKJEQm6lswPFlHFPiVo/Aht0yrz0WEUvW9i
dMgtrvPJwNpSVzNfEUgq5sB0VYg9bbd30KtOey+ckNIxILhMnhagcG8Ya4Os7DcfSxZpEg//POed
qmAK3SKoDFox4Js9Hl5QDdasqek6eAssgrZY1nKIEld74ZbDm0tpLLwAK8w3SKbPARvAFLcaxzns
IQQBpnaOcly2fevhMN9jJsPwDlC+u/MRY/SGk0sDAg9Akg/SWbmCNXBCKCcIec4wisEM1o03pErO
xMChxktNzaYNf+dUBsor0tRlOcyb7QswiIk6YSve0FpgrPEPBEx8giQaGFsXyewPsJsZ+9Hu/amh
cekzvX07IufxAc4N66vvRlmP2FrDaAHOEoeWwWjrgJ2dNBi8MKnvcG7GmOexUGguDgSIBD5dGWe1
nmLMWin2n4jsZsNm4D7kr+PR0/DDViGyWsp22JQ85sPQifd2tcZh3msn0Osg6YFsO0EW/H2H8Cyw
urxRxC+kAzu7XPue+RcSDJE+9b7OIY24HbtlRJTMdzcTo99WtTPqIYXFLCTJLkouyExu4KjklgA8
k8gneIyFlh8+/NrmAltkYO7MJmt4BNLTA0RS0kNqDiyu8iJhSFsCoDwZe0oZMubKYXABKuXK6XKd
MhL7dZb1fbdz/sTtMcAyGRfeDxFcF2euuSIDyPu7UZnDOZz6PXpPA8yzEnAThOvt5nvi5HnWJUeL
vbCG1Hw0y59USxMdpkDl4xXEYofQuaGhN/pJZtqHBfbLD9i+4DdBkoZBRa4BQ2YEvOOCMuwGMew6
qDFeUz8cXNU23PvGDgUSwzxdPb9uXO4PZUuzSFXepoOszkwQzLsVsHN3TEkkt8LDhp/sMbaAqg3d
OroRuCS04tCglvNzC/BAll5L+R8k0QEt8eZ4Cq808zVkma0C1uwWOmUXzzTYT+lO8/ECnD/ZMNm2
WVZukcjX3Wqkow8By4bsALDXh6QF/sl9BeSZ+2eDuv6Lb81tdyxCLPVJh5S1Kl3TLn3xc1DlHpno
vOkuR69uixiWV1dtu6SvCWQ18172gtgCQVq5LBcPANQhjrj6DLjLglc09mAMgXts+4OMPSRubQIG
HmD1aNLiRgO/qdI8xA6xh7EefNH1iKiu7hat8Qh5CRhlPTAzeU5k5o+7fG45u2uxoCF7bC1wiyiU
rNh7Ec91iDUZYAYWzsjw3StlZLCLMJJstQpu4fJbZuGmioUC3IK538DpboSqqwONQuTqtZe+eF3W
cXtKgj5bq9tO4x18+2C9WxH5vbwInmYISnFBgznaIGP32MFKiiOCaFxNHTcGw9jQRQoyWox5yd7f
gPAXqcMEBFGRr9QJi/UZXKcRDjnVsmZ2xQYtwxAwtRhUd/DcalklG+MSoKc5lgPwsGoF4DK4rpVW
Qq+AhbQ3wNOQ3/Dq0Yyw0A8cOPGPYolibO6s6lACG7j21+mAh7OYZxyzfwA3rMDSQK+L1evWOiwZ
4byFvT22zfBszn71nfPHHyxHl/ESh6zxzzGx6lP1EpjXxidcqiFfUeawebAQMemNuJ22UwL3Rb8d
+M7lLpqRv4PXqMwW0b8Jt0XjKQ84AR7I8XwA97dSviBrOF8PG2uH8EhauM8e0H85u0OGKbg7enbh
BpYR4iYzscI6qGvmObhte3zyYC2oL3XYzrq9x1Lf59Nr03sLwLpItzEguWLyepC0StTzBldGJOie
A0QTDPBjRzphSkrZSfElcgCYJTZUPoLCeoEGKXd9/hLqWZI6olF4+4H5tmHhCEFbHeDuw+MKD2dU
TMg/8Q9L0yYnqFpkC3EM0eLZrMkN2MOhBd4Jhzr+jK1KqHHCej6whLhD3FtQBNG4LqRofTmnyPuI
2dLs1kQAcWwtIxG4zqAj7wJ/oOpjRjOLOoXHX9gy60dGagHbDHPoR4qZI1npNu/TCbElxe3K5wWa
jKavQi9WupQt1ot/YcnYRKVBCk7/7PcSkUUhaEbL6+Ij6XIPLpHp7ky2AL3CtLJoEpfQy4K7shMb
vuCBQ90/1vDUXUUplnlc/8KjmrGD7ML+K+gieBNvIB5mQRMkJ5IKI45mnvv01eReL6tMrdFah9T1
7tGlkVV3yELlx46SBQAIkfYPnBDGn5TFs/gA/QtLQxavcwcMdu7EsJ9DMaZ/SOaN8pIqFelrDEJJ
WNt4o9lhhnnNLUzCYVjCHwP8xY5uIk+NmHl8D1ZmO18kPqXd9TAp6e/mTDH65GdBhm4YrHWwzt3/
cXQe260iWxh+ItYiF0wJQsGS5ahjT1gObXIoMjz9/XQnPetuWYKqvf/oGnFYZn3DtGjUeu7LwoZL
qXozMaJej9Py11QMhT9xtNuE6HRlyvXhCCOO5pLgxiR+NKgBq4NFJ37fE2JaYcRKN8mf7WR14//S
hMTU7yKOoeqXGujcaDbOO+KskmOFjyKGhXdizJ6YFU3rs5QjMoTFrGv2njFxQiilbX0ol+xus8Ol
KDmz0knshm51PGrZ1PY0y6kGawHWTkIc/l1FpqLZkuc3ubIKC4Nw2ydHWhh+cTmzc0yTQt94xvmj
sfiN5tr911v8N4LS7AboCXjdEXSwx+s4D7kCx+vyEAVarZIT4BaVqZ62Lh/sU9aTTXikrbEzwrwv
k0+0dGsXVWqsyMMq7D475UYMPdENY9sfaEhSjR0HVY0MjBRBi8QzujESbqgqHB0urWgFCntV9dE1
9kgByOVbUKVVH+Rsz8WebxtBeZJsxnffmnkVEPSyIH5I1XIl9qt01KNZ8zrlHqdgYXFSb+D+1ryt
yYXbaJaEYfSTcqwQ6y+XTdZ5/uBYXdG9lLKdnZcC8nj2E4Jvvq2N7KedagyW+iSFUlDeYZeT7tm5
xYvC/2ttQj3NmhysQ66/ejckLd9Wvg4oc1aa+LpA0TO8SanZV2A4lAXHHm7CGsQ+s7Q5cCpEr6HB
BiQhN7Qk8UW96NjslikRaMsSkCOHsJt6h/hQsY56nyfd07paCqExcHM/9Wiixa1l0omQGXXCyGap
neIT05IXe7IklvgBI1GOJKUTKxPoNNTKia6TFGv0Go9uNKvl/E6ABsjsPJAe4s85AsEgceOSVm5N
tOyogz7FesgY4c6B3ubleUqGIg4mEevLGSmMIYKqT+8DMvkRQwhsoFdkBo2j4i9rI6pwThBdUcHo
IlGUml7lJ5B2ClQ7i8qQRzhJRqd01NrCH9BRCWwghXXblkG/LHWpkNnktOO3rneT6cs+KRCjqavB
3GzHhCrUBOb3X1ATQ+xr93LvUBlGsw0gUSbwNimJsVqFrNbPOk/pqoY/EEtAk3OiR5rVDWSpLkQb
eWriln/wvjOeniTbbnHVFPy9vbrIIw/UoEJojQv69lFfZz+f2kb1q3UYljCPSQUJEhsUAkAScSpC
DHtYf9m1+uYPBa1ef+tKSsyvh5pl6p6EWRHCWxcm8ANndrdq5zZz9DlqCr79Z9RPAp1An2QD5FtV
Zbs8rRtWAv70DtwAnS6CZzJHEbRaL7yd/fQ1IQ7G+N4UHXJGfWy43+pN9oc8n5rxWCBCA5IkElQe
zcLVlV0u8Cp6haXnH1IMgnXBFSNCJMsaf5BgoeJFNlTWZ3bgzmH3Ixg+wNhlGdE9JTv2prym0wl3
ktIF2PEy55QX97VAHevOfGtih3iDbDCW980im/Rz3To1vfe6ZcYeA5xO2wDiOyus7FR8tUVCFJnX
jabLhr/GapWUXjGXhoz4jsqRScM0J9KPmqE7jT2BhU/ubN4XI6Gm5nmdyJPa9xXA4MkahJJlXqaB
zzJfJ6YbbGIblqdJU5Ut2JZU2346IBFyOEZdaZ9iJ0UDsuX5KEefhVBUnt4oxLV6dYlZHR6CipM3
hWRy8REnafVlr5v6qU7oOu2KVJ2gTLWZjh8efcPTHfShu7Q2GHSAaGt9Hw8FyQRGOyhQMnleP0K/
SARjakl9+WAq03Uyp8ziXZfGr6au8n7BUjniK/UwZNGyWN12ZdjjCNNyk+qllnelpwwpMZRrqlut
+8QuM9QB+G+P9JYxUCWYGgEVpik93fZOOmfVJ/7o9seVajz6HdoH96jmIjNfLIXArgcHqFc/J62W
oGNQNyNVfzoEBe4eAEqXwImtqKJ2bsf0r2s6bsBomp0EfQmtBGX+gyLQ+mJQlQfcTdXeUkYN+sjU
gpSigXsLKjcv4q7qkDADP6wlMbMYwPdTp6fPYl2aaFrHmrhE9ulWsebj2hQxyJtEYS5z7ZgV47qP
dXxTVWsMF17YhIbaTdh+Vi4N3adlyyhRgWFSaz4OXmvo8thzSjxRDExVh4Jw2uv1XF4xTSUQYVL8
Ka5a+RAxM6RcPQZ1PlLt02juaVJE+rA0jXXGfmz92fzucA8qQMuIFiwi2YwTUmn0OVgM7IUzw+xn
EbeAyGZmfN2NV8fc1JBUaNsa79thrhJMEjYkFprRxKvnsj005EZfSIK5Vc5cHcVa8SRgnTBPlor0
yJODqSMarTUuzNqV/xG1E4cFLTtghfT3UGyhCpSsdWudRZbck/MIKv7YSCMMG3c0HzQw5tPqtG3A
/TGdeybw1LcYrkevZ9zxURZNAQ7UvkXxa8IRZWZxMxSIOjGqHIN5Pa7fvV7ZL3JRlJ1CMQ3dRwhr
A6jP+WGDQghReSufdmc6l7rNRVjrUg9gkfQLWTdyR2pXjNy/Vnbq3DWnrq3vpjqxhhtN0WfUeubO
dDbaOZC3jF689ksYu4SF56vaPzmbWCevKVK0V01e+DTKAhijrghHPUFPeBdtEsekcFMMIgBKb4MY
bno3s0swtllwp6D+PgnKgZ7Ffxg5M3+FHQ4ld9aHwyi+H/Qk/UbKooSJ7kxhAai6K2BEUba3yd5A
3BGqslb2bezqUYoy7DTCY3uVPehf09pR+uwCr0AF6ns7UZx9WVoxkiaQahJYShTubGhJrc3QxDWm
fFHtpxLpaNyuF2NtFa/Xkph08u2b7/ZW9POr23WHWXd3ndsMBx6nF1a9YKrEvlG3MK+tIyrI/9py
eE5Le4/r4Ead9cmq+kvJATW5zpcsrX+ZkioBea5R3s+fozof487wOUn3Ykgyfvq7BKxFL2VP88FK
x9ua5IOnJ+BcaxOfypi3BH8wzLwOOENr3a1Zug8Y7M8xNbsdQ1b2WTFLew301w450kenukzjff1g
l6Phd3K+MhB86XESDlP9zAQMZIvNwuMUkZ6eTm9TA/1Mrso74RdnHjstsElq1cb2v1oqkXTIYMuQ
CDWz7qPYe8Xr8jDm1kPjtE9psxyNvH2OaQhFHjTsJL9UQYa+p7cDDp+y1vy0R901pvHV6lreeCXz
8XdFS2vzuQEDlby8QS742jKesljf4zo4kk9x0Lbl3zJW7ym7rDu3J7jIowvR7yxppMzZHq4eIZrJ
35qjSLPz6mvb5gfDwcuxzp1XNk1Bx1bsuaUVDZm7V63tg3H3NbamD2a0fTpXO81I+jDNx6PbZOcS
SH2XaNlrP45v6D9fCAK4aFlKA2mMt4DYPojfKfZ1pX7tSREPkMNJMgLnM+uGjfxC/A1Q7/G2va3A
VR7J5I2fqvZzZ6mPXb9u/oDczBPxnPkTQYleYs1f2dR+mDYLBq42bEMbqv6Onq7z5rZfdZM+j7Y8
4OILMJsF+BhzZBnjF8ooEGBI+PvWel2b7WrNKwe3EuE18a1KjF4yshRDSyEsO0Cc/olePjMU7GGp
Ajsvd1YLiVqW9oNpqx9p6+6FvVC2ZxefVbpEyujcmLER5c2k9myy+kysJUzs7RFrA9KZ6sGmTq9B
9uNbMAuANjru4JTendQsnqxN7wOJKt/TsvVQkDnv1g6K6+69VAykbvFRYona7Oa4Ia/gmZ6uat/u
1xlgSopnd8v2tbVyxNTFNeGPY3b6ysstNDfiNdFnq+ZG4/pAg8RrKyEPqUaCyQxynSJxfcVXUIZz
6YRtN0BI2JFVDrcsppswib9JYvK1UYukrh2Q5vqd0u7njqqgfju1KvKBvk8DUkj/hg4nm8N5VQx+
vhkPudoF/YD8fGuHaLXnF7StO0AED9+YP6/zXsYagprUZ2/HOT17DffEKkBXqj5YCODnk34SY85X
2rsHbUTs4GQHdEun2lwPzmxHDSBr4M7Nnd9Xn6ci7aICGYcn9Ho9Dj3aUCvPTu2S7lHnoFzWK1id
nlGrjkyZhWs2PZIE4hF++6gstIkgFACfvkxN5hD21B5bGz+mUzw02qMe/9r1+CipV1TvisSGRvLU
ickLpqlDwsgPMaKNknT8yjzauby1pYXMv3+w4+2q47TT6/YkdPeE8TsY9BfKvWw5PkubPQd5UDS5
P6rYPHMc9ouuIYWCOhPL4pX1HKIIHTwy7le/TdS7eHXH3f4I9HmxHPk4Veqht9ZH0jpOI7P7JJ1r
arpqGK8GpgrV2KuNUu+kgk4n1o5qDIKnNIfOGN60LgtF1p7cumlIm+rOegPklrd/a7e99OX4RG/l
nt7zh/4+3xTiqejxbKkxDsOuQbXGF/aSVc4FLjZk+Ihyc6wvWaV9Ieom/2iL5rb9crcT0iuQHEkO
4EYskybPpJZoHDfaw9TVD5UJZbrMoJ9G/Th2P2zbNDuW77h5/v9TnivUSGmvP5aJ+kz+v19sw0ez
qLtmg3UloiOLHVQxOZOr7uhIeFI9UDKr8eLZfFGG9IOGH5Z9ZhxcicWl02YaWxN1h4BVohFPhVdm
yJDLXlQ7Koe2MMN6WBE+bWOpymPGin7DxRTL89Da8UH0zo9I5cOgS66ZtE3CBT/iY6u0X8b/VfIt
1O3dX3icxiY7MtdXB9vU+yMerP44aNWLkQ12aFcy6NL2BcXicY5HftI7I1LV1xbQxhOLfca2HJNh
MN24Sp0wL1UuocK8EWj8smgp+H+mk+KekPFfbmjb3WXBUbYeEQk+dQtyxdTKw2GB4FagsnUAV5fq
P2U03MjNN+58Pb2oefUqjfI7z8n46UV2TuT2MaFpByOkN6Ipsh9GhQ/mkVBWY+cvurwBjNOcUdvy
WyZWizDbusAeJ/uOQ9qz2gZauaNwtKySz9x1nvJ8/eNe0v2hE6eq6K9lPn0xR74OREFXbbM3F/XH
pQ6ZW60P2i6+WCiYEULtIYmj3ADkMcQszumQpx5zE2m5oqnkZbMWgOG1/O1tce375lOT8joaInL6
4ryWddT1Q0ApDOVfyhe50WzCDsqNCq1cWSZ3q57l26NGQ9Fgd4dm4wP0ivEzgwE8OV2nndY4blEW
dy9Tv07PdV8rD4TR4CAz9A49+0yaZYE5wlPKIgt05AkX9vUpSlwJCJoZw1eBjfUSNzEPGS60wBwn
m3GiPSHnfS5aF7Gk6aAN0me0bmA8u7ImDrxspqMtxhs8nwVlxnFTOcmzauYvZd68gi6nfFbnZ2J0
NDP8kq6bg62m7F6w774c1qg3uwvbFHwt7kIo837HBH03yVD1KnFUwAFEJO3AB0m8qg2npD/eA5hH
GvSgiVFNSQQ1DmQ6RR1S2zPFJj7mhNzXoOX8NYU7j0v75OiI3ThGd8xbc6giOGYeEQGM2HPuyKvA
OJF2cxlKOf6rel7Orj1v0Km31cnyYOl75diUJPtUtKMMwvArWnf9sc2moHVLOo1zMWAoXcZLYcbn
RucySltYLJFsN5NXBYDfd020QbQyv4wi2/+fiR0hJY2u4rQZe9woOTPFHTIvDWufCForpuLNLoqf
Um3Rb6iLh/aX9zt3HydUSHGNW8C8i3eMnhrwinEcMCQsRsjZ3sEXSc36t94zOoGIJ7gi5j9Rjacq
Lb6msvlPTWZxdbL0C9DRwdy4/Bu6ESvnan7GjRaloAtW1r/ZPbn+ANpRPpOb2aNyPOIupeI3QdWJ
whoXHhQkc+6itfDhaOGGm6nW1RMVRclV65UYkZ3Qb5U9k9vX6zwrRKJcOePXF0K8mNppFjJQmuom
9ElC8nvpTLVnuPGEVedePzxIqo3MVC/Ilk5F8aYTovQCfrftkMyrh2yrWjzZy6h4hXSt2S/wGrzY
NSehLcE4KXzQCcAQTnvKbcAph2/KH7TMeQHbNEmx54kyBgRtZa/9pNM2vphymQ9zFaOEH+I8DXtK
aV6L2lpInu/H/jUtVDSqji3jrxFvC5l9CJODfrPhmVAFxSzObo8uEuBtxRv8l5rQxZ6hrGMTbVlH
FnfhJr9uXq9WsLZducsQlHHzZph7p9T63tLNugx1JkLk9FwDkukk1mxVQW1oaG+zbJLXODfUBzcp
KdIW290B1MsG/a7bCTzb8BTWDmZxxF1plI9ZpmKeACcVF3va8oAjWYnmRBfMh83c7SYajfbzXTqy
lfkAI1iVob3xKJcTKDtDP2n7+aDM0aAVKfY0wY4+JBMoyrrZ+21rsp0xEHcRTWlXhmnBq5WlzCJ2
MfaXYtDmCB4SB4uZxHhAqndO+R4BpFv8AqtbXsfOtetIHKjvynz1Wyppt+9RIiYeajZlt9F1jhuO
YUCzm/UEntYjdjbnq4hNOyIZYtjFQuS+LerhEXsfVLcS2GNpnO3ezc8AHeuzi0rqla8LafGc5eFo
Ml73efuF/2vwqV5SYT3F9IRSXjszvhRRIZs+6hlFvma+fu6IYnlO8qyPYLyM0GV8+tfz3h9H1BuH
FPnMc5Gy3pm20g97qWXlmYCZ4lI1WurX7dj/oxrJ/ElmBDOBQWvqeelHi38o3X8WMMIZEqN6U0Yz
RuehbPozgkMnqAxpPjqKoUWxanFnEsuqfc4Dq2eHbjXISkf/jSlhDgzLTnxlNsUOI9B7coc7EUBq
b4rBT9dBsXg9RiMaftT9ULmHDcZXTuaCsEcPtVacddVmD2dyz2fkhtgdNgYnMylL7lRZXko6bfxF
y1rmGmvyRiEGpPspNhm97nn3Zjec4oUoxYqBL3OKQ1sxJ6pS8NRboo/KpCq8+l4yqTvpq2wLxStL
VLzGDMBJ2SZZS/XyH/mawYxGySvS5rl03MARkGtV3D8tduUEaeFOHNcTxvgFJIBeiMmL8+SC8Wc8
VwtitqouJ4jY+lqTv04S3EHvZeeD76A3EsrTqraPzVzdAABrZPplRgqkxO5bwcWr8oL1/qJatj/p
9r4wyV8QmPXrgcBWgJDuyY5t2OIGb5Clb1+yXX57+nwy8DnDYA91BlDxfAXX6qhrCqRdXVQhZTBw
afoI/h/1ufssE2MKGkPcJkXZXkmNpWtq7NAOdwWFTuvPFMtLs2hUfTTLPT1LR1GOn5zDWTc9Yc7O
H4rAtwzAAy/5MAXFXG9AwNWLXjoLQ1jRXtySdAlUnq+VOVa+qrL3TxLGGAkH52OXvBZz4nrdUiTQ
AXMKVrr94MbK/NSAcAX6yoJSaHUo6i3xLTCWoLCLC8k+HxB/zBwrPMc0YJ+cqeNxjZRyMfqOWn3O
QoPiRsYNkPNiy0weCzEfUgc9ruga8xA7JR9HYTBLA/i24P5w2agc96XZVNE0Ta/bZjNfMEF6rNIx
x8Iw+5qxqkHm2G+mlp3dmjRnrGrtMTZZPe0WCL9uy1fsS8rVNKqnPl4twkzG0kMhcSTDqwyNbfsl
lqc4bS5ZDJgndyVUikDDog76Ls8dcMj0Nd94JGQr/ktLQkW3KfvoRia5WoVTzbQ8cJx2e4gbLoRY
HfY4WU9TPGue25u3QqGP0Onn5WqI9i+2p+kwbtaDay4Y5IzhFamNBfxoOXBRhIvDYyltYBgpQJXU
zoWUT+5C4Aka2m9JgF8AQM8+Pi4HlBSlL3J7R56mstNX+V7nuIy5Hl3IWWEBDM3lUTe2D9OSXxpA
6lEamMrtrEyjzTQe+xTZEB3jnbrcxsJ8T6njQOhhL+cSCzM3UQyQMm3bU07qxaVS8ULiPzxua/6G
IhG7gO6aIIFkCMBExMdYyy5kQaFxEtlwZr4mnINPwafj9+zYzcU+XYtbrw5BCo6UpOueK/BVzOVu
Gul5SzFt6lgWcUxGaIePY5K9x5jVSF55I43BjKBo9SM6M/SZDg1u3SCPzlbWATtnig5+jVZn+bUz
G1IiNxBql9jztU+0BkFjk4pdzwjhleWm6MnbgtLENxE6BK7BgYGiUI/K1XlbxHbJXN53LAG1036r
dvIRA9Mzda14nemY8nHRz4HMTBybdrrtKmxXuEmoYZs658b/rNl3SvqZpi4XbPbcsL4C54yvaBeJ
DNbOyzRdWtE/gVM+1Hb3DJZ44HX8dmjt8CyeAC91Roo1soiwDQfUrUZRNl8Wq32tM8UXSnyDEdsX
jFyADGgCquY11jfeqbjIr4z7xA8Il9TctIM4sqz/iBhCqqk1QGbTlIVtnpQBpvcJNDuuMXzlvFxQ
+cgw8giVXecbzmA/SbNLTqZKqrFlNEjSdPi/e73PVqaN39z3yQI2wjOmmRIRIcbntZEWpm/tKbU0
LVq0wmK74YSppzzjdG2uNmG09DcgsoYNviRjciSF4ypnHEepxDclC+ey5QAivXbS0YbamvKrT1t1
t+SA/HJBrKg3fJ08lXYqgmISESF1D6reUUAHYgFlw+bBXfbRJOuLwxkVKKzivolgEYOX/d3p4tXM
4YCsHhH3SFfmCmgA7UdFnplrH8vs/HI77kpF+2sH7R/51CD6dffU5MJXm+FamRPyOQRlCAzeLC05
58gA74QjGqOnBG4+srJNJxZBg9sx7S7kNl8j936bGFP1M6rtdJsTvNFrrWfBStxYEKsuZw2qhUyt
904S38wUPWjcbK6vbZvj2wO1Jc2klw+z3fJ7mtbX0jiPvSNvZFysgUrbnA9A914SSxnHxn/kCgcj
a2qqCGZxEsYKBykTUT5npiSIs2wheAlalc/iy2Ujkk0T0CD5c7X2D8ndKG6tZ6dC5wrVkWA8aTow
oJQbTy6HUlovUP8axJquhj1UVjiSjMJX2Fylhhgot5ZHB1N8Wbn/OEpjT5/tX8Mq3iAMDb/NlPdK
rg/jhotyTFojLN30BTNxsCoOL1FBH2Wc4cIh+aNajvpQHN1agf1hPx+dt74yBJD99NDyzPKZ1Cys
nR6xOCJHOwu3MgmxBvyTFYJ2MkDNLL0x1uYHx2AnQuHUYhEBPVWbFV/hrCnoZWl9toBJglwAyHaD
+aiNxoXTBAvg1hjYc7IfqVgMUtayBIA8b4VL6kPBJb0RsOeLfm7D7e5KNIr4VifVv0rr39dVnIgS
eiaaxYikubDmo2bIdIBfwhJWXxmJUUnGtdy3Ewq3WHShaW37sXY/m9Q4Va7xOBKuxEr7MhRgE+we
SFVXBAXTiW0DMIXR9TL08mtCQUSEYNbhAYB+UEjCCsxBfwKmx0WEbtR0YJEkr8M4Gzyt1QsL/4cy
WedSWGGtGUSPIGAKDKDNRxZB9VFt8HMS4mJj1eSI4P5OSGCwoDnsSYYdfueHPFWWq6owts4kW18K
ZT5h2MBA1vzLsRScbIy7rFg9UKMU6TfMAuRtrqKCsmxsybXvbClq3Hibn4eNJFRexfyFvQClIcvE
bnK6lTtMTJEj5EkXjhlsevciGOcixAiJ1zcNmPYExlpg8yBgKx5I7ta7aEuJH+us5oDZ6XFsUGZD
N7d+0xY/yHP7MB+qCEBwOmhae0Ux1weEU7yS6WEQL5G/5ZOyPEjVNV64ua2jmauvTZu+xXhr0I68
4L092b1scUs24n7/Mtmo6BFmk+MOBTU6aOB0xYgRwhr2jQWgihB2DkfbQJyC5a9gH1fGsF6Xlw0t
KVD2uG9pMyeG44lZ9BNeIbLG5Dke2lBvzc8BRU+6uLu1FlfNZJ1fZRVRtHQsc3jOwn6XGNKbgdwz
d52u5sIihswqAkULcQFHcV9eB929mbn81y/iK9+SkBZYb9kIYSCrYtPd17FfnpqmDadqO6CRRULY
DqS4xK9Obr2LdCKepiI5JO1IcctK9w5xmv0hFU6EOojRanCWsGT72xlNxRrIKhb38VWb7HMHcKNK
2961edHBqIgISb6XWrhgJ4Pgn1miFlJJr0on5Y2ApdNaF8/6Zn2sRfUfsCcyLoqlnOUORLf8dKr8
mw3rtsCOeNyk/83aANbT1aF6N5+tLgIIWHF8GTi4xmyf2epOz9RXco8XTx3Ub9vcCq/DD2S6fe+V
0N4AoCeuJq7GzDlORF9gBMcap8+D4TkzAENK/BkzbgDdGmaz+1ia5QWK8YIUD47AzHwwzfdY1l/9
iFLM7nkMKkd/b4HwV67NeV2DrhHnOk0ujJbEojjuG5D4171MEnVV8ULp8gvO3buf0rq/yq0XD+pv
PCsVUIGB0REx1+xUO4zNBUuBZhBKRIbevVCnM5Yvmw5aFIXAH9VKY9HoEhPVpn8Jg3barmTrLDAw
ZaIFTjN4c1WeWnPB0z3jwjenbvPXcv1ZpAB5iuVuAeq9o0C06i4b6xgpRwvztZ/hCCH/rfodltL9
h4ymPXYFGnBYrCnIMnwuajs+9VNHBCAWSi8bqyv7qE+pImxv37yjggDjmuurAqTVKmLYDwMmdoLx
n8q8/GeA6S6teyYLbzqvg/6eVcRDSJzsukF+JRlMlpkH4zC9lEUnAz0H09N7sce61rEp5BuAX/5p
OvN34nDhL03Fv6R+TaPGyM68WjCkV0iIcFJeBoBmQ0XsOIpnDoYoYbZMN9x1ZMclpix9C04bPbUd
drN+KhDjBsjXj07/wQ7kIeIJ143E5GTw4vJbi1fgo3h64A9EKd/RTbuwm6hXG27Vrnh1tVvOqppb
m++IhKDVgeAODn9pe3r1nW/tpay3fTObO7FQhOw0ezkzdblBuq1RPq2nrakO2CWxV+i7bSKezVLo
Q+s+BErVjPO9zrZjnZdXwqmJfBgJoXJ2No6uFj7FzuA/Eodng3FLbn9CW6O6WrH/DOf5vh6hE4if
t606Wotxc1aqdqY9yjM/sZQAYqaB2xfh1PB3b67rD5USakb2JJoPRBggvwQP8Let4y/V5QSeAds7
6YdI2b7gm97HJP7UgbqyXHjYDh3KKrr2NbEJ1ZUQsUsa2BTIeFv3OVW579SLXy9oooR+0xfyEpa2
DZfBOlSLghAOhn9goKfdOcus3TyX1D0/oJzaZXweF6Zs2lXlyzDw1PRuSDraOacgyTbNQ5cSPkem
FB+wsr2yO6rbGCx3s15p4eN3tSPCI89Uzh1Rd6V+ShWofxzbLCgc4cgDx1NXLh5asmDc6sOW/MUj
qRaAfAaReZVofGe94fNVgkphfCXSYckxvBqaj9YIvV17VqrhoxDYJCmmSsm/skiSZFPfras8WSnZ
knkTdQCLTvHVjNZlNO1TVT5kOeQl3DAKNL8pN0w578bQe8bAawwWOGY9cQjpBzFlT4lF4OM2+FVR
7PQCx+g8+eoEU2T8oY1AL53yc7+76aeMP8hDCssyPo/ZckK+0Xmz854RT5ThdVpXUne1kiVzgCnZ
GU6xBz3d0swjx91je2PkrYIZFhA8GpnHoTNr1PDNTiDFne19DLWBMw9qNovGdvL6boisVHusKVs1
rcdaI/CXfyH7VLsbdgQe5V+6WP27ICEluBJ8hlAGpALFe6qwH2iP2OQR2hihQZoZ5efIOqyjvUgP
zTUgFeD7nQfO/4r2o6r/ddNy25Q/l5QcyRHezblP5QNzNUOvi2gg4Q2UPiWFQZffMuuP7KZq6vet
XvkFyFTebpHFvaRfJjvq4N7m+HfWk6AvvzP+Uud7rP4T1qEsC4KsOn/C3t8kTVhowThFurpLlz3B
t56uBFs6PzFNTkZLWztxRdMvjMfpbv6mnp1iaVKRYH8NhHqD3rEE55Hrpr6oromlIsSE5uOVxQ7q
Z8Ny1Mw5NKf8dZt/Y4AVFKBcaWWkzi9z/CRBGjq0QMnXlv3YJAul0ty3PPD4QhDj/yWA2zNhhUPa
BlK9kOfJ1yaO9fLWWp+wn8Hi/G3UnHQEz5gmK2bD3lffRvvIs2i6zq5ntHJUYoRXvM9oJyluDG2g
lsUcX+bRjCpTO1T93wB9KeNsJ4s1EBiqnQGFqJNEmbszJFqR2b049280R6tWiWvXuZ6eXyaSM1Dl
+UL7l6XfCxuo2b/Ww7NmADjrr3EGW1l+Onmzy+Zji4l+XeyQlFx2pgOeUs9liZCkXHqJQqgRww4g
OsP4SZLA9D+OzmO5cRyKol/EKjCC3CpHS85hw7LaNnMAmPn1czSbqakJ3W2JBF6499yR+0JTKfm+
iUS6FOtRIKb0UvnTzGI7jfrUAd4kqZgTutj4HV9e/OIOr153bNqYyUG9Er0+BJE8JyYTHB9Le/Aa
3yNEzPTIBdgt67k+MVh8U1IepdPds/z2YoB+pSI8SMVdoKEiCvG7iaVveStHdXU7m70qtzqLureB
NAaMhw9tBvqgALkGGpFlrvdps8K4V9Y0uXT2U8bB549Pto1Kx++nvWdWpy5SP5zFn1EheK612JoU
avehz1Pli7OlU2Ajg3xPwbGgADqiMzwNIxQLtwm5yTvzNdTTEeorE84i/2EsmG/zHvCQ5+arCABY
ane7NtFAGjk4HI72uh42gTnf0Ci/tAwOtpEe35FOU+QzpuN7FAf4iihKYGFmmMQqzzsSJbr2HYn0
EDH7F+swLj2zem1T+S7j9NDhgWDrTW/ezydp+sdJultvQjZI6iL33q5tvou7eKh35EMx9S9lipqo
DK/onJEzaxrN3FqDU1pj79kU3Vguhi45x034EGhudGrZ15rzuK2tw+x7u8ktjhJUcWbM+LKS02jn
wNl0hrApW2uoNSuBsDVdJaSM0M0ann1EfWliT0enycveJz01MuuSQ9bPWc+Yo4aC0llozcGBMN5k
as83OCYjO4+kZzxT2Am4SEi9pY3UVbl/c2qTUmwYL53JfLCaLn3CVMNLXgaIlF2iv3AcncxwWOW2
vzQncfDy+DinxLs4Ezk9KfS15KfA0RSYCD59Ti7bXsBEGhedkb/i6VvbdcqUuzhWM1MiBlNIZF50
1X6TrrNsO4eho/ruNMIus9k4jBj70S0W+HUgYxgGny5lLtHfG6FS4roA5vKT5UcEuvtKMb9scYMM
09IHXI9p/ThU8UqMAJHi4FamwzXumn0Idxq7jvfqs4iMHL2kNSByBw6Ow6I47x+40FdVy48k7BNQ
goeceT9ah11m2fspLKKtzEABcYdmYGhtbIutSPdDn1yhwz70cYQNpNsYBmAVXoyiDS9+Xj6k7nAd
hXtRjSMXVenuiEpY+i7T09B9QWmGOlStOmmcXZUeJidZG3b6lwYAmpRQj1A1WBKWXMvILezMPJSY
NhCpbUTOXF+N31DVKEKCk06MjcSCVNX+xQnRikgpHmo9MnFq+DYIJqCBgAwEgMxEBqrUHel0H0fD
W8xR9uH3WCUeCkPmwvupmXdau1embbt2qj8MDPM4B1NEOoIrNTxOTbS3rHFJR3uriu4ySgutSt+u
CduG3otwml1fFhcYeesN2nD0O/H8wjybOqTrH/IKTzDwzb84z8tlkFGLh0K8k83SA/vzf8o+27gt
PwQqvFeMtPkCETRzBTzDi071VML4Y7bp6H+FnDoJGrSy83/8wt9YiJI4Dz+sop+2ZpP++VaIVrVY
1pLh4MgiEDmhYiUFMAzZyaPvhPvcpoAdy5fKc4q9Wd75nY59ZNKzK5z8X4mptgJdls3Tq0ebVZpd
uZ8s6p9Oj/Qm7TkTVrHQvu0wfXaeZ+T5i8LI3xE6o3KqEGkbzHvYH7fNa5MYyAPwmy6QWFAuCfPW
mVF+tB1UTRbzhKpmXyoxYXvmYB57zYLA0+JTt+VzJIaLnpnWBjMaxapizZ4YY8EYOrp4YLasmV/R
xmaOIZEGrk2OFo0+vWRVbWGv6IeqQ2zu91y+I7ZJ0ysfo9G3n+oweUv8kPqd8fzSGjHzGX6sdiLO
UFwTVp7zrvHmvzXK/42goydOcrZG4xxZ8xpp/y4qEOC7pL7h3VlVWM+wRIMVDE5+xzgr8sZNMrIS
AL93jAZjWepaXGLhfwMi5Tbx0Daj8zl5fdcz7UufrNZ9hgaH6zZkGCM5urWDuXtI/k0eSz07Y4rK
lpcqWexjuLSlbzgLoDNP2nDbtamIGY2RFIzuHfaGGnOBmSa+9ibWljE1DmOcqZ3ikorlnRyRBGwa
S5PrOeQvBAOgTkrTb5ySa1GEaKXMdpUZiGzMAhIjKuonTITFMo7dB8vuQE0kBTq2bMccAdTb8C9L
p46NAL7kWa8Hp99k7MydxNvRymeLrGjegAW+RkD1sCWdsDIealO8t6LHMtpvKZsIbpVMkkhCw4Nt
UsLzIdgiofZtis2g5ZtF/Tqj90oQJTMA80+V6+4pbJeZUZAvCzuA57zdkAXN4wBdEnmw/WhF07Ru
fUR/VofKS5jyrCkWFy5fij/QEjhYYdieOY/+kPxVXnGk+pRLO0lw/CMhXouEsM5KlBcxRTTMaH7q
YtxWJXddkbsNM47Kh1Cu/K1SSbfKg/Q+R7fec9mE3O3OA5NSOjOHc81RrHnJCaAGBdOV88Hjbnfe
US1+Sq//oj2/ZqV/SeY2O5rBoJeGCyu/sFJ7rfzqq8zd31jLcefk1C5VXhWLecif9FAXTOLsB7sT
JbwThcXZt9y1TOMvR7YGPSu9pps3D0p4z6ZAOTq47VfZy2zHvrpZFeOoVgCGGM/NGyNGxBLlXyiW
KtCn1tlreYsnlo5GEtxGUf3UHfgZrt7NXIzUNwL5zeQ6a7ghzEBMcfXLSSxNM4i3YSt/GHTQYXkX
mTLb9OpjBgqBk5ldBZk2a4ebioUriZD5Yz7mSyofeDkw9Kysx4aZDK+yqbrz7PfDxjIi8FpW6aO0
wYe0QoWKaAMJyQ3X+nAtizI6tjrDtkeMwpqU0J/JzLsdND5eJOVtbfMuHDJtRX2g+B4iStVJ9kvE
ISGnZPzCNvzkz/4fTiDak9nfDXjDpzGi6Qx6rI4pfBENoHvRhM5DnHnEn3fBY1s6yVYPNgvfUQ/A
S9QeiLt5ZalhPsDU/EXRYW96Jew9vy2ZemW1b+ruNnQ0tSYXE//ho6sje+1ihGHEO+DfsAZ8wudi
0hT4bZakiioOmQezN3QeG3wHnbfCAqPEBka4xaQmZ8GzKOZ4eq1H7D0HZ9ABmlevmwJaDRMZTesH
1KV2PbrswsKS/QG6mnif2LWTb1H4ONFK88m3p9k0e+sXeBZqMYgaMGlanVCoM6RyIFPY+XvjJrpm
Ze77t9aBywRxu0uBjHmkX8S22Wt4iIM+AeRFgMfTcISm0HYMPoGJMSHpGBW6Wdt+4ymF3cwIEaxq
YrWrvhNYJofUw9aAteWMZyNFUwCYYWuIor9gqTbWXHwNvQqLb7ZTZX5QU9hfpOt7ZwPu04Apn/FP
JcQWs8B8kCbn+5jofh26yMkQnLkL09cNswwUxj15d3QcjFNAwuFpmzooI3gWTPE99jXgaQ5IBv58
xA6IRlgP+HoAJSzYyIFk7OcAfDBBA064jqZW39X0fvbaNSnA5VoH/jI0AhzSpRX+Y6vbbrMa8kef
NGJvz1P+K0XUL80g/Soaxh6WF+hNUIJXbUAKbDzcRy801KBlXT7zJZDPeTj7Ko6GZdVX+tzYE8G+
7Ficc9Z3Bq9dHJwD9CNLL0r7PfCueBk6YvhUgV+vxjYpXogncXYMD5sHwF3+Qg1Ru0pb9k1NV8BY
M4Yfzbf37rZ9xeqvLMR2UFLcs6spyilBH+MC/gHkodp69vA37aqyVlvHpm1LbfM9YYDMEazgrC6M
hOzPtRGZ7jLrS/XGf9SYKxcpaHIyB7i3yxq8okZygravbBMk873JVn+emqUYemN3R/etlKu8TYyb
bZd10X1e5NbJZ1hH+RXee71VSU7kmxvNWx4v413KYH6IpO0DNwQl7mWS3rQ2rwUu9j2Wxv5mpzNE
z9qpu7MxNuKSNNnwODR5Tq+RiSu24Sli2+TerevpAEpgsI33Ump75dfh3O5m+38ZeuAv6imcME20
7YABLQcKiqLJLlZqIjjQDvrSZ+tboSHoOoeoHUdTb4L+Y+HctWItIoBaCd/tqkmTf5bfYs2tYmRA
ET0fyEqMigWVhLTEzZLhQ2ON4hbmtbP2Ijfel4ktb2xLotc0qjVa0nQE0QTwHFOK5Vn7SCZibXJ+
K/Yw2SQWyIKCeTUkMyD1uClOwWyhyg54PpRA7TEIVXXL0Z6ab064bo2odjw1EDyWUQSk8Y6yRqfv
YaCL5gL5D58keld0qC8IYbN3bfkchG0W3NU0/hYiLkv5IQI/JocM+LllM/zILNaEFhmwT0ZsoeSq
4mvrzNyyhb1vu/yrjVuU8xXfsB83aLRGQBwBUm4zjb1zO0YP7Ek5wmJamHy0VnZRHMzamT+N6E50
ced5lTciOdX+iMFVF8PKjcQ1Qh5N28g/Tpq9R93WplwgbQhrouiMR6x7jAG6Esm35z42LWJJNmWl
g28Ei5+1VkP5VIXFa95Bj/K9F2bJ/4oAw/AisT29UP3IXqcF4NhHz6iecRrIe9+WtJcgqB7zCadD
NTVvnp+AmaQexaNVEFI4fDPmhh3bBqfKC18Ns3NWleExwqpzGkwkDa/CKbDGYHNe1wAy98qaJ7wi
Phr1qut2I/zs2maVNykQLGa+pQwht1n+sbgNgQ/7MYYUdTGk6In6qKh8wKSiCu7LbiEcK73YLBLY
qNwCI3nKAL9jtlqhXWZxT81rIm5YdFn4i7j1CWrdV1TjcDBwFLX8/6lfov3xYA52GjoSvA1OS/eI
zT9GZx4xf/PzHbiTDd7jbYcsyfGtC3QsJB7za+Gz1mQ5TkGQ1LtqCvOtC6l3oXL5rGbYjhGz/wpB
yyB67i4s+2zhkQkGQ7AzmBEa1rSzRh6SUZvTwiww9Bt+KB+6QjRLZLtECrLPOngmCHwhqXmaKUE/
p5z82PTYUCrnn9u5W2QT5cYOATlq9IRo38WKhAdzAwXZ+IdVSpRXrq/hFqC3W3tukzMi7VPhMF51
vJWXaQQ4aL8OYezApCxd/VWGmfMXwOVbtkKDx0iYX8FxxlKLmsraKCs2d//3Nw3+x9c+qrgFReVv
oigsT5KZBSsFs9nX9t2LlQxfBTAVYXjhJbWUh6wlcfZZAHduZzgITQlQKLaZDpxVT4HzogHNbxtE
MHsS2RE1mTL7jYMKszJLXmaUmdh2qoho59L+AQSktQ+sqV5rT8ebsId4g2GvX3V3geTg19530Bfx
/auSKxZD5qaLsvw6wjtB5aGb6miw5X3sW9rrmCMRYKOvnhLQi2jSe/OIB1lxuTfIJPlameWuxkzk
r/4w/+nJGNHFZPaNXEMXxwZrh1Wezu7rXEfSR1rRiWMcWvY75PPuIy+r5qGTKsx3ngAiahr4z9Vk
0AqaoX0ESpG/ewOCcVGi1bZrVld0/8mmUEn/cg8ooOKFwA1FUwXrKgaQaYCAY6KPHlMtI5bA7kYW
ETO12etI7uotm4qmMq9m4fcbO2ugPjUumuQe8Su1OkaGsFHO1R6t4NLRub8F2QC2sBg0YN8pt07o
xX2cWmBzufbEhvOVC6Se7IPj+f7ezfvkd+CUfgmHzruVIJ5PvuPKfc0C8ZRa9YeywilZDQEUMBnU
VOqqQmCYgTVi/4fDCjerOs41XI11PTJ6LSdlHfLSlrgi2P34CYvCuardeGWX7T3pQGtKfUWSGBHi
fERY8nOE5RT8JjXt2i56HzxWxNYsawsTiSl1/Yn+4tZ5rFHAZVczePhGTrcU3OjVQHjEJCV1xWqQ
Nsx9m+YOpgq8+yGpM5Q6HM/sASjDfwnV+coqgrsHZhibJuyTPRaEX+4G47cLhvavSQC8IWSpt63M
9HGAX8b6wHImxJ9eci9IUvdzMDj4Q46WU4QaeEdSCY2kez8/itifT96UjW8yhA6hg/oHiPYbQ06W
BmFTPLX1mKwFkqPjEIwFMWVlk5S0KHnyROi0Fyz7BHpsBXP5S8Wu2nl20X2ywpL1uovArS9yzyLP
ctbVtga6kG1UWXTdgfcPbjPMpAyaPBt/VnvccEXWhzsKm+KR7Ozy2lc5TSvvmPnEaiD/mAvEmuz2
QL2IyoaQypoljQjSMppuyyLKPNqG4y9rrT5cSwVU4XX8bEhYERX/cqMlWVAEMVJj9hHdutt8dmZQ
XUhiQbGdusUmapDiozHv9zmj5KXUJsFKVIroWcZsaTqxOOfTPL4ytDS44pOc7gq9gWOyUnPC1Djj
w6mBdgFtDeKSx+dOk6Mu+5MVXtGJjSg+YKd8D5IuZJtsRvGD65XppUCd+Sxa3Z9jqw7XBMKUtHcs
TFHzY9KC+zPbyLByKX8HfuFt6xXVluSg4jcLY4tsgDDaYaIf3iHElZQQyBVq7bsfruPlnwSOdptM
oyhRcf5YV2G7QU8SLeAl/Oa5NDBVSWPfBCayyRbjYKnEzIhD1FfyIuZ9EJnNWXq82ihCFMrnfHCS
n6jD7QWtAjw6ft98gHCWMfxx2eiN5ToOumhjShynUw/DTnV59IziBvtMNjbTCvNGQbB2c2tazhF4
f8OKO2fdJdV6lIPa6Hm0b3E41EuHNcIHw0uMdmWyYiei/sqmddZDNV8qO7p0bI+WKZi6i1vkxP2m
BhBpivGlKHA+1oNa4/QZ8WhV7h4s16UBan9WRvEY0Cfni8TEfZCV6mgDoVgD06KuA9K9VFEMvxJH
HtOfADtNPqHjZM6x7L3ZeLTr7GTZoXWkpwSfW5ghwk7HuMgeTlzQFcABAbuyOcfZlxFlho/No7sx
s2/klv8aJ38JPYtbpMvo2vP0poMB+2GxiyMQv1aQn33JOTZnHvlOeXcyAikvsRrqzZjNAYGXLIxy
TQ2TpIW/dJz4ZKdsVkkTZ0AhoZxiHmcmYECkhnA/QaFNGCXnwKhMi8VupaYbUHxjlbtIrCCpMbrA
Gj4OyMARyfGAFGjdLZRFsMSxa7ykVfcmhPs2WPE3yt6HoobvjB+W3fAc94QHhh++T+Vasonl27Mv
0+zIVRg4z30xxTvCXSB8eY6/NzBJEKBgH+EaeCuqTmtpcPUtW1DL0uz+Zk4kUAGYaKXXZFs7dH1E
lqajVmB6GEvLoj8oCxAGljrxTfJIyUiCR7trviJIz9vIy1jd9qNOT7ER/NDFhfyUzfwLLbhnFdw+
S8gLS9Hplhu4Z3+dVfq7RVEL5BixtdPFb9DMasiPUNXrqivWbt9eIVFiLKNcGLFIILWU5qYuaTQg
cagti5rfcSp+OJlL0gjVA2FFH9qzvsB7P0MJ/AXtcQIG+Jnn7RtBeV99i0QsnCOaY6Ml8Em+wwik
IhjmN2Nwr7bCTKKoD5H1HJXAHt/V3AWwO3EeB8lrdnd0FsBLQ9Bti7lMXBDK43GaBhI+YFri7ipR
LgjmmcqCPQCM/TrdZY6d8S0M1k+16LdCBS+OkTuLLAAMKNRdFFBjgas742tMwIhKcQW3h4CiQjVv
TPxoXhuwLDA0gjm3Z3qdVKjxAxVvPVtfHXBFaOedeBf63nhwTY9xgTQZm8NbvHRF363bvktf88z3
mHtTcEeAiBfKRkDX2VwnubKZP8bsXxnfqH9GHL0YTf6vL6v+3xCPeudaMUERGay1evwne4OwLkbn
yLyDiQIu6n8lpOXZHcwVfZhzYzDwaHheXjHvl8PONObHIS6CKxyuadV5hvMS4kL4sLXiRUkG6+Hu
fV+YmSzvZkt8ZwDZIHT7TNTDAVC01lF6FLH/e28DVwJs+bon9+o0+WX5VLcj47cSA1tUTWgnSmLS
CBYQ2qs2PDs/4yCfwwAUlzQ5nDrnGmSswGNrrK8O3EdWMRar6ngAHzGeYx4CQv/YMcocpo9PZGBp
5HpZG+lHJptPOZsO8XkwxTMQ08xjklNustOlgnSXUFXkZqpFhQUnaWnNuFcWiZHJq9uM3aaG9bKp
QKIBZlf5U2WOj6nGOGexG8MN1W7KiNW21grTW0vsYepha+88XyywdOhNjNmTYXqABsPC1oN6cpje
zUFZ18hUCGx5rxa9R9CISBip4yw91WS2kQmryi3yLvxKWh5sL/5Ohu5ppg/yjFKz4fFDdC5i4OPv
HqqpPQcNRBzbnT6ZiEEssMqdCojKKtUYrEuyxC5Qdwq2wJO9ZCTmb4QRmyuQN88NYRsbnI/0ogZ+
BSZwZJJhJR5JIMABPfyWYioecAbSU8jsoabfp+gUTLnMfADsYJrmqZn1QxsApcmHgpsJH4ZnxE+j
5F4x8ghYeEh9lru63SU0SzxezmUWWCxbC9QK7WPK25tQ/+KUY3JevtayYznk67NR4khAyVwCMGC6
5rD7Xad3hybAf8JSHGqv1J92SZV5j3blEnZhevGeKGK4+H7L9TG6z65FNVk7XG9eY5wtdwBh1lkB
TwjkhnpIcccK1KPmhCsd/8ZrU9M3gqEig9lzaCP0zF1a/QNGjwSGm23tMIlfJwDmlsqeEBDX96Vk
OCcHoRChOdQFS30P4NN5tEt8yWPS1ib+o7upz43f58j3No2KscQaFAxbsiPFNhvVb4T7kN0qjLoO
2eiTjdpxYyndrvs7BwQ7wpcit+7QGfBEPVVvTSsCldVCfa46WPAVkmeg8WAW0MQf3IHRJcrRk8zS
ESheBbuSuwr+1JNfm98IUvhFiGJejrpBCmw7zdEsp918By0UeflGWKS+hXYChVbs4ANvXYJZtlVU
Yzgg9HWocggpYYRK2XahXSj2zbOHjd9Jx3yl89Y9DmX3V3gYSmF3bbLCxSbc3EzPwChKdhmyUekv
O+FXxBO6A0uqDB+DatEXCFpxEk3QDwkbkyv2n8fcicsji9zXuDLUOjJ9+qK8hVtLVMKkratTcVtD
pi73dT7UjJkmf8nba6yhSscrdx6Nm3e/xdw8ZNGeee0yYCqHhCtvbkmfcSjXxInV9E5uaQzLtkeP
4Yyzv8lKjH/ZNHarKuB1hfD2oNHMbboxsuBZkVWTIy749gXRUxFPc4zs0QFRYIzy6BPSc7C1EKvS
6setFshqMOPwQfX4DGZzuOMVkaixuqUptfGt40phSOZPpvlgDN14gp3H8L8IvhrVf0ZhSkKSG33K
cfhQ5N1jRab5KC2fUUxNgErtDmgFfYtDF+/IIku7l7joQ8qLyHuTNfe3mjG0pfdUz/6+/bOQfQYW
u+ssKT6IYcBuq0GYOLg5ETlCaRmf8zzwtnyGyNLc+j3sO2qngvBe4m5XyWRjuMJdAscnlbtuqJ0n
w7aNA/Do8qOpQMDZzgXn0q0WCCwlDvO6c4wDPZm7sXvzLcrkc9PU7rVQZsrc3aieVVBFpE/LH+0Y
P2OXWOiuXHydbrXFxTHuyQLYCqGNdeOE1dqgwrnbiIJd6ng2fj0rX0GiYv1op3JpCWLEcADHSzAA
wG4sg0mKx6SrV+Zlwp50Dkl4ooDtoc4EnrHOm/StRfu/jFPFvVRP2cPQFvgMJNylNI75coO0ZYgV
vooQ97NreLu71GNFlEzGRDN9rVzgSBFgZhZ14VcxWQD6+vTDbgxGQiWuNFCrz4Men60QK0MeP3MN
lhcZ5e+tBfo7jhgIFeXBAebKaHr4rKYZdgEcHRL20PRcbOtj8oqdUTboJ8jDUxmgFWIUcFoKYGty
RiYx219mhzgyAxjdW8Q0keuHzEcx7SYSi4hM41LwB5yYybqJohwdtxNKRoawq9x/C6V6HGygz8h4
YzAOCXFBtHUPTFaesyF76INi01bugYnVYahMcidqYhvGLa8CIMl54wUQEfonBYiirol4MfE29Fi8
DQROqKboNFlpIxHhBe1NDH15Nb46SSc4bCsi44LjFPEH7VzUfdiIXWHtRBYf7BqTRlfNR2hd18mf
X1rsw4Y77YjSuCna+gU5XVfy0a+u5exiZkApgsbZlMvWy88OidFdC5Jemk8mBzDQadfkZQ6Ll85+
ms3+Be8hnBDxTyTVd9yY2yYS68kh9xaKQtKcjTuMmZgfcybhKRY40tHUZRif/HiDImMJd3IxRsjS
sfzouL5WsKUmcWoGxDe2j5DcQcs8LQQIdXt8ZKW/GGq+zLY/hLa4uCWlQ+wdtUnCREtvhEiglEg8
8bGbd7UgiUeQWFa2fjT8cmsBDg9AQhCIA1huwiPJvm7k+fafJxc9pgevqbdWuf4t+O46p6G4l5t+
htYkzWtXWBs7YvbkREvYaugomwM15M51n0v+VY+0NJcWTVOJoxZVc5ny1MKMX4kYBSdg6Nj47Sfn
RuLau+aRXhDgsEd5jAwYlbDOs23gtgckWt9snNDlDIQB+NQ/I2sl+lwM2BjUVpYFpCuorn6M4C+O
CX4SwHnUEK8SmwWZxJMXYB6M0B0H7yEqxjwdr5518xqMoeZ8FlD6xupRw/tPjfygw2QfmO5FZu0p
q+tLP9Ur5lqLKHffo5mPMBijp6mwnlXI0a/ldBbT/Eak2TLDRr3CIaoXuPlxDkpCH1nwYqa+Vem4
T9gauNUGiPkOPPSpwT9tkarT5Izohn8DDzd48Z9xhD/+vyRaybdCB+uWcHDNxLbpLzaeDFCk5Bt4
pwKeMzsqojUsvPDxRpDwezfxB4zTF4z2z8P8XLN1UCMfysxYeJKocZhRpSVA03jt0NtHFRkeKAnB
0G1iLH1++Z32CfVisK0btqSIexMvhc1E8jxDOw3+ws3A8hfcHSMGyDx6IZMZ6DoIxog/pcflXd0w
htGvx7siqc7SbNZjyk5l5HinsUTFMywn/8tzjY0mLARwI98z+UXM+5imrBzD2VuDiVkYS4TEG2Ux
uEF3x2HQ5+UNO92H5wqO/jsmHBNoNxXbpH9Gov2pcZW45J1J98NEC9US+svw5SEsSvTWf2X4QYaj
TaT73f1vdvuxa/dlrY9JO7XrGnz6FCM4B155cgZgACkb7mo8xiZiJ6v1n7rkLUfQOtv9jVS7IygQ
lpl+5a3nGvFiKViGxLta5aRIxgiqgq0gNqEniLdzkTYAPv6A/Y+sGuk867fPxrOWVgBJQo1b3GNb
e8jeyCv98MPgjeisvy71mvUAAGA2LA56er4wH7nHs2ufoFiIfGvTkPHlqP6Hw4BI3GBLXBbevJ/U
QwdFICYT0pViU9cLvdFUG7r6//09zErDpMRZnZcfjpLqhiP0O3DtdRNh6w108+y6zaPbFPsJ0E/F
0LhL/Tvh/GdoXPYGbb4rweMwUCUIhrOGCBpiKB7N2GEqmx0KHwNaFvU7Q2POJzxXD0+1AJlC3boe
WaY2BZ6+Id7jd10TsQIQyFtpHFl5lW2NujG5blHbopKJ2+lFyxzSjXGepPM3kqtbESTWJ6DL+tld
m8LfdMTRDdF0EBITYtdUj8Wg0IhQb/BluvazG7wb7LcAI63bTpy1fpp4I4vRwcWN0VG7cqk8iH2T
fZb8fnVqvAHjRZCu5Ypohwc8rqcALVnhJueZC46FwrJtIC845nbOnX2DAoJVf/NYSMgvnpr3ri5v
STeeleerpZkOJ8PBgONXtxFB19oy8L2U6ltl2antWDZJnzSkMCjRB3Z7bO8E27ABTawYEqyg2SId
29PvY+iNy8ojzpa9OZqEfeaa781cnsehfq9TblRhPMZ5cxbjeDPCYpdgGfQ5G1uyU0UVXQpEVVOe
Xc1s4sIpMWXYWzlbD6NffHSudw1jdbUqtfcJJVBJ9pxiIKlSpOGp+W0l1Z6RLejrmOeIcuwh6Lsj
G7JbN8p6VfaltdSZfDXT8pM5BGuxznP2KnXylV3lf23nH2XbrgIXG7SBoaNx4MnVibeNvabHlJHt
ijQgRif9zmZ24EaFbKHDsapLD1SU1d8l9xs8n4zb8p4dbDzMJDgDa0wHzihrPOn7WjoM4pm3xX21
C28f8xHIrnkTZfdrYA0TNlOUSDUvKbtZUit37LNXyhZIvucj1VW8yG0kDrErD0HPjd7aYhe6nrtK
+n4NBfMHPSElFp7miBt8du9EyprVjGX8WSOuiSQyH8Jp3vuCA4HhV4qMNHTSFxpmsQywksdY6kPF
1I7V1FtfRXtOq293JIzP4jXuMZVWRkEzM1R7HBR7xppbwNzvbQIlk8G7XnpB6C19tBONa//6GSqu
InweRbFuinmjCLSVtodsDer23JcsCtIfBzUtQYohTJGYABZYm4+qL1pslAYpe2ghydSQ22GovWXk
gfCEUIRYz8yWvEYwgtrD4Dk3gWhg6dg8vbXJLQuVmorL2o4Tmdl9FP0jVGoDrZ2jBfGy1WiCqUum
d3n5CprkxWmYQk3xiYSALXIFb92MyQ9SFBRcrvwyXed0J/cuZzJIMf+bi2EW1HsjyYhMX0TeXEEd
8DephUxOH+ao5CjMus0gA6CWtd572n4d6McWjWq+7A4mnVl9moH89NJ659bzAb0qXwphS4vRMV8q
S72Ndr2EUQNoQt79sT6ADREzV7NyI0QI5h/1JPxF17L3t7PeJRKAcq2Q2tt4AEJOfgCmUDbEVifi
zx5t2H/4DgpWGXm+UU35hz/stbXIm5iC92QwcG9oLs2mYp5jM9YjmiNLm+Po3WM05ZPdOqA4724a
/1i51moe/uPoPLYbR7Ig+kU4ByaRSGzpvShHmQ2OpJLgPZAwX9+XPcupmW4VRSDzxYu40X0SDj+P
AbGGNu+L8xCVq4KKty5XW9fwVnWNkTsUl0KrGzS5zybuHwePhZOZGr8MaJQ33r2Ast2KBgZ/NEG/
8o5wjL+YUZ3liNd82VfZG7sKYHPJzMIMaCP8/OWY9d85nHCEzEU4Gg9IlOWj9J1VdncZ96hRXN4G
3p5DYW4aaS0zn2C2Mo5dlfKFKFcUzbzLKT8M7XAYU+6T8QcFuh+JCJbu5O5sguaBk27uPZqhYgWB
jYCm1keR/Hac9CUZHzMZl1UO8sAvvnx2FYlQn23LDmYuxV9ZCiCZgnXT/FRN0B4gXDsEVRt8IzF2
zWYSy7xWJ4Xtw8aKs4KSv6P6jbV3+F1YXFv67pR3CUXcGHaGaT1wh1AxwSwDvkzCiwcMC5sMjoTg
rlFClzPy8NWKwoMfTzdVAtuPeCzDX26ID8kUHgRNxTITPy1MJ5v6PzydKFBlRFYWRG0aMtkGm8SK
6BGo4l2irH0RqUM+lsOGSkJMs+wZVbZRlHR3jn3tOQ+UxDozcj2rEL3WSZ//VLRYOXb4L/esv8ZN
V11lEHBWff9i0cBLtf0d2Z2/FMqal643Xceu3DhZ9itmysO6zjokhvvgZ4Zeu978MHkA6qK2f/fo
vNkpcJoLEEonY4i+fNE+e1P9hnLzqz2PpG053fzQdJcRYQbZO0Al5AVu4pOR2XClwIktcozrC030
EY1LbEoTPCXHlXswUwHww1AKl5PtbtI0VMu8M5m49IMVD7jbovsvkqkn74NnRPYj+7CTMGNmufCN
lCoikqJQboB4kynGK09l73x4wE/bEpN95TPS+i65Xv+nGOMdDR/nPm1uHZameswxZXTuJxigewkj
f03D+qGy014pwziZ0fgG8Csm+NpchJ6oqcYuAtn4MQndB0FKEvl2XfTWMdDRCj7hscn5zNDMWV1L
LE39/A4nq2Mod7mxwy3I0vB1clGl4V6HmyTAcBWaDUBKdVQh4SKV7KDtX2C37EWAyCZbcHhsZMYp
XZEt//bz+Y/x8beeonNbELlKqLrlVazPRaFf8R10i4EHeKE95e76dGqxnCLlYHESGuOH0rvawfME
/c0u9WeXZQcjcGA1phih7/4+19371McZE7lAFnkogMaOcsfnBnIR3oHPJpWgIwwuTZilJN6q9mZT
rZIX5RfoOno1rhJBrmkDhEVJ0gZFaWGqcdyyElgKegjbPjuzvD2l5PbTLHmutf0XtJKoPPmPIN3a
eCBJzsBpwbKgUY6ifJtEFOTV8uyYei2kRTELQauqnJ/cWD+mKOmQBxbpgL8uvrDA3Bioi7ImyEd4
aAj49AIP0oJWW8sgAIUKt9CVueH4+vLymABWC/qUi18eyN29vKXLCWUm1TO6y8MUsTJXoPjSahOy
n4pszE2QPYI+XwEvYWSNBkIfP40HGTYrN6FSq4r3Gd0pSzbt3Bhj84v2n52+z7a8xbxZ7VkvZwdo
KO/RXd9pmdmRthaSEm1v2LbFuLBFvYutmTO03XV+AB+a/BrTbGH334FnX1kvcBvhw8BpHXX9vopw
VxBZKRXbuj5Yz+Rh4nD+ToIa8xBdXtTpBm66ZkV9KfkJ6Xw75/AQ2YGvGpfXSz3rpyy1n6zKGheD
qH46B+Q9uEunZjNsz++RwI6FFJSYXNkBGO1Lv8AZ6iIiGgqSxPRiJZgURBiyISbubI3pj133VB+O
MKrVqgfPGJpM9fj4fNiC+EXX+YzHEYQk215ANkb0W0s+CtwgPJ7DhaqlI41bODPxT+JlXkxRsRZV
vARmsZ7T9sHGzMpp99oMgoMTWy7Gdtsznns6QfD38EESGSVsR/kGZcevms+3DIHpl9mlC3DFpGqR
VMnaN3q2Bs1wnqULG6N/wpKywgm71aR66SNimo12fqt+e0uNu1YVHwjGDzZ0usQKf2Ivvi9q78LO
nFCs7g7vsWW+Cy+5AQ5MF5VDexvy0Eol1bVI7VMaRy9twCUiYWlzFnI6ICODqhiulTL2fRkdC4OA
JtVONbgcPtDkQ3q0ls9q2lcqi/HOWGiNHWa9afT/6XIg5GJx7EWpfjdxfMmmz465zm6NzS04CFk+
ktU+uAD5zGh440ULKCcUJ0fwwVCixwSqjJcSRXcppeBZpFYyMk6uW6zyJj9bAk9BUu8S9x7H8RsQ
5ey+czt9mwPzLXQwsMZGMwPDI79RTvZ5qHlAbfrAuaGRRBjZW7hBnFx9p7m1MVlFGnSf7bgTq4HM
T2MEj4I5Rde0EwtP+esZq955qoqPzuKZxBz8QDvAjRjJNhrQ7jCunqLZAEFt+PuimAPiiskRdxUI
ocnfwpt4oI/tX89zxw/AOQfxhztB2l501b52FbNaUg4DpVQ1IxcRFkUpUl6jyEBT2EiDH95Egxmd
+bWp/Ne5rJ8jV5EFp0y8Hrj6mC0VIzQkrTpZLwMUmCVl4MOC9iCeEI0KkoELOrm1Va+7iPfQZF1J
lu3D3HvCa5XyuDeaY4P+K6dTz6oPjpVpvtvs0geJq4T71pL6yRfHMVlvO/XINOO/kz66P3bW69BG
v3ZnfbNAdREfQO5LFzYoWX6MkyPQ/Gwq1nESFrtUYcMbxuAvjZH9IpD5vGWQ3ANfHm3a+eLKuWqY
jykCX6Tc34L2bpZP16n1WEtrtz/53GwCzMhZE10p9X2NaTKMY34Q0SHkUMb1pKS6uDGOI5D1E7bC
5GwV+WWQwDLyPKDnl24HMLn2ZORLsOr/GJ/vMG4K1UhcXD1uK/VcLYdx/vQ4BsiEXijdPI+xszeT
6r006WcGHvGCc4327PDRKmlCbm14f5b7ZrjeswiN9Wjl0FV9ir8b8KtW9egr+1Len5065paM2xo/
U8y63G/cGDE6uJu3N8nkPUfs5FfhlD7PNb/FKLMehoDLi589iol6CqfejgjgLvvnFaFsPKD/h9Ey
+Wn5nO9jqpy1mULHMhHOR6Nj6Q5LJGwmlnJWeE06/2VS3XveTbzwq+PYl8dwFl81fDpozvMiU+JL
NjgTLNh1udPv7UBvWiF3FEysJxfcqjE9TMp9dPjzkTiyH6t1UaZPuIDuTEjiFpNa91woPCs+xMO4
ap3kN7QRmxg+YV1EUHQjinMhCdhPahz6TS8gDisXC4vxQ2biTfFmokJRqk1TDk8U7eHkNzjdTIpq
UEjkK2GFD2EGn34qvvu0+Kfa5tLwSmNZSupuFn64wWu6ptjupQAMBT5TciqY3imSTPTKrc5Z01PD
Qx4zc4sXbeBvhJ1eW8EjLvjHrB/gJzs11q2O9Jc2jiEXSyoRVqbuQKXoE+3RK3JJpzQQa69yDm5X
Pge4hpe1Roe3+5MXTc9+V5esEZp39mgTSNzpIoccr7OdbCtVkFhBmsxpIGHnnW5wTKKfD9pcVjXS
rtD7qK++rRD3RWqLh9YhmRIHkBK8piBAGhurgsxJQbB6yMcd9hOGTTL3jPU/oExf3IlKJQ3milVS
85zQSbMgdYojvYG1PPvjG+/6j9SOXRQm4pRNU16iAqTglL+UoLggQRG7N4Aea6/96e9RUlvmNzul
lcMyV46GpuHO0FmtG/DLN5mPJHTGI4krvLv0y0L5W+aeOjieTfyYD8u8XzpsmxPKQxoVXnapfdjq
FdePugsJPXfum7jPHpGl/hmFd+m6dGcXFG5l0sJnMT42RnwzW/ESmcVZAn3ETtD8+VO67Vqy08qk
ikzWNrgBVs3EDiLo2rR5DBznQbM1O0dsmxxQiD/MXLx5Yu16pauxvxNrx+k19rJvx80fqnYel3Ni
jyvT7HlLO+MxlukpSuwl6Z4nF6kUOb6FlTwF+1JbNz+v7gfgATLQuRDqq9RI55ji6UhH2THCc1Mz
KmX5rQSoxvv1ZrTxzh5KjE7jKzbPj7kbfro5ujUBACqaOO0YWhw9nvuWS86C4KWLNABNuJv6M5S3
9yiswY6JTy2jU1THF3A3RKTZNDd9eGTx8kX326rAKWzFHOcQUNeWwGMA2vucht0WyNthcPQWRsR5
Nqc9tq7vGu2QnhYb1tzwGzIesUtx6ex1T23Q/CouOOVdtYrM+T2ux78GdfPOVPa5TcSJBs3AUzIH
6Qrs/KZphse+o56Bu0tGbWqEL9S9dl5yyUQPfqA64BvYDBaymZjQvRhR7di8hPQT+U2G96P1OQ7N
y9hTjJKV6yAY1plZLozZOyZWuRvoIjfmfB/U4qUSvLME0mbb0P5mUKOaNS/lyOvar1lj9ttQwfc0
uMXuITKs887/hBBwomEbuLZD7o2rMFXcQYdMDVxzGHjkG4pxF4P2dqFp/YWlSeudtzVSex0Z8kDn
+gGvxCoxi+Ms6x90gS18p73tQ6xIixgrrsOPknhsjoYBbd/A6risp3I4D02IWjHAdjgYumDgbmoM
8rqoqlMTJckStv60G3yQS3o8AW5fliL/wci6MqvxRkXRtPPl+EDvAYFFzAI1CaW8nA4MfSvpVVQ/
3zmgxak1SFMYXdYftSaJGTkmzYVF/yZ5hJiUSMSwjkdncHhVwW1fFXcf7Aynl+UJVpjORkvQeNzx
K+fFAAHNuVA+ssvyPnqmZ/PVwyavZUW23TEvdhNgQZL0a4VoEP5kPSVEC2hXok6g3OXtFK0Spza4
zyh58EfKDhPtv49WURFwuzdDzI/GYL+XQ3HDCwRgyh+uePA7bAXxM92ROOSMaTnW3ogt1GBSx6pi
UknUQrEOcwUs2FuTLl8FGEVWBEF2phFefTLN1ApS6ILVog72eQy2sZgPtrJ23dA9x6m3NPyM2x/X
ITN/GaEIiT755hbMCk5ubFiPQddXBGX4jLv4/54FvmJh6C5Sb7oUoPrh47awQrlC6eTRS7gbjPZz
IOGDtRTDOnQRUrm7jAmVpoQD2HeSL6G5r7KSbT0DkAv6b2qyNoMfnnSZnkdccDwzR/pB/0FFShmE
24upnDOy6zv5ynPS0wQ4151GqNTmim8VYznxBr9qHskkHIZmOBqSFG3TjHv5/1JJo/PIDggqQEnb
yIITAbH32g+GJW9BkBlEU7ysec/pWaoGnD5oV2/AYt+CidGq4D9Lsgg4R/rpa+jZTHVodwIXvaT8
HJdHCkWvq4lc4pvYWCYChRwe6STcy4i0z1hYGC/6f65FyVqUjd7S73oiT5GOtrw5zhYPuF8VxyKL
+Ukgzaqc88YpWhLfuv2e3frf/cGwevgHIkkh3xnZM3detoJteWFpwDpX2N0DzXuQ0+shOyQ5YC0X
zNrRr2WySSi74C5NFfZgGoeGrth94rsvOC3gUlYOhrGxPE4G/LiwrEEmDxcUBKhNmszm+KYTwi1q
wLeb8PbFFFqh5stOPys7Beof4DZ8MkPD46POeJmz0HhRFgc1iW6AEg6cYAI4b1l5N7g0tOYgLfMj
LKYYA+nY9eVLbbdiG07YUZNmhMUTEM2DdL3ABAZXghQmwdt0Jxw2DbbnHWpLYIzgvcQTj1GmZVav
S69ZFtQqU68EeYP62ieb+lqYjfXWbKx0rVDAGR/I94dcSyb+f6MIyEVnJ9y4n5URHp0gPgjTvrVm
utKKmkwKanI7uE62XkaiWKRGsFP3r24jhxOvsL3IyleViHJZQU7A0XU0cgASOJj9yvxBe34KsJ0W
odhlAZ1CoFyThe+pfxP2Gp842CqZow+iftBwrO96BHeRTERohe5PwqhRgiPC2w0ZJP73HrUELv2q
dAMweJih/NQKkMhoM3uJqnusUheVIaROqzg6brimTo/VuCXYlVPoF2urZ5+hvnThHoFrn9w4w09j
YcoF9P0QaKZYwzsT/jkYVvfFhmNR4N1a0ONNaoXyYZr3+OSb5qXVJAHKedqTYn3C1LMFAjhs+sx4
1HWPUa5jZRcx+1RRVZP8K5hco4/Ctv+NNAAsEjv6NZvgd5rdIwy1dZo1rzQ8c/1oW+YmPezM0qcK
SmOrqyDJDFp94S26uTUy9jSvcuzRi4hMf+5QM9TKA0ZRvIM8JU43HYM7xCLp6E6Q7FmAdNikfSE7
iUF/9FUJKhPzEiGxbd2PVExQbA93cRNlBhALLhJrkXv3Ek0DMEJyNQQ+UG+u52XLRRR8XHFGEppY
OyoMGzUB2KmPHx033gYYcjmGnto2e8iahK/Q/DL2I37MAt+V1FQSfdHFg5nKe6jgTPY5GjGYeoLB
jEp2tleFPhqYoxeAWj78qPvLFdVyHevGRr9xMePtY70mbnWSBKn7kGRT7WafRstuOpMtwLx8M2oG
AdWOp9YvPmxKjmPyKiBXqm3qctP3Khi4vdKvPkZSTF7DM7/YRzvrkLJj61wnXbdFOTtTJfxn1uN7
bsZ/SZgfoCgew3AUiKTuXtCpumii+sloIZJUPQy8gBN2azfy0xTpraVykbi7OrWN++siUfCZmuCD
TV6lYbwTeXaLTAt/KEqIN3THyGa2NvkKzrI48ow9u6EHg4mJq7XLnT+k3oKGt3KhsHQOvK+VE3zL
irrTWCTGUrI3ohbiSJLorbLFH7PuiI0JeYgV4tIKvL3jQT4nHbHHuGH8xtEg6M+o6V2aSScEgX7v
PPvbEMEz38L3qeRRcXT5TtH0EvYp/mBHfRVVseNBeLcqcjcSeALtkff2x4QKBLp3F3KIzDUcCECj
TfePVcH8TPRlS8NfvA4TXDu8obPlaETtTk7NW1X3jHsYkKcOJc1PsdTacGz59VRHtJcTs8125J+y
9Hr+hk2h/wyfQIIdcHHkQD0rixh4eFewheGs2g5zJdFfDuYeL0HkVMba86O3yTR+PWKq+MhhCplN
tk8MC2VhzD888qy8+u7ffINot4N3dhys7BEDxQQhibdzbBvOWZbcuKNm2PCPmtea2yXrMH5hnjQW
bhzdsfwS4y4rsWUADBPZVtirhgmd16SRrJLRLtnkNNfGZls5Su9AYXy6tjLaFEStiFoSl/Yl4DFP
HAZVHBp7bvZ1i9F5MlJna9V6X4xBcyQ4/IAnj6oM3ok4cdRfkRU/uru3YHDR0j7HUJigduQY5WQ9
/UknuJmBZmfYG93ZCKp9m1P2aReA7KItIaBHxstgP2RcSEDCT49hzHhMht9m9nYdVg/1sAvGtN2M
yvwIR9TXmV7ujArUE7GtfUueAvmEZaI9YcDz6WnhX5XyFIE/mxrUPRqrXJT90uaxnIsNeNuvFofX
a+DFdOEInCKxAKhIWGqQ+YMRN7gyS7Q5XdJpYY/HEMxKltk/0uFndkDhAFF+RXi7eR0PEsRYf0F1
zWPvIvClFs7uzj/nzvCQ2RNz43BsHfdiaGs/O+6LYquOBB9GdM3xVm1m9Y3yTskWJVdLluA19/J2
k2v4RV4//TUyeRu50mBcc95qM3kR+l5lH2J1yaE3UE2cHkyDFGLrZzf6ytmAjcVMviCm96mJ1aPw
fT4z90UX45MbBi/0FL8jQx074c/7Jq+heeltXlTXavStPbKcCYgP42HbhzkBlSTY2HNpr4Cm2Gup
u3c5B89cUsXSVKTeMdFHW4ATZyVp8zDKFIdizFRdsUFZEqnCXDIjGqpKfbSB99qN8ZuKuA0Nffdk
Uf5MXrk7lyHQKVw0wAMmoKhJO8E2xebrMLvT2AsdMMAjxAe7dWT7EXrNZzwmf5kz/TSWcy6xguhA
H2WW1Serif85Ubp1A1IDljKehY6Ys6YXI536lWH6r9qgDgG4MScieWBMEc4p6vy9IatDaRUIXZ53
K+grDGNggCrlC8C+saji91bxKNVO9anq7lEDNw8wqDeZteyNiO3XoLHoG+z9nJYPxPoBBbPJGiMF
rauqHYFyHFG87PcV3XWcyHjBGmfCwVz4SChAmfzuHCQasaOEbMpumxWNuSc2+92NvlxMaUmOv2dX
XU4eogUSBjcFxv+5lVhmNIjlwb/NDIKFD/8R2BnoovjOh8gtkOhW/48FAIj4tHnNs/hLCmPXkDHB
reqdIObQ+WQecCHxmQ0Wdo9WncPR3uZAWTt+FbhkgPGG7ryPQMDWTcvx0l/tWV6zO5Ujj+fPsZsP
Q8T7r/KuEbdwFU3Nij3a9xiU35NuHoiQv/jpuOwH49QM1VPbyVuaRZsqn64G74CiCt6zLr/ULQya
VqyIfvvQR8E7QSjM7kp5Kr2nzp8OXu/RPeZh5oXbZGG4Cybuls1Q76xofOjk+J624iNGMtYFyJ8y
sb9kbp/HPF85lDqGaX2LMQWEoX0dSGQh4zyy9HwgJM80bB653j/y1J1TnKehP59U2j8N3nhtevdf
jNvBT8pjYjKP+lTxpWb7KIQL9TK4DgYWCr6zaKeZSZABJpg7fhFBgbaQk1UJp/e4zXboftTFdkRP
oabriC6bkcTHmKntgKx+Gpr8PUmzH8tOzlHY01CTE2QF6INJ5Brg0iLqjWRdQmgnTHpJLZDjTALd
snStjfLKfRbEj9h6/Q1ZOEKFc/wQNT7XafOvy+W2l/k5SeaD69h7BdBlLQJ4QuQGo7Upp2QN0ugM
dW01DgSZpsjDhQJZZ6liMtMQ4PtTqDg3MAuJZ0n/+TWvxvKUF2m8vxcqmGb5bLum/6BEccjjfjuz
A9oCTcGgBBN9MZTNv6LtvwYDSwFdpc9lWYINS1ofR58xrlxVq7VVdo+48sA2m96TP/XNPqzlAw8J
GTb1fQ+O0MFO/8x0Nfvwlnl0VhTiPbWSM7HUB5zvpK2bN1Apa1rorq3UN1uwi7Dn53Asq7vIdkee
gT6xYpsv9WgSZyVuIIV35KxX+8LhdLH57w52YJxVAcTa5CQhfMqMWUzrCkePQUvgrq6rfB0ALF64
qXfSYfcMMgemgvVh3EeLuig/B5RthJ0lHcCHepRgme54FGIjZNqg/rSw7aQXvM2pSlDusNsrcQsi
H58vV4W7cMQRdCSA9Dx34Kl0z1jiMMKZMeDxfALuaT/lgduvwzsog1XKXrQ8YyVlcBfGnHwbJe0D
t6Bwl4Q+l3zi05F0binbMwYUIAoNmnZPmeNG1+6vyIcbp9NPFJrnOoPoVeUZSvtcfjqsxRaj214w
VXVExGGphSHPzgC9ppZSrr3a2sJozVAdoZxE4imMLRctKP7yEROtshq3EPi79Wz1oBaMkhnPqLHY
8l1181I8kVrHG5gE/tY1sfjEuGNmQmV3jrW/cGZSzT0FkRhd9Kmb7W80ubUqzX8+f3wwR/b2blI+
sDR/quJhDzThbRDJvlXdv0Gkr2nSnYLa22sctbPuv5IJu5EqCzDGOEGXIY3v64rORsK/e8Npd5pX
NIEgPO95HBxxfd4so37vezZBoFJiIgakMAROjwVC0WOlu22tHRKRagxXVPDlkH/iqxXyVRa1g3kZ
czhYjb0zYPnLavkkba/jaEUY90P2/UZV/hhU+5UmRuOG3QC2BHDK44C1TZsKtwcVONu68FZUHZzG
lkBZauHDJ7PB61qiZDkXjudnOZBjQU5DnO3NHwZ/DBfA+le+1Bi/OMkMsvbLVNZ/ccvMCqnJ4+zC
RkzEzsUujHhzH9Bjqzw7XgIbckgE4Ar9HdbFg4LrNmTZE4WDwCUnB4RBA+K3tsXen9oVTIWlkQx7
9JznKTb/2cLZ9xwl8N0/IfvsnN54SPNhQ1/lGSF2bxEx9Two0ZMuv4dAkURwbXjWIILCGYRY27Rn
YUXneMqeonvfgyuN093hHoJXUjOFOvZ8dHiMGGl3A9kPc/QfRMz2r0zODvapGjfeGE5rWfIisaPo
E2fc3lX5xdPNQA2WvtW5eKY/B8sRCwU0MD6qp56xuZnTU1C0dyN2f/dPla9IVWA2s/rKrfYaGwGY
G6JvEyU1NvRXilYA1ib2fkbrE9J8TJmedOB7q5higSBUj1QBlrsgl7cwm/gL0JWRB5D481U+vySI
9LgCCPRwDU/13sBOBSie3Ak2h/UwhFw+BdmjxMQeVri0kwtasC3EQ+4JErN6jDcpZ6aO+249mhT8
BOnFq7tbGxRvCQDmwjQvbeIT1avOZmyC+3KuQ1oCMUMGkunwnXnpG/raQ5L7j+MIsA3taCRvCjeS
f+1Ze3VLoZk5nWMxc1DeZ1bfPwDaXNvs8OF5jOvUcQ5xWZHaLcYdAz87w8r9IjH7BNIdv23FxJ0A
3NXlh+3wHUx6fuEF8qDn1hjZOGQGfEXUtbbs7IvhZkXda13PG2dK3u1Z7Eyz2DBu7TTJncqt6B2T
40pYgnMZemsCFDX0mSIa0LVT5p0nMNQ6G80F3XDcojXFoK7BrmMKo5daVy9QIhbJyButZO8Nnp3r
KFTekUoc3GOnuGPTZHU9be9crJYs7d/dscJCgNM74FseAYr2A8J8wxQNYD5JPo0dhU4RzWHw1qut
69JGAKrI9U0O/mKb2RDvA47VSfTrxJt/+yx9qQUEVm4Or0M8rQnL/rKLwoFssovMnG/oOC3Gh+jH
UNlfk1PjF44jiylhYgqVCTN2d/cckbizG8SX1gu4vPafc+I/0hxCn4EJUyj26j0tAi+eY1Jqat9X
kpgU7OsEiy4ACQONdzp6YfnTypk3c20Mm5rFlGO4b+Mcz3A3va1sanoZGAcvLBkeZEQ0BzSmsafQ
B0oWvCaylQiZo8X1IOyaJ9kFIG1DAL6TVRPg7T6wq12rDlumh89lEZTmt9fgtQpc8VsZPr31WfBv
zCt/HbdsiS3q57YBajYW/opfi3ytgO0x06l9n8wf04zhUVe7dmg3Frjgxm1QzKtjLLK3tMqe8D3d
TGCCqMwrZ8y6XapNCPq8V00a7CWoijSO3VWio500vH9qAPRgKb1t7x6UsU/fGrwyfD1x6qY+gZ3U
YiBuzBVGrKtPnoKe0BWnxEFWmuT/eEzxGnTFuPKjAW0EAAngNTSPgz3f7zj1aZowYAGp3aYyOmad
fEd1R+/nu7wyGus3MfUvtMlgaTkQ32bPPuDNYkcg/d/5XlnRa/ciK65KmQLAHooxXei4pysJAXKD
doxZQZjZOpzD78DKfux7zsEN3a+E9AvOfmdeeRZZJzF658Q2djr1Pli48pJSXCCnXYvjWLNrJovR
nw2wTOt0YFlZ1Pez9b1ECDjZff0aZcnHKEgl1tnVS1vEkhaifoJIf+CuvHXD9MUlwVcO1UeeuzhE
2+dJ50eHhcNU9K9hH901h6MfR7vETzb+JDac0uvQLM9Be+U6w82TJhuooEvLI5vjZjNkuNh+HhNx
aOD1OpJKBHKwhON8qqRoD4LTsuAT4pEmA5L21MF63jYYxZk/IIgV7A2Qv16GEKAnJj36nfMNu91k
IST4J3PwnqlF2kojuCW++VXP2H0HFmWDi3CrcsQfbTE+6+AV58Ari59rMxiLsdJvjLUU7qRzs7Qz
O17797dN7715dnvtRlqQ87ggX9TsnV4WJGCMQ3iXzjqDTINgZevIyt4hz/drUeKJtzIuUjQxc+wb
IA3naNyNscRn21Jq6vvmChjRp5tr5s46fCoSPsBSTXi5sm0K/R1zNX775lpG+tWa7SdtuleqM/pF
UMw0Vcy49MCmLU1C/iQTYDObzheAPerRJgyJTtTZZ8hwf2Vgo/2NaX5GQL3VAVBqyLEIvkjGjMNY
d2QyX4Ou5mKWxDtHF5/+DDAwmiJYUGE6LE1vtLkrUekGevLczrCvdGTv4hjI7BD9GlP7CTYSc5O7
l44HWR4+BG+jz6g3v5XIV1XGSU8fOaRz3htoCyTTAZh3vAyLLMcONLLObshKdQEL3TlQ0XpMU/UH
ixT3+GxFLu3fuP2H0FqHbgHOqSMJRZBXx4uqrX3cqpNxbLHNxUS4BRvEtrW4NEJWjB/DvEr/MLGw
1SfOMr9JRAZMM/n8mcV5wHDl5txWuZLSJzKYPzIS4bmHBrRoAaFURBKNZmdNKD9kQlPCNZlYZwbF
hoUuu1MmTeBG7b2stMseZDPaGxPzCdJI6z6pdOCXeScvU09m7T3HfW8Fvm2Squlem4nxZQAc3kIf
RJQKEXQqVzsPbkK5PfOYXIfx8A8imPVOsvOXVnEiZmZIJ3QUJU+TIEdPSHw+M/OjUbnagJXFsdm4
9F9NKsW7mLNeJXJMWojBwFm4gZ1eG7NJOWhKvoBpb+yo2+B0DhxZo07Ifj34nX+dS7Ta1Gi+hz4y
Lykh0fkoLBeuOd/2JfJLc+5aNIylojKrWdaj5+O3y2IiSEklDiT7aHSg0do+CqyGK8/gas+X04em
oCx7N2nvz8WYrd36icmQ3IshelarwcUBUkg6rc83SLCUk4auVh+4kq+Yds1VCrpqabtyea/K5VYN
tzMjl234/ndcQFlsJuwG2AELPqZaL6oaw5Gw+APPdhyyCXcTqsM3xvfzL9W6B4gcJDoSHWx8rkfg
2Zaz6E9FYMHxFd6Ho5L3uE8OVRS8pIb5CWttjY1mlfXWF4scbmWDusjM/8FrdZXYtDDnxSc6SS+z
J59UQrZ3CraAqk4c0ObKq1HDTCt+nfL6WrTha21T+vMfR+exHDmuBdEvYgQdSGKr8k4lW5Jqw5BG
LXpP0ODr3+FbTky3ZlRFAtdknsS1asHQ0R1cBsr8xIhuM8nIqyqx4o3hipORm0TDmzmbPv/q5oju
DI6u0KLVHzHcDgV8R3Nsr1BcrxkNHmQZM0P67/qb1Cx+MpuUXxAflzwUrIaImdxWdb1D64PSGw1e
4TybghO0yUGjDVM5rAwyRS7YSEs8jESAy4p9gWhC5wL7bc//jLPPIPYDpj70jkyQ9EoKIAUPJ1mV
OQ1wjpiM2QKVixm8M9ZhnkwmFAAf0EztxhAxwSBEoJxk5czPs21Z29CurmnuHhnw3414Ms69xZrA
Tl3yiLPaeo58QQpmOMkPpeoXCOOo3vXC4W75lXjkmbJQRUHIIdyxM0mkaKvPyS0vuRAzrqAKwqy6
+ZP1ZOFtsGVjPRbl/ETO43UkNKdIjRO3OBZ2h61H6t9D7d/Zxq+7Fp2tW9YbGRLoZvg07Wl3VK19
d3LzDtkRnZffk8iICmlqY6b7NVVvZ5Kgmcfod+35QzfLRqzUF3ckxUowUFzTaVJT2lt7QkvZlji+
uwnQHn/30TeKnyVhIknKYis759kri8/QYNCZZ+RPePkyk3Lip06j1io5uykYsCyM1pPbDb9kJ2JC
d5gTklEbDjvWLyw8yfSMupAj1bceELccwnx4M1EvL17L3JOI3jO0sIZ1nqq3uplBIaGv7mk+PUCZ
XXPstIuTNDkDw92Zif6rh/mUaLV32+bAvuRQuvEL+aZ/rSJykZi93O3WeUHqKtbFuf6vTosNGhHM
IyEtYrQrUNQSCAepVzfppZbBZiJRradiyAfsmhHEgILoo5q8Z3qYzbi40Tpo8oo4FmoLdohucs6Q
JB3Nxv7tWyp/RHfEsmRWpSlQSWnRnV8wP1f0PO66ixpjl/U+HeA4vBoDEtA4usRssR+qjANXxzEP
Ypbhjk0hiHTzG+LFc0XWJZnctA14hlaGaEmKXSCkfn8vrEqQcI//RwCOR6pMQEAK/qdL0p0WI5mQ
ZYtzOR8BKNbLBieTADFVjvVjsQlTfwRrKyK6Iaaa3jVOltOAyE/EXWyRui1jtx29E3ZP8TEs6NbQ
HFjWj2JXgnVGUTO/WqN5Q8e77zWues8j90dg1Ok3MQQFNcekogqswxigqgWzIXnjBoKAetyh9gls
8zMj+rvvkXIRjPQEzDIqwRQR/xdqSIAyuOyTiYPTlCYkNGikxpS9WQgCGEXIizOSh8YMn1/j2pfy
x+2CKxX3N7MUe9N7GUr+SvzKDsQKxJQvUQGYQXYfk+xJemRpoZdsuuvIx1GyYjfjYSds9W01XN65
8WQBPtkkMvrPGfA8xQwCTPclb3KW7D2KdoW1Fi9TzX3bUcL4+hgvmNI5eG4VyHHTxwDS4Jgp6h1i
2y3CMblhCNzenCS6s9ohinDQ/r5gJZrL4olopGpbpdamt6NNn0CKBG7ymXa8kiiyfwkUwB2s5mbj
+rStU19/48DYRnUPs9ViaSeDbFtX892vsxfo5dswAApCAWK1FK+4pF7byh84U7s1+5uT4c+4nQZM
qdp7TKxuR5D8Cbf5Yz0PL1YBfxRX4pRwx5bggIfiMnbGkViG7xo8DyFn7xGRj1ZL7ggDszToryyh
AbVEhOdUVOud5yHKbQHk5ZGH1Mr86GDazKH7gXWoWLmTe+iN4hoXHtiNJV3I55dZJ910nxnewVkJ
rU1euB17HszPHrhsykOYtjkMjRPDRzARAvhGjt/gAQ3th0op5Bnn78LZv+cifjEmRrytvlEghsc2
xgwawtEEAZWWG1ETD+1Y/kcC62wbGWQQaCUupbHk9/C5FIVVH8wEM7CAf0Q6a4IpoZ7vEqjDionp
hssN1LRMiEBKnyDZ4C6ZgpcgVFerSN8CxC08KpAYanVOo+QbwmBy6SqXiO1+zrD9Wy8TZbRKJM7q
iEFE+n8R8bIZ5UMJHwdLfAtr4ViNPMaubbwaZUEiT06mH+C+dWLwdptu8p2aU0h8AoJI1C9fRcbx
Y1rTcAh1/hthLuWgrotd3/L+hEUaI4LHpdQjj2StzJugZX1EGH6jDO+2zdiuLVZefuntO3d4XTxT
Y+ecuawpPcmSDIhF04pLCcEgSu2uWuJBB6y7AF5YXyoSzyy0MiHIn0dREdeaeQE62gBDyGgLvBSy
L1ZN31Mt+IIM3Ik0C5aiN9fL4CW2cbkmvU4xAw9MzsFUroqR+RqfXfvgdRLnVVn+zAkMj8id73le
X1Ch9kShkDCRW09ZPi1710gwwkRa1/1GmnZJ+C9q4CEPm4z/lVbwWKT1KvTCg7b5UoWMPxOWb1Bb
9DZ3kYHGPFOkC0EKxKhFXjwtIDwXl/3MU2lGL8gq32blvsnJBz5UGW8jVWIbI9gYAGWwKIL+jBR9
NeryPEBqW/llMm9l5BLiZHJv2GzexpkJKG0OHIMJpiVbDKud77XjXHPFvFyYJN+hEiVnYmIWIsPZ
hWMBd38GuFBEEiYiAA3TbTeWWrbPtcYqPn4XufVBHMoePOEpAa6SxPxcCUNPojHQBGt51NWFFeCJ
dFGkIWEJg+Bf7ZsOenv4fPZYult26QOaZBKGRFQ3O4KM7xLpwMqcQQ30hEqu7Dis0SaF21CQlWVB
3cFAZB9MrmPGu5/SQfK+bITl3goTBwOk9NYwAfp3Axfyi4rdVxdxoUsLiOxyCrcdrGuUoKjU1DSf
AmG425CPfFsJdetI7EL3iew/VUa2mUs5bhRFKezrLbnHP/zckCWdnRyDeUk50Oa7dHxAo4vixIhn
OhHyfzTJGauAmFpEZUh4XNZdsKJ4iqzBRTEzaz5UWNKuq/5iE2Vtxm+NAoHmqcBdBEoVA51ilD0/
4dnamk327inxHDSAEmznWTeopjCDMmwWVI/DeOllM+3NNPiNe1bqZTz/8MK9pKhATcZaL2lR2v/x
bA4bI0WLn0z9Z6LzVwMJSZVEV6cLz2anOYEdY5ught2PZZFc+gIhVdwhV5sXmEkY4qdk+0FWF1u9
FcBD0tpqJuNyPGsziNmmaL1VQfbZee1LUpfDRuEeZxfa3DM+ogcH3xCbl+y1s8r3wo6ugcr2Y+z+
ocp7L7S8Ra31bvbDPrJpt6d48Ndd4n7qxQEJpvIpY7TJjtjdGOYQb7LM5B2d5K11x3PKKboNsBvy
GLCNTEaXtQ4MEEMxvx5ysJ9k+mxbvLeKTdoAkWFs5wI8V7aprJ63qgNro43vMW9/EmmSkeIwb+na
/uD73iES4XXK3L0NV8wxuFwD58eU2B9Auwgf0NmQFfNq1mRB6WxTOs4NPsANWZ3N1wV2p4EDXPfm
Ncqrk8KeVroGotviORniz2CE0Mdf38movJtReFAM18PJRLpEcM7QmCwEGOvI7neUyXVwgUdHhvhU
9QTshAvOH29uRn0etuEpLkvcZ/GwZRXQoJWYKZBi9W4rzAa8xPdG6k3vstDoKGB10L0zG7uwVz73
de5vTMC76HopWgx/31nwTgFs3kra5l3OhB4DBzYwvfdqkscE0V1ZPND5Yapr/YuLIkkJFCrL0oCJ
J1fC/9fb2fTjRHX5iJDeWSeI+BGK7dDBg4VjV3PA/rbXdGcPvXLeO6iCbe7DsyB4UnT9kiXZoEAr
nH4LOKd9lQ4D6Da2dnHvfji4BQnow27oAfqhfA2vUU8MQoZGiU43WblO9FXKsD2CmxFbxWsB0fiT
cBXkAn62SzN8XUb1xn50rwiwR5vcRAcUp0dSCIA9xC9JtvhBwG08jMyXkK+c2Ht8YSHeo0nZeV6P
twh+G93SLS7cw0gs3JpQ3QLKVTBvwyT/TUINnYVVSADNfjtA/t2pcH5jD4MaPMq3hQk+IalYcPJO
5li3Gyr4jWeY2SIoeQcNzbK7a+2tbJLbaCXncK7QnyTypiZFcFFWz9u0GjZlZ/xILKgPFT2Z1M6H
GFt8gvWH1airgYFfziyUeq/YONzC4QSKuzMwY0XWscfu2WjkZl4EI538I9qZXJJnwJUZXTBQEOZn
F59G0m1tEX+joz+SrLDJFN+Vqi9RNrF7mKJTP6c/yikI4gu2Ja9FaZTbIoy5j8y/UQZ3R47NQyv8
G8VktEF/IR4GjP7PmeFwbTScU6LoXmscvRD5GFxRLw3tT6Hno0xJEXOzZYpyJBV7p5r+q0v9jQWd
LuDZtJAeVgUD0Vl84TEgrTIYT5qAFxMBujXRuBcVjvcSIny8LTEl9F6L57a06TUGvSqT8hRU8oI7
YloNVUzWlwgfvKA7W9WE18y9oC/H+0EU/AOl4ZlgzidnDJ4A8ZoY1iLcFnB1Nr2m/Koy9xOgKgNp
6A1dW/ybvParg3gNpU09I4fUGEPcx9Sp34a0PimVb6PePNqV8dpAVk4D81w3wV8h+RtBZeMFS36g
RzKxKTgszPBNFfTuARnC8IV04BzjEEcD7i0fNxK0g+Y1YYXGEIkVbeASudV4t9gimUZIPNZANRfB
rv0U++o3Sx1/5bvDnvyUN1sWYIP9mWkRaOUkWMLqTN1+FbLqVrka3HVvxv0uVtaryax47c7xs6f6
gFmudZQYmIqaw3RMKraYjNOAx3Q4T5sPVcPMbAxWCmGaP6NW29XMw1ehbe6tJvh2mT8+DKP71Vno
XRJsjNbiKzEcCDb2U66Zo/Z4KJFBIRJzjilH7gbzI1sqqyRaxWJjmNnivfUwgYRIFqzIoOeukOYk
AlNdA6B8HK3LYABjyKVs4ZH271UvxCYPm/TX8EiT508hzQz3avB+BLu/XVORZNnj+donUd3upGF/
eF70N45ZuuQMXys/xT+v5Rs/Y+DKXjgNsfU+JTzjRXSC+hgRx9w4CGVr4iJ7iFx9gKZderJcmY05
r73Eh+EZDdcxzvGmtRtzVN5ZT8Aq7ABoLMAEMFs+wT69nW3EImnx03ybKOMwTcYSEWheuMEgvc/9
vOeQ2rOOp3vN40eeINyjrV892Exj4YFXtzjLmYLP48WvQrVp5yW3lUONaIDg1y2a2+AKZiiZZIlQ
qe/IY/RRh/XVcNT8XEVAJyccmceBXf1HPubJfxlIOpRB4j0oUCnPNZd0O1iP8dTtG7BZK8ec/DU7
XqrrPPzKO3KjJrVccVHkPRtMeR68JgEg3hc4m/R8GmJ5EAqFBV/H0THqfzCfIWpB/VvxuX2FCFxE
Vj2SYHnvkrjaFQ74S5SgJl1ZfO78jGVhTHFqAZolD7GzNrosbt6SBecWGGDQC1mJw11uOF/1HICj
6PxfoVDKA4APnpxi4pL2EIv6kfjgGvG3o0YCPtX+JQ7Qc5dj9B2bCTxaE5L8MHq/fgfwHCCky/1B
Yo5M7HqvA+q3pBXsEzxjvORZzNipThGL6UOnBWPzGl5VQV/Xi3FfCCZ4cXrXhvo1zPSS5+rTTGoO
4OSsh/4RX9hZBchvc9G/IuiHYD96j1OS7WUACXshzSgAtH4OEw/f4IPiSl7ZRXtVmNlrdEQU8FW9
sZa0ZlNVFHFDe45FeMxIG+/JY6ORJ9DGjt87I985hnN16/EU9FAZh6xONhai1xU9wlqWFkwxhzTl
uuqJKCrLg9RI52RSPKS+ePYR9HMfBfYqsMQJvX346vrjF5EWGSDUgoW1yTwZefdDRYdrxNQhOeBJ
jDfJWih7Z9jFm41vZ93GPXgSGERQxlmPTAU5qNpWd3Sz1tFC6g6v0LppNbx6PWOdouwbijc0jkOH
VSZrm2NoRS9TOcYPTt1PNx33n8bYz1An8KcEDW7MxJHmzuAsyyt+ZJxDD6gvSJihhLEFHmBLOJ5v
2ow1/OReShMZdpL9EfR0LobY5xcc/LNlhki1U14t2ToBTxpVhVf43vNcDj67TfBbx1n6yBappWJy
lLDsgk6G9OLn+qIVm1USdKGwR07oY/PmHK19eGFFuJSvDc8QvCO1jSqSUSJNrAirxjXqpUPdgRsB
OP5p+a3AQOy8Z0KS/hcXP+bY/8RGcGKZ/+Ha7s3F3LiqhxLSgcmfdTzv4uNPYrDRHmSltrpCnMQs
28atEhLPGOak8zhpyxjH+edhrCc9ZLp2HW+3VHqCdRZBAR2MQxFOlG1z4j9MFQP8yY22iQGVozSw
vfONIpobjzquv0y4l7po/3wz/Im6RWAln6uqYNNdOfvaq98YZePDDgiqAbSUPpSB/Y704jT15ReT
FngYyMJi377Y/XQaE3kEhHxmSlesSlzeEII52ex+eXqqe5YXPPq4Ex6iLv+hlN+WpJCtQsrYwQgY
9tcmFsUIUJw5grnuqra6TJKtTdQSiMLluNLL4N6usoAthbfxCu+H54ogZKcQX3wtwyXVYfxPCd0f
5wnkXt6gvetCnFkiDzSi2QGYN0jRT94l+KtcmYyg4FywCEf3wk9yWrbdugy/aSMOw5IFHtf5c8Gq
rcjbj9LVgpEGdqrGT1/HWfIaIa7Mtfs+ZvOKzJGbjYp8E6b2C6/GLWzy8xjmF3+grtS984YX6qN3
iC9JGNnHJfFD+A+xvCbNPwcEGJDtp6rCba9Ex2ZLRwws8CSQko4LuzMemyrArj3s3A4Ym4lsRuGD
3MxBd59UfWzZO1H2ePXak9o7wmdDKonFhUkMOiiMRCkVjGcxyB39B3eMjMdEt9Ym9UDDMnnxkK5n
TPQGZzwULsnohLL3jzJwym3jA1wJhU97pljL2Sphjs7gH2kM2SFIv3+nmNENlv3nQYQfNVsAcjVO
WYV5NYZzwV28wzXD4gbHNQzKctnThAvjwJpRHDtW/9L0WbiqFv5mXxF0jW8tXdc9ZU5TpruRmEBu
9Dh6hKtNnnzeZoepZWSWyNY6G5gO11Vefvtx/W1DgBFzsjcLRAq+MR8buLJzrNh5wmHqJ6DMQSuu
jeej0POaH452BmXhIqGT8OWqNDtYU/c71/NBE1++kTGGRKPUj4pVFSGRQHDmKv3XTvhJC+MpydhB
oz1/G6H78R4YNtGzhHhEJfqsUTcbx4w+bZcUy8jx/rXsZM5+WxSn0GvI0hTJvbBh4UTtd5wEqIx9
JEJmlfA2Z+3TtJCIR+us0/7KEujTMHNWk0t1mNssvkG/72LL+BIIvcICMisM1xL3Fkojx3hUxCdx
aHQ0m1PIOMHR+1hhTvU0fTn0qQ8QcQYay+oy1uTKGCL783v7ViI+4lqMmp1D3nJly5ts0dUko6Qv
Sa/mLBEHg9OwlqZ4aF2EBJBRym4zNfoi4vroaNiVwgJwYHJ4gw9GzeojbA/v5MwwX4rme+A33wgD
T8WYg60lYriJvK8kK9/k2NOdkf1JMOppmLBTxtVjiD14FRXlBKR7mRa26mYMpCyxPOqEcXZGLDSl
eo7cIDp5phpJYlH5mZSeq/DNF1gI2MAzhlmNBsA8pMYTZR0KreWXjngkNmz/dw5lwi5gzzWl5i9h
jBXHIIqPSPg5fGhxaKOIedGMHh/ixgNCv+MQunQizg/2TpOVbYPEEH3tlLbXFksOjpLnSJnHHp0l
5fy1MMTbFHggS1NDUvKrr1nl3/A9QDzYxzHLv2gxxpWPgG+NFIfVIV7IGm1ok1OW+vqnChH0j9Z4
0J0Jf4W9rhebTDR9libRXoTT3ioDxkPmRxqzWYW6elJlEJ9ZEY+QhgAZFaF86WTz/2jfk5vLA+1b
tSrgZuGBO08m4RGz3uEg29n+zDxWpX9T12ErH0ndsI0Ksf1IEB9lQQSnAa8NhDXiXSpiKvxGrlrb
SW5uFGQ7fH7mDvcDk6HFDd45Q7vLKzSxIVPXKK63gVXxLuOlXeu+kSdNdtWlaPq/KTS+eAHeQ6XQ
BmG21hQU11KAA/S7/gMxMzCZng5/yJz/mGdQ2iiaEw7RxyBSx9HVhDT7W5vqbRWO87cYsj+kAmsV
VSS8N+ODmI1kg57O3tNVLmJoc6uSeZEi4rIhqoV+j+VZTdOwqgKjRPgqOCidHsn3gGumthCXegWr
pQT+Z5u/SAWxydbPcDlqUn5h85oeYy7DzryDSaRzTO+2SezgzdAectA+AqHnO2iHkvmBz/YYee0+
BlERhf5vGFf3AsI57hkCRBpfYQkKP+0R6bCggmwY4q0ZDe0GuoEmc9fN4k9Y9mB5Up0rjZFH4RkL
LKRYExGQLJm7k9ET05e0YJEK/Sk9c9cbnLhqSWEqLSii9s0JrDUBuED+C8mrjJgXFiZRFUGSpQ9m
LJ4hl9/AaP36JWHAXBu8jeovJ3djC+SG+Tve37712BsN6yIETzJ44hJIVr8KlpomIxlF37TpY5A9
/qjMtV0ln1PgGofKca0HIJBvCbLaRFl/hj982Xn9X5aA6g/1fG8DY9+40S/vlbdLFR7tqJv++bAu
NsVQly/CKY5RGqzGGohml1fcvCR66ZI/aM7QvHRJmLkmUlOnzbCyiZtCy0AwIeHepH9ZzrAVZHEh
9MB6XevFlIEtsURus56mmegSKHBkW9a5tZ3zHJC9S9dV2ACIFGBOpErt+xyN9gOhqIy3kPa6aYrI
TjxVSX8KyOg5JgGwg6JDFeMYAdFkzUsAi3olqgS08Qg6zHXdDbUEE9t5vI0lX35RdNi+Z/xFGhC2
tt10Z9mg6ztndL5rBUpj7F6n2ti1E5F+bPtRQgqT3Z3tPbLKvIZUy1FbbUyJDLaUqMWdGIucwyil
/sAQ8n8r2m8oMFWACnso6aj3bZxf+gxXUEvVzBfX+uaubpH6la6vzykcVqRsvQsQGuWKnDWTD/dr
ylhCogvWbfDB+v46TkHCxNUYLnyeG2g4L3aTfLSDvawho7uVmIfBAl5nCWbMONBXxK+ND8HEsqld
wueqtH7MvOGxUzQjvgk7MJjZGrpBR82X2JeUgmQ9xYSw+iLcuZR3eVSzyA7sZkuh+i9O+NpbaYbr
/7sTVZsQYI9HT+TNT24lr1OV/RtQXq5kN8EaSH/yIEVvk8eKnKjhd04VTakX3uYSHRAe6uc8IfXS
GLw7+bdfQgbTOob6uEXMdCoEfKqRl9Jh9L+xHVY8KSaUgmXj4AWHMWJ/RFTLsUG7MQUza3WiFaG5
o7zrs2OXFT+x9hElEfRgtONxSPV/iXbulHP+xkWbuoIaysNOfNCuTpsf17f8bUKQxEr06rNQdFzC
BW3Fwn1nVuiZberpYUKbahrZuAmwn0JGtwnmmG6zot3N89J9rfqJ3bP8JMzvYgqKKcf03rKm/lIl
TqUgYz40OmO6Huw8e+kquFbeNNBtpayWY/+5TVGL+GSqPRhZg3xHe4iSFCte0V+dhuCQAughesVL
G3mHsA93cBHnQ96jMKqgT1KgvTTT+BYUPfZg0orIW3hidnQyMYrUaX1WnLlhKg8mIOAo8dAxRP1b
hH+mVwDsWuk+dfUMG6mCrWmZE0Cf6VbPmHqU7a+VSVaJ0PnjYKfjg+c7z3J2GC3WsKhYM8wbMxdv
DvpPV8DE6hUENTdSP0PD618lT/Ay0I6TS4/x+iur/6yyPcxF/5zN8uBl1rUBs8JIYOw3fuDxG5vr
ocQloJ2jw4xcDPIrM4gPjRlcqda9xIThVfP0ynqZyRxAJVekBfYq/6oNVhuk/940TSJrXj7j2j/B
vLqQapUuZ5xeZ2b8xevjHsqRlrGy1Y1LjnCvCToOrQ0naxkgWdCk21beLkrtnek1u6zpYY7OORCW
el6ZyntpvSnYslS4WSjF1mMwggtNp40ih8+okR7Arz6ppHhvTPcSuMhLObFA9qKEyifnYFZLq8ok
tqY694plo+sR/JJCiHT88ELENV4PEq0sZAaNKG51BAMNf+Sa5M8VeYnj2h2RKFfGB4mOF3yIkLvx
qJEkK8gu6Fp0+uV4Ip9IrFLt7WXRXKRyfhGcpztDO9ucp2w9e9JHfitn5tQkZxmje2YG8ybyjnzA
2nlN6jTbEF4uAcHT9JZ2RH3hkTDwoKe2giFYW+FdcTKdsXyd63wh/dhj8cYdxaiBg32VunhVwnqo
niKbB8bKgESz9vExniq94zUsf+vAB83t1O4lUhPIWEKD/+tdq/6PNtU+lUqkX70T8PzZRcndjwsm
P2bD4F+moQIsk0JN2sRT3MHBmJ2SdbnfXiJsTk8UDfln4wu0+hxWBSpo21+5UaN2rkLlUYN+IXJr
2drRvMA3CkgkrANOYWPFmM5ccWpiiGjNlyoIOGpsNI3BrYnxn/A6IoUcP/vexSoxotqX9XcPhKWd
wWwGcX2dCSBihsNTnQawJyBdL7WN3TOn7fEsI+9+hge/D6zpLyR9LrXK105NSPjo4vgA7Xbk2EYk
hWnFZwtlYxZkzWtcjHSY+bZr1io+7yVGumTlMGR94I9tPWCg0jeviGMAyJr9S8tyjTpRI2gkd5x4
ux69FwnVbdkUxzpBTAkSyH6h0Y8JeLJc9SitQu0s11SnhgdzH8Ak2Di07xglAOUzNKRfjvtmpBxF
B7SxtY2+wU1pOxJ4rVeJ2cHrVNatah/5AEYdPzkq5JfeBhytMT5o18zuITzkXZG442eO32vXKRuE
I2aOm04XLX0TSP+1SECvWK3Hrlxkxqnq044CpxHtf1pnX/Esh7srDOBLM1vqQ9CYaLWHkZT0TVfO
KLuE528jCEdvVQNFBWUAsO7Q9u9Ghtti9Jt476QM4Bl4eafCLPKvQHvdmcjUgosEQxOgi847DwZT
znVGHMVfTH4nVpdF804y5FLshdjrI0UrxXZkR/q7gp6aMdszIlW/ViRGQowpR5YHie/KHbND+5ED
+D7rdjShXM4t3ykuo5e2GyhuksrNLkw82ZskQo1PTWtwZuA/gAI7NH6y87t48WyazWNml3NCaLhg
9B5lTIwm+z0lyIdp6pzVRw/oy0ZhQ0Y1S26RtBnXcXvJZ+ax8a4nEBFOARLJA//MYz5VIEMB45Is
NeEV4m5hLBubFZo09omQ2hJO82icmdW1dtzu/dz05FrRwD75jRk9FyiVd8jG00eFQXadiaDZGXMm
HycdudtS2tYHjSEM3ElLbG1ZFe9sKLpf0ZjFt4r9wKszIvY0ZdnxumEHhLnXBgdbafVZRVmz9/vW
Zguqmr0JMW9H5UjfiBdzsZuwTYIYkslV73Bhlx3CpGlIKWQYu8NuFaC1a6AVmdnZNEuAkEsotywq
I6rXKVZrqwWZ1VftgFULNWqo+u6/IIvNt3jQciWcyN2QmVddS5Iptsyakktr+eWzA76HQVgtUZoX
8b8havz3FjzziasTznKVnnKyj9cxkpXnwhu6F9/o03tSx91hLKzxGW9q8GQOPUMnGOwvepSgdxvc
KkZk1iRt4WfLnKJ8L6OWGWNvA8+Ju25fQJp8liKUa4tgBMweDWHfTBkODtfhehSsvsbZNx5xPXf/
1bVbU8Vi7kosh/4PFuUB6kF1cpOZH6Cn5DLYHviYoC02CxJ+OwLV+9d2PK6bOBmwGJhLzlolhf5H
ES32VheTlNaFFRS6Su6KDvF5mEjrDYEFqNPMdtSu9br+NzM8eIZiyrYl38shYlB3yoKYWWrvjfCV
jTR682f+aw9FGrr3whwCyMXO/OfMDqjQFonfwXQrlGBoSSTK4d65+RB8ibASdLb2QnzjnexfBoXt
x8WWNQxZQn/EXm41FUbw4jauvqZuZh0BhetrN2J79Kdw3NpZl3MVMy0Bxmhlt34w9a0iawapSRee
iI0l3hZXz+OclgE2gDrB1jWC6DWWzSiMBPYIZeHtpp62XwqrfPLSTOwcq4UNR8wu5n6XAIhhHKyH
NFs6aMl0C1SRZuKni13dCWgJmGHBsmpU/4U2QegklC1aKBdgci3WMdi/w4gLbOU2mdwXRMNdcCUz
YRUDWChLhg3robi8El0tNqQqyyer8Itn7jfxscwWSLrq7AZaiWceJgB/Z64OWsjInlBFtSMHD0FN
Jkt1/PtJOdA5zyTYrSWGvFXDlPu5bZN+NfWC2KnGFVucTsCHHJN4O8A+6xY7BEQenMd7M5Luvk2V
efDQprDRUfkbZGjvLeyQBwZ1NDwnqI7WGOre3LAYCBYe/uo4RwyXVliRFYvEVe3Fzp5c72pjYdak
6a/LjRlBdmF3kYHUtcOTRcGMj3pof1Vcs0tyB/tgw9/ZZp4X8DwCViRBy7jZPKd4gJJyJwoTJyd0
hXTfoIx6V3nD9NMW+I8G3FpI0gNMMQlxlB9RHVfHseBfsfiaH8Gw5PuwBMGc8JqdsF3Hb2RtjvfZ
neZmp2VQXiff6//DmunDaYui85hKZzUIAxcvIoYPqqFi57rjn+5ooSYvCteFDc10VZGEdvBGtn7g
H30mbfWM8YeGrF9OVsfu1UPZOv4r3D82JyDJ0PmZGu4O7TErBXcra5kTlS2CPbiBh6QX/sNshvI7
iBiyphW9RI8FrFilWOlWocsk2R+rCtaLJgAHciNnRjuMm1apibBGNHvPNqXOmkco+/Vbd/qpo6hF
abxwvsZMD7+ui1QArcFw6DEBY82Ni+2IBuOvE3a5UplfHY0MhSpeaMCkdU90s3SoUoep7A9EiRDI
Avs1vdmVa4DynlpjYY/rb89yWAdmHVgQmQ/NoVf/4+i8lhtHsiD6RYiAN6/0pCjK2xeEpJbgqmAK
BaCAr5/DeduI3dnukUjg3puZJ0FOxVl8tUz480bHmnOIHnr7iTopvXNd3Fo83OJhF0o8kKacwx3Z
yvCmGsroPMj4NyvFd+WF9qUdWF96V+V3eMkDTukI4kNqv8QtJ33ILvFGkpPZxhpQeetH7S4ZquFU
DVXxqJL4jp6/K2SsT45eOQ3Ui9TiRE+Dw6XGrW+zOpge0h4G2YQkslXRND1it4BbsCzjqk+hJIJZ
Z5e1gvLNTXv7WyYye8wNWl/YwanmuUULh++rj6wNOevFdVQdW99x0lWJprabUsPdnPUTwpBMEQ8G
1PfHakBbIb2broowaLc67TD3OS3K8ZA4ao1+3x8QKKx747RIdaOE+2yPnGbaBJgvWbf5TMolhkSN
2YxPRxb+ksaW2B0ogREddpheBvrPCwau5/nS0Tls7SJ+EmDZI+BCox119E9ao/kFnU2mzrIHQr6j
VDv+nYdLAURhDVy/BDPZwCPcJvzSyedPDRWynQ+9GDOeHYr53irjBnBiXsIaczhw7ugHG56MqmmL
ScHlWGxdz7jx1DajQvez1jGrRJPWD3Ex6XNLY9K+RXdaNmGQIUYFNL8UQYrBoi7Cm5bI66GVTC1W
SXCBPqtgO7AWk/aRxYPI+X16YkbyqRqYgfbSHqepjY6OPUMt5x+pnsPYtTeZiik0Gpf6YRwJN8Xc
kx7iCQjUxL5HfYfMOB+kPACBU3CzCmmIPiT2Yq1R8bEymcjBVTuWETBu21m+RixfK4sKnPfGo6EV
Rw4/IJ/Jg7bwKvjQZlIH26GFem+JIPkweg527aKif6VY9M4enI+yjX6mkoePE8JWXSlb92dGQ4pe
eLHc5cVEsCvOKSPI6YJz4LgdAg61N3kVXrPrNJ2WU5LeBPPo3AW2MN8JpMjXtud4nFhTRDa0+9AZ
hMFgHu7J5/Y32K/0XcJnDdtXI7eRNNU+9vNs143zFXOVxSk3Rys+QpjqXuuOXhs1zsXjVIy4xJwg
LCh1M+VNSUcLPwW/1nc4/qkcpPmoWbtO59JhQngMxYzcSYaJv4gm4MlZlF/Q3LNHzfEbLYgAN0Gz
lBIq0T31aKTYoC1OagZ0mb/xstI8TnEQnuNBDfejRv7cSnvBwmE5NNJxhORnVE2ODcVI+pdhKuij
nXwLZ5s3m5sxKry1TRacGjFl/SR0ZoJgKFCewR547n6wZutCrTnTtvRa6sqyKX7xjYJ1GXr0MuMW
u2E48O5at3M2C7PK2pFgWw2Dx7bpK/x5hOOsbQLSneLtJd+3g7oidQX/iPG8Y4Jz68B5DBNe7aVE
d1XqGzzr6ZR/hqx+eP6ucUMoRB9L5omFG9fS3Ezg2Pn4OZQE8b7sLlkirafZWxjbWpfPF4mP5jJP
pKdk107/HKMRnYmbHechRXNsMuTq2WS/0hSOOKggY6UdMsAZq8Zhjw+7cL7FlYLJ1suub4DU+qza
NOeoksXjWnE6fse7l/0DpTkHqzT3Jnrpl5CWtbEkLKM6zNN2HxtvP+CZ9rgqyuEDXKr8ZYMn9afK
6Wov1+mCV4++4acE5f9rSX31YKxhuejJ5kOUQR/eijzDulcu1smxo/iQDTSpO5N2zlonlGXiJuze
i5lS6IkAIimOyH8h9mG/17QO3cUKe3zhkAcBrZ2yWwBX4o4r4a/aDS93C/mdPm+mLC1vE3v4Cbs5
eUyygDHWpqJKB8X0zlUbdhdpMesy1/jt5mThe63bhMrvIJroStQW5ou+gJ3RGBdmMjNz5sXWzs7x
m1Q8IsmYlm32sVyTHgWj+tpEmb0DN2eY6O2XnMFsoyujtoFUlLFG7Dewws1Gu+lXB6z+2ODsf0wc
d7hdqir/A5x7ZUaqhtLkbKSLoS+vy2k2NvLddazqNGCCu3V6e9yESD/HdkhgWqfJ8mNB+wFhAD2y
86fyforz8iWCd7v2ClfhubyGGKYYM0rJ9RsVZDE7k0pEaN5ST6WiBbLx55BGOu7zzDwoO97gHZbI
EREGmB5n1chsE6MNcQK23DNXouQ2njz8z+BnHvFTTzskzelVL1VwsObO2/rWKK9kkOIbL5a/j5uA
KdhE8oske/mRV0H/MnjCHPm+cjfGbY6INHafbVpx4/LhNw5+l7vXUQgOk9dQH11W3ckStb4MAb1o
XWLFvza67rYUsIwnJcVdwU5js8z7y61KkX1R+qLPqLY+XJ2HGx7KnFyWEZdS45aAkps6PxLtM9+Y
XLqb0BT2YQaFsJq6wdrEbJW4MZqY7R9mfCuKP5NdwVpVnB2XGMRuF3r8ipKRlEjJUIxN3j5J0Wan
ImdzxjYKdlCR70KHcx6aAZy3N5RmBb4fgY+j4Vm4EZCVbI42SuBc4l5ALMUKelQsOfy20JQjItsY
2dOQCoEK2XpTY2PZlH0ar4kZXFuDGk7WDZ3hcOX9U7BU3b52vHPtphDTQx3wIEbHA/vK9y5ioJjb
CU0/5bkUlMEtJzqzmrlEczwl3GbxfV2p1u5fuJZmCJOx/4zQJHYubdEHJhdvK7w6eWWZJ33pxkix
47+6LmOcPM3ywhL1uyDjcZ7gNT6zZN8U9vwysV9s4DIs285xcsRxeoK8nCwVrUbT3iyp/mr4QkiN
AbTCoonXqaSyVI8EamNqbx9KOAo7Y4uYOwYA7YHg0hSHCVMLOpaCIbOBVnDxYw/EoDPqm9Ry/2Qe
3usIGSPGurjSHfnpxuC6oAYmPoVhcpiUYx8BekiMQixWsQe2duz0y2zDsXYirPjc7tqTFjPtcyT9
yXIRalgT2oby5JXNL9fT7KkUrfxE47DuhoxghakyRhwkPkxtx0jjeGrZPlDuJTcYV7lrcFLwhKX7
SqkEZoGq/gPbm+67MqBjCJHiwOvwYQIauW49TOzF7AMF9FzxXpVN8crcF54zF8ZD2Y/4NixwUktJ
9Ij+vInDsJWdscgxqPq1v05q75KqJcFewPDrMlTsusB+42/9KRf9liUD71kW8IMe3GnvXgUgE0qL
Omyd7Vu/9B7yvIKmFctkF5g8PiHi0N406Haf2dBs0Ie87UI+62JV2lnxh2gqJTxupREWiBYEzGZM
wDxGEtomZVTPOdE17lMpv1v8E+FDzp1hH4/BBOCDC8Ci7QDUSSeBIlXEa0yDFdsq0pNIkAjgMxU8
Q+YG0w3FOv9qWga3OE2euRqGpGqsiEjjbPOnh6F3HsfEPQoDEmWVThE/fBK7UJ+z8mepqLYD18V1
rgxgEBBRj778lu2/m+liC0an3lvMKGuMhx60P0fdq3Yotqh243aZ7fHAq9jQjEGBlZmIJC/aminw
zV+9UGWHGavvTW1R2ah6wq9eNgFVmOJ+51UQz4okHDEX9pgTPJ4aaLzJDZFFFI0OV12sg5sx6B+X
Eh5UMfiYIhJhGOXJPqx67YdrgYfiLmD5QDNKVbtPrq1nagY7TZXOt7qOsMrJGbn0JB965kiW8TnJ
bug4yM9DR+NP0MjmOGhZfZnCpOyD2InABnbeo44MOIXRlidUBvk0LQgVFVDLbeSX8bPNEwfPGIG8
wPXVt0UM58h2XRzHkthN5RvzDkmzoYjBGV7GjqMRcGxQA9M4nWRONwWvTNb5hpfeS0TBzU3qOvpu
8lmgB5CI8LVs5x6OIzvkQmGA1rba9oN2uRznJ1fMt6WK5Ab/03gqenu4U3zwiAV61BqVaXgLHxKU
dwjGoSaLtnG79K+23PYVMGp75mPgstQBSKqXytCLxJUz4T5BWU3n72wiqHd82keI3a08RqhjsQ1s
vGW13kSTsJm9yu4UCJvxOCwCMrwpU80echAevM4mT1OyndvJAKbYGdMHJ5hLHCRTSfKbgnarqub7
WLVnu00gLdrRX+PjNq9UceuWlbcrwrE4gry3aM+zi13rts1NrzWapMeT+Io+9XcACXqUcG0dAmXc
G2V1L22Uj5ueW/yKXy7NV8H8MlDvdsTKw1/TrW/6po9J4+v0UicjAQbCzZixIv6rlXa0u4GqmOyG
Riwn2x7NJoyoiQULSNonJCahsOI91QLHak1UkUNqGPL8JKKs6oGfpiJeeOCCINetyj/A0n5rUcZU
tcmvwokIIHE0ogYCU6fkX2AHQrs8++zynJ6ImHg1skKW0ncBieprCYeeLpcupfAYgZDbVkl3miju
aASscH34oOlruoa1zp1dMXfJrg6df34cl/w0VU7lx8xZJJm/xtxy78Kg/CU/nKIWIIIL/g6bsJJf
FipqFGUxbl2PO2PvvEqc3pe0kRR1IwHeYNnlXVTE30mK9iBst30OCovVNajKC1YY5Icl/54xoT5O
tKYB7cIVAxvsej6jhVVFbf9WKQOKqiLHkg3FT9inqP5ixj+FF3pgO6mjD344Pkuq/sl84OQCGMg+
haz/BOaWO9OM82qwLfWUFQrJL0XtrasKGti159wiPXJA+Srv/fr65zTLs+2oM2Y90trc1LdjREGe
BlK3Nbgu1i1f90pZ7wnxmb3F/wx/G9RU1U8kV5ZO7McBdmXsd90pwnW+Gt38zb3+/tmt/L0sTbvB
8of1LWJOSLBbFsBy1xGo6o2ejbxH8Ey3WU6581iJZZd4LpyoMQ8JC0YZX7Esot2n0V21FRP7QMFN
5KAqEn9lKsqz6bzbcHEbzJlj/hCNY7zL4TygPqV4Os007Al3vOZupLecat/bIKKuyfeLW8uD3944
TkkrnLKRAhSeey++y/iB7GcXKnBedtfhUahDwo32ZoYWA2JRPbde+RRaIyKgFGeXU/COIwBpRBgq
66ahKB0JkekkCm/I9mG7z1P7zlmsY5+BqqoXIllW/l4uV/hoDBk7SoaGaCu9qKnj/tKyiVHFv9Zt
NAuSJqHS2xbe3TZR0yPbJrhHZ4hRjHpMtOMkVvxiKzxdQpy90vtXzinCVdv0W1W2wVos2AW0CyQy
iiDQ0HIRsXDgTkmHcrglONYd7W6JPhjQYarbhhTGPOi3pFvyX6Q1GgWiONrJxBwtp4I63ZJic21E
VqOCiGx1Oh38jm+9KeiiSQbT4Ic3fNhoLb+JEq5sfqDLHQcWBegCBPTJkxWHJs0Z07OvVlnMKBDH
BNuOt2CjDfBrrilhsHb9FBGHxY0OIGKqtlyDaHlpRXCJuGUcAY1FzLboA9i7H+mjgiXIoYHLCjAN
M3Vf4H3C96Efgq0cQuoFayq8qgQfgz9rejfmMrjYaiD7BWt+mbOSuyWw16nx/ymHPSGHjLhJxzr8
xhECM98X5oaUD75d3bu38xy+TT0wsdBpwzeewtMGH7LaRLTZY7ZKnziZksHpybOvatNJdHP0UNux
Ah6KYritG4tzeRVBuQmmnAMyR5sTrlpuCypHj2cD9A8C/sQ5BATLon1137rUtnqgbs7kdAn2pqp7
57MCcdEUqT6RcUjGVQMyewVgbry14Blt42Ga/4Wj673WLh/EJIuM3IcRDRrAguxLZxHAS6vEeiot
sjat5Xf/uiGZN6QBwzW/qeBM5Q3K90KB709MpcZxzlpGCE9wg5LEuCg6Q3TqnNQ/BIscLq4kAd7P
6Iw88d2nrtPZ0S2FfHN94eFribFOaNndlaWCT5+VEYXzaRrz1XFJYLH8zRy47Bk5UNMyaUMgXZkg
Hu/CQlZPTTmkXyYL2I5Bl+pVSzKUU0Rqnij2Km7sWFxf0WW3JqMsb+OlwqYYNlf3kzUkl0i70T+u
TN4n+EO9xROGRzcjteTOeIWKtGxRRPW8C2we/sLOvT/hpDXCDLwmxQGUDZNODuZpWZBop8hgdt67
avJu6ZfnmESY+jjVqjMnz7HS4ZhQDEt6qYBo3pNB8yU6ReKBeIqyVN42fBE3lejlfdK33TYa6p9c
jXz5LCzPnl8izMdV8mI4LGy6KtyVLcyVlm/Izg/z+GgJlpOib8rXVFSUBFjd7HdrnanuDRPIVThZ
5Lbx+LSVQ69PRBd7HpaE+wGGaF5KaNTbuPBiiOERze9o5rzcAnqS66knUZLz1H3stcfE0pHtdkLf
e1RBMuw1pROXHJ8+Hw5DNlDzVlxx/h9oYUjGTQPycqs7+VqVVfiRKfbUGnM7WwQuA7dxvuohLolA
NONd3/E+XeoZR36ePhisKIQksEnS5MO9kbJsRYIL769OgrUcdbBWfYYMPw3OweNNsQrHjvdtO0bv
iwkSrj6TIfgW/eQDxE4cdvNQg0grR+ItQWNA6Y2Kb+MentfkP1d6xoWXQvIuy+61dQbDsSheztQo
dR8JBE+sUVzw5tD5ywMHEcYfh33aMmJyYDMctjPnUlcNsbqpji9NsuRc9uixhqlwAFPxJuLuQYyQ
27KsWp6qCMYVP6WMyT6Oyj9fJ9U7YUUf1cQm5Mk3sG8PyJr1hm4n+5Dool5PXHs5LpRvk8zcS1dx
lwi0L09ykS3XUQqo/a0dsEbDLUOWx/PkNudIJjUbna194BVNseXSkmwT6ZRU2dTiGIVLeJn7EY5a
U4efFacH3Eb92UqLS80k2Blxx9ZBdspxMB87tU1lAQGefQaq9SyXzt40veEHDONXrAKXApiK8ea2
LS1zmq35J1ZL/prW4bwvcsfgIcONx5WfUpTJN0eGAbptyfFsuKDjEuoLplg4Hzs9uj/gRLJjnJLP
4swEitqmKIuV4m8o8Od6xvBKTLNfzhpiSy0ZrRPEYDa1g+997siJFaPzxKT/m8R9ugHlZa1QZ+jU
BTWPoDH92G4PnrZK/w2y9V8AjmLfMtmylrq+56al7317hES0CFJoiK68Ewa7Y0lPQg9cbh/mCQ20
tsCR5yzC5iXeEWaCS8PfUvRW9Cx7q3qYWUdQeUgrfS0gwchKNkGot+2o+NXWvNiIhgYE5jaEDt23
oGXxZJYT1NB4E0edB5ez0XWulPqdCoCWE1WoAnGiHkO2r/zZDc1EnjNdeDjzgKXchkQzZ9BsK6so
/ud2w/waOOIrcpufRMAlmOs04IMpW+yfBCRra/x2J0bca1wSdrXjwbeEC1e78DmA0U8kwrp470mC
bllBtXcy4E7tlTrjZnTevQLNIG7i8K1zp/C3kAOc4Ryf/B4Th8HvGxtG66qUt3gCyUQyiIdwd64+
lLhSZEGjPor25Kqsd7a6+eIrm8zQwGNgHKAKxrbjnAKOtw+2HUqCtBOgEaKlt8N1jF+mJXrx3djZ
To7KNqKl7yKkzBMbuiUfKJonRgm5+QPkX7Gh/iY+5Xj0Nxkt8kz0tLx5s0g/DVsVv8GeNaGl6pO7
zFDeKVF4Z+FPLe8oX71aXtkfVWl7W+lk86+bFtY3/DrnsjSK6K7vW1u7lUR2gYrvGs5f7dphbMVm
E9Vym3h9dZthG3oLpqy/WI1o7rKqwCLXDtR6dHSOpevZjW2zcyJ3eMb4BHKXW6+9s2FWcmtJo/4x
sJi/+T9gHjWR4WXoFjdx0fkbE8f9ezmV/qtd2fZTjIv9rqVLZRuFBReKMfbtNU0mzMI85xaE58n7
BaIjd3HIgbKZHPLEjQCzPETmFXZnzq+ialaJzYKyov8p3ii/QQPMU4wO2KlKZtAaw9zEZDWG/RUh
4YCnsd3nKmx5yEwdXtp0+smqCBCgS3YjJTgyBkuzDaDq4NOK/H1nAZr2QdhRoZTlWAomhwAwohjH
jW4fQce+cN7h6unYJOYB+zuJf/JSfsOLXLDJxLVEOSrZwTyHZ3yrDt2UvAa+OTlXtBnvDtpia8MS
tdgPMFy4Fnkemy5Am6brPqaxe/GMz01uYcyumpFveOAkhE8whCdWBkTZzdGrBNQlQ7Ml96eG/I/V
fjghM5NeaFTLZ7/nFT6lq9rGN13Ow50dl+5vRckLoPPicbYQML1l+KaEiTiA177jHG1ODWmVisMe
zjx5j66Myx5lcmUVzYvqpbmGKJ11Pxf/ECluuy4xq2FQzEXAUjA66eEa0hLVoUrnl16qNw+zDVOc
k/INcMwznojfJIcSOifJ3RhT1BXHTK04sopdoENivh2eyBx44qqtlz0wmWNV5/SJo+OuTWa8daoH
Ttgi+An6eHyocfKvQl/zwBN42sJx8jbt1PnYq5uEtlwgrTlBGnjMoLx07d3Hi9BvYGgSsWPWL/fF
Ikt/NdlWR611Hvy6mhiip7TYtTrwQfFhWM6BhjwMoabIIu70Z9rE34uXNtekI2VBRUEyjKA742jI
eK8+iFMt60TCgKgktiW4xbhfuzG+YgGudbnNslXZQnMrVUvkgUq2pis7HUcAIV7Qg/6uqFGBWpTu
TaQ9dlIXhKTiZrGyqY3ZdJFLPq9j4RRVHB4wpEG1GkEl0udlr4dcwBnASQs/DBCeceGMFfJvGWvK
1Ehta8eKTiSjGSZUeXUtyQfZL1R/0KCw51bxJo11TzvpB48gTKRakr8Pwh9GkWWjkXvPYwKqeyjZ
C+Ouh7XLW4ojeo1XrX3AZNVu4n4+yQRFL9PI97H36ZbZI8Npt04a8cqxiyCeai5gm+m66ZzHRuX3
+M9w1LczIZ7kTQw2DDAkLBNwZ0Bb3GMRCFZhhtPVGt1tkwpnj7jyamJ+C8vABpjVTFBG4Cq1evEZ
+oW7YVaqQCOPimOA+lK6fBeJtR8dau+bDgOalerbNEhwWyWE4maWFrv0nqcY/J0bM8i1i+esyCnc
T8MkD+kV74i4BR8J4kMPApwljrf1wh5leeqfLkAWMOzS9l4P/6CY6xNoQupxkutByOyrwSiioOy4
HhSi00AT8qUUWIBaPgmpIEKCT+lENcpvQQYAcUT+OUx5u4HrLES8maZDoAZHxQfsXkpUNcfqv6am
Wg613Vprl+TFDZUQPphTbP1OiR6kmjiDLIAcvMoDu/4QZVRsmAE5f/mkC0QU3MmlhSXdGRS9Kon2
y6C/cVge+aWJM4IGmnxOM4wj45LqSTxsRTVxYPdAyQZ+Sz4O1Syz7O/aMUeiOuHJkvZ0mNF/d4sf
dQcY4P6BOIlgs09AYvM4e7bmazXHTP87Xv24ePEJHP7ZMduznly5E5HdHHvFUpWXkJ+zfsT7hhIP
c4YLmj/wCPdTPyMnlJ/VUAVHEQAjsci10C9xbbE2acjNxbv1W8SGKu9fF20u80IRgHYR/9yw4fqX
WxsS1N7OKWM+O7rn/ul44iWfbHPTxHiBlAdgeQ40SklzF+coiNYyhTuCQP0292a+k/Bt1pnlmn2I
JAgJl3yWr4P32LTN3qT1BDtjesJl9YIBuTvIuO+PslNEcBeNzOSHP6mgAK9Pq4yCRvwB7NA0i3h5
e9tzLNj6IbUFgiQnjw44L7rKm0dNxuLMChTtykyrX1EKOAh+NW9cV6br3Jn1vg2qd5uZjHmYQnlh
bqMoehj7QkAT6SO0GM49ZS0e0Od4A4GxHnpEORATPFPjVO+LtkEULB+iyLlvpgCIEO8sgsU9XsqB
2pQe0hzoFHXCdgwpyL+SW3jX4aN+iwxnuMWR9qbw+ktVL3dx2fi7slvM0xIgeGa+vlLL6EEfbNAm
3aioXuZ+uZmWIFlzzp0OLXCnNQjge69qfaqN5C+/MP7DSFZc5u2vN8cXWsGwumBWX9khDw3k3BeK
Ki7K9PeLD+Eoi4e73AvF3gGjgB39Rc89zmRdYs7wk9tlEiPM4Wza1lbJlpqKZ35O7AoCF6K5NgVE
ka8ZBYdrE1dT47sLxi/3CmDNEYcoCvbTUzRXP32C9sSNPD6wANf340SxW+vq9ozLhMfQYnrCAt14
LHScrGsXzuMYjcm6uEJ5Zo+epojSWLj9lNJGVnE1YwwZpZlp+YV7oMes3yQPbDVkpywnv47D0Y0F
jvVmrjj/2TOoPYZB3d0PcM0jJTE2Y1XlpFlhZmXopzeT3TwHYliNtfoRM0zyBg/gyr+CmYal8f4q
izPl1gWGzmvBQ3GJhuCXrqDXHMrxDkPJs1Hls27TA4XpM6lTcezZWPx9KiSoF6v3/8VpWa9rmVMK
qou7To7fVEdeiMdC5sRJhvtIklfriZz6gESXkLO0rKoDFjTEqdi6NgeWkGQjh9D8kv3xrcaM02X0
LhleMgpDWuRhiJX9pai5ThGAwiJgS87Q5V6BK5j99h/Bjn001XC1PRQUYVGPdK2tLSNuWB2bs4v5
fBnz79pSn9RKMU1PlAV07kj7C8l0MfXf1Fwz27X4fWSHm9xKqNyuogx5I7+qyPxSbhIQbhQuVZc0
8QlBEm4CNYlRZMrwk8CRj+p1yHtOhGTxkcSL4gPbBYnrnrAnrhi+X745JxXfsTHR1iYziU0M0SqO
3VjfVlNzt9BRixgh1o0HKVjg1uzlOB1pfLE9ju2ByyBHQQVWxhdDhiYKM8Hffbm12/BnMTRhhv10
dlpKbQq6F808XQqOx2dGRnFDWxV4HeXTzBMPkP+0+2VBxFhNRkVPTcoZsKgnMDNxbuOP4ECCJ/Ub
qw/uvqwrV/PQPKYYyxHUiPQgmzKZRtBIhiLg+zEosodeVUAAmG8G2zUH20zZ2q9Dd3vFmXBgqvGO
APvA+8N6tizPoRTvdDAzQjnWn0z7OyjkCjbGlZaaqZqGcNHsEznzk0WLx+A4Oipe926K/Donr9x3
5ckx8xk6DG5FunL6Klfk71LsKRUH0sbatEY/EHuQG8ZzAlPldWeYmIaBORLQ4P1OTvYRX+3PYjtU
dBHZO7He8J1KqNJUhnatuWI8hQDNzF68+sH4F2FnBS0n3LXfTL8cRHkXhlghKucK2hz8hyLgwBLa
ZDqa4dp7q3lHNAANdkiE83oqwENbPdob5uQ/O8s57cx/kxebA34nb3t1X618NbFNCAwbaZ+LgwHM
tgVD08AMcZvd0uLD8lV9q3Q17yKVPeSgeHlW8KQu+DCwjID9d+bx3Qs6+pAR57dm6f/xqCG+6PmE
qFHFN+0glkPZMn1CIvBhJK5sl/4L7G8wbsZmPQj7cWx99pj4J+oBvnlFBwGWaBKfbFmTpZSSZukG
E+z0J4WFBk9AzxU2O1P0KTVs7r6JSW/ML1w98fSN7wyiN33a78j2fgcccUKNO3PMWW/6hcvM2MtP
06bclnm38PdE8y4ws/SqJgA1oL/kOelrSB4b7EtUs0HjPLQWFlp5hedSJPKDEffC6/ihG+m5LUJ9
NoRgE29RO7GEnxnq6RqHt9iNzvSKpfwzvRaduMvocnsG4JA4DAahH2W7qc1A9A63mmH2hIoF5KM2
VMp4/1wXOVIMV6TsFFzihp11MO6ra8yOCZqpgyeOzNWOUZCFKXWaNboQ5yR+hfa49EDumo/Mm146
ynzG0v7MRu89bDhbq5nfGtGgb+WO7x0IGrtEe1AsU+s6nb76OXgWbQCVKv5su/IrtfpNusjTiCvA
weTb1v6hE/qlL5vvii6tVThENQ7LUOELpZnN1fa5YbgFDpFiJqW1oGpB+zLH//n0vkRldRvyJ7PE
dq+Lx0upJU8ESgdTNDU2DPUzB4HgINyU82YxYu2XihKx5BpSwV9jxro8dZAXBnxt63B24OIFXUp9
i/c1e+A4k0g81XlMa6Y/spja831lkysyorhBW3sxUiQrnssYsqbxlSKxYg3Q8QcOK3WtJTHoUM4n
GL9Xm7djmDFFxFGYBpYR/6UkELxe0syj2Id9QjqB3g16/MNhgp9yNBiH8EXYi35qyGveLlrvRbZc
Wk+/CAutiD7RC3vob0+LHMIPd1SnA59shr5bO/kQQ4Vf3pzQu6ds8tAIB/a+DHANtNWy52X1G6pr
RqQrX+kHYA+3gb2KHvZ43+7AGB96Xapj2GG2zpMMzgguiwhIOhs9nTOWfGpdcaxhP4KvS1+bEVw5
dcTPDlEJJhA+9rBKmj+63R+7IGD08tvyergfyCpiTeaJmOiHqJTH9lqhnpLaqlOqB3yY/lfnpULh
aT+LhpbNEmYDh+V9laeKWhezSWtagSJBwamqMDzk4uoGNJcqo2M0HYOfUWW7BcFgkzud2uqyvfXF
wP/GS54bKf96MUPwb0CnjfZdBkIB1z8dsU7qPrkGRlfBvX02tAjllJ7gVXviUItwBnhjNYC+AQbI
CX/qnlwwwGMQqUPt169CO+HrDGl+TTT4rcrsZ3esbNgSY33IZxzBMA+WuTe3bk6TnqETcKVzduEp
8BtYWVSK4wzD2UXoniK4VQ4cFIibX+2kL2+tofoRxQKJEgu+GoN3nua7gtViRazz2snKANYAFuwS
9wzr/OQJQoHSxrXfAL/o4pEURMtsQPnocKhLdUP97/xhD92uVgF9rQNkTjAmATVsR9tum1M+2ufA
C17ChDQPrWcBj0ivo61sWWjfnH3nYfHDpxKliHWH98Rs5Vt/rG6sIjxDdPicDVGdoM3+KmhFVhc/
ZbRac46TkH7gWMkS1jiwyxvKtBkk5K+VOdVumPrgMGmYyxZHnya1n7KW0qFwpnBYpVW0DXyGxLCo
X2hiu9dhGJ474XZbqeIXfL+IiEl9YLZOYWIuJL1sbFgQaSi341N+/TVPoFzBQMBVrofBxwVUXlDW
iM56epMG9iOiXf+W+hOcrxHvKM/hwIPDUWNbLpX5Lgr3klPiQ/1A2rz6PfFLn361/P/JZH7J0MIZ
Wrt68x9nZ9oUOZJm679SVp+veiSXXMu16TGb2BeCLSBZvshIktS+7/r19xFVU50EDNzqLrPszCDA
CS0u9/c95zlJ1qer0iDIZtJt5805G/mD2rrXal4Ri2Ho50KyGqIjFq/YR587KUitqogufV3N1qVP
ZhkbqosuGb81Jn3eBtPCIk7iu9wNXuhEoCrHs09qX7Mb86Y7eDElgSDQVei90TmQEWS4A4buAKYx
rdaLPAIna4bJWgYu9gklP/dJU0FtObHWx2CvORaqvwoKUINYeobU4VprR4SapkuYagh8wkuNFwR4
ezQW51IN76mRs09vgXdlaAyj7lHS95q1ufIUx8RS1np2ARDsQTbNeW86dxOWz7dQEKijvlYDAFdh
my591XyU9OkXaudQ2/KIVzV5X+k+QWlZA0/nsW0YZ5nePItSuzC75rnxNGbSOHkiInlKiiIoloZM
eYk8ZlPGCgBXu5kR6kqrJ7J+EvJUzpu8fsJ4x9KblBBaPMMjUrRV2OPWC1X3kHVMSlbSPOVhd9Mm
+YJMhGZu6hiFc7M8r7BmLYBtoA/1U+Dn3m3i+5fOkJH6gxwe6ijhfR2WqMj+kYechiKqEHXnN4of
X2BusHYpIR+UDzHhi1RcaqJrDyWNn5D13C5FMY30ri2IGEhu8qJJ5o1I8nPX7HZBjwilpO3P0lTu
/M4BhUqBmVwXP5sBbTwr1ZAlPweeM0GwpNpek+15gSEnZ1NTXQxJdkjjMEHJSfUsc7eI++BCVuGD
0VONM2tzGzU5vXv49L2SAWJPro14FGdO5t/Q0b2p7e6aHh6woFpnBa5IVvFKJSq2Nr2+T9DSsEiE
OAhn9DvqMHMhFEGmXj4cgBY3qDC0CwA/ECP04qHyiUhyy1vk6vcZZtpZHZSHLKaz3JVAOk2VBOJ6
vEp9Vrp57yOLi92rMjXv6bPepYOl7voExQKYMLiozQTLHImVsfQbDVTtQhFUR8pE689oVn/D1HBJ
1g1bc+iIC4UOaNw5m0YWhBXAApq1MKl6z/2h1vUFCOd40seAhSDK5y43AHnUtEvmVo0zW1r0tHgJ
47nExRJb6GYsu6kBCeBVZJ3ibsoSl7uSDOMiMwTIaw2MQ9Npx7B1zG+9K7Bvk/7r+AAvsQU9J65F
LDhW3FnvDM4aOw+N4DTfaH10hVAGoaJkp+K1UrKeANzpZ5kzj5Xh2BTOjcgKiFpGcCdqgEyoBy6l
iUHZzb9bsl+BJleWkAAwlXl0HAVqjsGIyE+OL9XCewg8OgmdwV1aMm/Mx4Tos5gnb2aoFAdYDyNC
n9C7dfR9zLQzlPD2MtTQswcuytDAdat1rfkED+c6Uj3HvR3GqsGpQBRPE1LVYXsOcLxpfjQe1gWx
Sgr65FpoPXlhgRFQk3CoXNRXaW8cpnrGmoL1rouT6eodt71K/M8IL86ha+tUwM/rsTQWcqBhze77
UMU05wc4NNzsxz7wBE1M7cmWLV0KW17CRZlgDhxWTdHkNxn6e5oD1OdD2yXpHQZVpAXPuaN6t2zQ
g1nRwXdnizQsprUSNPLwFoHhuImNFgE//e/zQWqkmRUOk2DfPQrcWrS+sC2UvbOKyooFruF9b0YS
UrJY0dfcDQBF4piQKHVRhtkt5eqtS4jBmjyrfg6I3V5ppthUIQQ0XADM0GamOWuZ6j/Qod/lo2lh
PAvgnGig2JGV0hWIrZ42F2XL806MD9Tf9WWB1YtwPkA3DZAVLt++3WBJI0GSRvlTmQ3ffEo56xrE
wrqxJ40ZtBxRGnKjSuPQqCzzkIsO9Brxng+GO5MqigfFNuRc5jRGZeR3P0jYWVY29YTGVSKgxPat
R2mI9VHezqJKN5ZY25hOp7rW0DQgREavZ/FGb9YfJ2oG3WOSEVn7EkF5R74NAdSpJFJhGHg+WtF5
MKlMDdCx7I/jfEV5kDVpPckLPRbpIitvSM2JllVnqGe2514SUxtzQePM5sNlF75BSn1l2/m6To1L
tanrGwXdORuyctu1sH+convuS9NlrzE2R9eRm6yOdBYUiG9s29+UNPyvrBQpZRBbGeo1NaAI5eEu
CEZVkBruEjtjEe3g0sVcDqoKjCvtzJumorGm+gnhH73dPY4mKY2oYWiJEeuGl3405qVFDEbtusku
DZQbZn59plqasRxkfDRk0m5pqhhrQnIJFdS4eC3Q4uuCfhMRoGW9IIiF+p7WPAiE6YtB4UA27UTc
YKCieczjDpBlB5usLDAzmzaemZL9S0J8LP1gSvAqslI14tSFTquvTYTbGxwsiIDxEtva8DMZLONY
Z2pwHfq+XAydcu29Zqym2V2nud0iiZmBC0XxsKNnNmnPDRkZdZ1vPLNKru2mmnZFgGCs5lhr4VXa
JhsjMKyFQJ4K9W3kmDaas2B9Eq80NLbrVmg/dBfEStvrP+gGmlNvYlzHsYQgoX9niYvW0CniqziD
7BybLDZ40ijrLjKyuYFWcw/PDzh+KnWI5AQOjfmg0EFK43mIzvYIcoHeTl5NTUMkBU6vnLcUxBaZ
bZwjuSxYBw43dum0Sw3e0yyrkh12elQxGcuRPDOPmNkmoHuHPk65g6U+bLqYtYFl8gxzAkrseSmI
xEjrW6tP144b2TPLMa+BK91iOSn21BOfGmz2bpmuMhXUR0J4bRswl9UGDC8IUkhtJyORcW3ZCtsM
tqzzKLTWRQGkJat35Bs8o748qC7J8Cnjok1hf5Om7rEDv++ZbH9UL3mMaC7QvgjA55UkCGDP3dpG
9aNs8b5jjj02SuETCoQRxSlxXCSocVZ4dwjmykMqhRG5IlnZ1HukQE8eyc0zU4dP3XZw3IIk0+aJ
SsElKqy1pk/Jv0BfoFzqSK80mp5I9OtiMzZVOzdziezXig5w17zVUOuXLTSUOdI/EH5E7s2NfBI6
kUz0UpWUfPKWQE496ne0CFFtizS6LbsGiz17ZQ4TGXUKnYUiwc0FT2BuG54zWeRp+xZVtBgjOH52
4Zfc0hbXvBLdCBIiWPxSdmj10oT/hkIHqKeyTIrsMkXLuJcNPVgXwQQPteQSknjAFUveI3WKBsx5
Dy2UcKvHJGBGr6PsPrBie9FHlL1GS8pdomQm+6xcrzb1lIFm4f2dEQQGfcD2Dm1l/qTYUoL6ybGz
u9aGEqM1o2MFFrwsm3keqHd5KIuVkvkDUpmKHpivzUrCMVcoT3AytVq8QpN9Dv+mXVhueQ+gmDOm
dLfBxP+hjDFuSxq9W/znwZKVGRU1dmpLx0IDWYZ9dWGp1Omhd5yX9IQPQVmA4NSgByZdtK0CcUc8
DKFhNvSuyE7ugq4uV57spxAl54eqat+rFrijl9Q8aCcNLtqIHveGA0qszu11NtmoIqqnjO0BCJgO
fMPTNbD0+wrO240CoXuGcovtvmSjjKwq3Qaefj66YXfeFEqxaM1yQtrp1SUXhvaYy7K4aJwACYmF
8XimpQLraTkM8On8rdWDyQuMduHb8VFTlLUnE2Q2VKAW0QRmTVTtxZFdCzWEBPqkvI+qHr6hTenS
bnu60ZLmVR4dNdMNt/7U463igmveaFZ+EMa70lDXMCiGJQl9535VZRvT0ZwdF8ZPu61Z1hagpKWX
IIe1brveetQ7Wa0DJdompvJNTX39Mi5zlk4d6wBO5hF96nVhCMYh4b31EsDolkr3uI/tK2rHKmUr
0GBZ9GDB/GT9Veg7Aeo8ibAaIr3aKx3PHKcjAJa8b7qYjTOlTUERM1Jn1WcB5y9qQX44OuL9CaZo
jSSu1s6FQ51uFdXUgq3Q2eu+cll5pAFKjzQDu8eILHRDWYR5dgVosV6LLL0nL8daqp12MPPoexOb
GNYTFDm+Zl95056xt4znHCQg9GZQa/4kcoKYzCebtvBIi2gskefJynlnpelOd5ChIbarNnGQJ3u1
AUdE8w29mKJy50D6OUOFSxQYhZaiKaBbNDze02p4cVlOLpFr7FGKPjVhygOgEHvLzoKN2bg7rSkf
UvaYh8718JxXfbVqje6HrwApCCobTbhDkLmuDsVWiUDlUGv5TkvzWiT6DgnZXeaX2BjQBNlBAymv
jBFik+fR3yo1DqK47p6jjtgQcF8jKlr4ysrIOc4SGzEh5bdFMIzhhQ60GGWtfzWypCD0BAk/iDHw
857Cit9M/EvPI16j6tocl32ZXAx4646xozWXemaCoVJ8SZseI+1MTwYExI7rDXNhSqLT9VJq8wF5
+SoNXIVWneyda9mO4XVhG0eLcFqcTJEyD6J+knbCx8DygBFJo32u5hG75OBmjEGBh7gUt1SY2nWr
6uzstc5kK+kWxZVwCbOnliVXwCkpyqtusk7D9kGdotjNerjI4Riytml0fkkyDzPgIbe2Y7srRde7
tUqWEy15MzvGmjeeuZhHprvXuCwnRahl55fkxDyrmeovmY38JQi6eyoCyoWrxyTAcMEtWey/qD3t
XjZ53xDP4/UbiXux1Lg9DBl+eB2W3B6XpbWryRbcYQQ8iyQ9cZy8OApK8js1c+8S2MP67LZQgr2D
J4LnffuUdhTgMofdCMVPa19rtB5IrBJDIUEFQpNlAqdynT/7DuE6uiov6Nuz0XXaW7XVyGLx2JvF
MsDjIyy8vmX+kzwgRF4VgJ/Kl4LGuKHXux413TLwWzLraNktjQlzRU9/+tmpfVRTUMSkQol1VrPq
ciUeOXpN7K1iSqsUTGjo594knS8ws6M+gxtLR7nM4ax77YsZTosZCiZKmtCDbrFsUrWLLzD/Ui9n
1TR3Y1M76Ck7wET6/pPml4Q8K8hzaCUFL7Fv5+CMzG+c0ktHZIewzsgE8sf9qNIhAXqT3utdv0oh
cK8sbVDY4Cn38VCtiynx1EN6bnZMzNDOF25BJpDGViwHvjwFYMQLLdbJvaeAadaRuvTM+gljareM
AsffpLWCA1K1to3ef6soa5eDfVZVTjbD7osjKeyvePay/ZX2ZVSA1goQt+wTNb/wQcdA43D0ldl1
7ZnFRtVSWYBQSE32mEXzJeBLi8UzfFCztwYWZ9atrTvhWZPRuBwEbAKhjQ8IHsYlU8lwDdW/mZOr
g4otSjFHJCm238ZIzgzujZXumMpCM035zTYLdEAOyd99Dd2uJ54G1ZNdFQsx1g3ZRzEd3haaceSI
eqdH0UsXRJfcswc228XGrkF+GDiH2Mg6CwVuDiTCdq8n/I7cuUSBoVlbF4h1wCZhBkabAmVZFzSv
TTBwcLzEfTI1IXG3wBmpKmNBpOu4dFvBbswAYkrsOvnTdHivcmFGaE8BzIyiwNZrKBc1TqBloOGL
Q3OkXuZM2zR6S3L5Cg1Th0mEbkvoGHoJ9vZ2lOQXTTo21C7A+CQA3+fQKnYamtMZAA5E7yE9rgy1
EzDEEQN8W81L0XS7rtNu2wFRedXCdzJlw0SKi2u0GnOepHSZTdf/OarO0UkoS00xKF6jXzlJaK8j
AwVuKaihJCZKpgGNy6JtFZQNGZhsFjT2ou7oK0qAHOf0SqftvJ86WClL9zrR2sdAwX+SSAr3se7m
AITwbvrcpMsRWEzbQk9mi/HN8OVBp1y7VFXSfOyGOw3NFGVZT/LkactUrHjIEWZqkftMRwP/EjFB
HS3fsHwsRjQMeYEuIgy7dJnV0JXy2n4OBzzxoVtr+2GiYSt45XGolLt6khqRRqfiixlZh+cDZr4x
wxHH3H82EgC9T8pho4/uTzJbaOBYKEWVBHlE1zX2ztPMF1Izy+vKmp40TevO8yF+MOPS3oMRaRd5
XYF8boczK0rZ8wNC2yM0AI/EpLKoQBLQz1OLRQM8xmAJk1Df0oircmwmgkiyxzEKTWcFIepvHgR6
3GBoOJ3QQcmCxWfODOTsqSRabLTC/q5gBxDObWTk8XxwIuMmN01xz6yVb8LALeFD5WKjQR1dNklD
1OEYN0tqNMpD2JbubYx674klYclyIE+e3UKM+8TtWH86lstsEFio0nQrXKJTDul2dqMKLUEtFErw
AxXaXBHjgeKZfpUji+cOUq1b2fTtFa3SLFhTI8/usTNWzlOnoRFtmiSc5w6iahnkuFAjlvwFgs/C
uNbKPjiHzZ0la8A93ZpMxfQxb4EQzqomcY95k4lH26+Dx66ncDwUBp13WWjG3sGByhJviOR5l1Tk
g1RDSjFgUFFXO0wgoVU/WH5RMc01PFRYVeOl940I10OmSH2TUztaQTZstqAIyM6JW6wLUReODzUx
hktmHe5vTKpE1usluaKZdM4LcCOXgnzuVad7/g+nqSrqW0pszT2BrwWfykDt2PnRKz0iFkpVh9we
izPmN3edSvBguJ5gpZhFfA6OtNnhmTRnWsB8WpUl68y0vDcVI91HXi2muC2EJ1PUG7vHH2YKgFuV
+rAqG9BHHXq7BQHqXHdFsO/7xCfKFgr4xgoSNJO5Yy3rinuVhLHsNsu6gxpb3q00oh+hUzozjISY
jScjuGojloQkOKANgRAXeE2FHwOZJ4F+DVabtF4YMlMOleypSrjJ8KiOtLJY9tBZznMCHGoj7DaE
2gmsFPwPooFBvHlW9vN8bInaTf3pJjDVHeY+Im/K2Dh3IMUs3NCItgDS3aPjmv4xJBgCZ5YbezvI
O84F6+ICNHgiVwnrGfhPMdtXujjQuGKMwS9pOiACUsvoorL0oFqIJs0JkrBDnK7YLKsbUZPFQJFf
2BfDoBeHzMUGQMeJNVprBz7Ur0F50qwqYZdJAZpqRndT+UlCOQkNAD67wg4edDKc2MzgKADzhN0N
1LzOioYlLuUiqKTbIIu08yrNfCj+oXlWto27UCgrs8TL8AjR9OmA+NTtuafo8qJpVG/tE1J84MfS
O21cbeXFrMjrUasRJYjqXEf9q5JvFEYsbWg99dQA5+7YFLQQNTACQcMzK5NZd11kIzFadWRdqr4V
HyQQHThFOTzJKgkyPKtWcNBDvT7Sg/oe9kTWmVI426JJqZjIVtFmkNNsHsFNtvFkjOWKcJGFoUFZ
qa06u1Y6XT5Xpijmno2v15mgWcJsaGljav9Z2g7Gyz4MnulzmfNOs8qdkarPgxWRFk25eMp5A5cE
L7BnhjQpKwqFVg2xhfjonaq71XKuP1pnxW1vV9H5dFtcwUeFrEax5UitFJG22elbI3DiBzWjkzCr
i6YD6EcswlJKlydoaFZQZMchUR/ZCzHXd6KSC5T/3TE0yOHSyuaQe02zDwuCMePASB9ruLYrJ8gA
zvsDdVSbnzSPbFbgoGCocMj6TiXzlcKvrqhbK2mfItDRPDESiI0kGZCk5SNbWpoBTZ+5Iyqng1rQ
ybPS81psgwa7SGBjmn7XqdWuFtlGAf1H+Jjw2BFHYE17I9vW1BrlBjdWfotTRTt0oUe1hN4+YrUF
3LpiiQNIUDPqxaFSTOIaU+iLfecf27h1NtKJnAXUvnH2+2//8V//+dz/X+8FZkw8eFn6W9rQkA3S
uvrn78bvv2FVmF7d/vjn76ZpmLqpWlI3DM02paXrfP356TpIPd6s/R/udEtijPB2RDACgAlVDRs4
luuHz4dx3g+D19fQgPJLRnJOh+k8YRb4GDeWeNGIclHvjfzgTxSwHwX3m83u6vMBrQ8GdGjsIGwX
QuODvf1ccdRSvjf7dFtXqOcRIc1YGW6FaxkzO+jXpHysPx9QvhvQUFVDNV7HFIY6ff2XA1nTRnEi
LyaRNfPPYr24M1tnRWFk+fkw78+XoeJzoUJEnwEo18kwVtQ1VJvyaDd0RrIx1Vw9yy3F334+ivb+
8NGGEEKAfsLIL23t7acZuFh63PQ1UFWD9ca3ropWCo1lKajUgw/2sNhaCkGoMBb6fYHOGurc3MY+
St9raNtlIeK/fUY5ugYmXEgopmOL6RL79QA3IQy9zKWYxnNCg2LhnSNrpkrX8fz64nL96GRyZ6i2
IHWVHcbJWIMCE8cZEmubRmI5JJF3TJsSiWuGV/jzI/3RSFJo3Bu6rumOODmfCjOkbDHE7dKBmm7n
eT/toqye6CB9dadr0yX/9lbnqtSl0G0hAMk70zn/5QBScbH8SNHiXV+iqsIqlxHdrAcLVQBcALZE
agul63lVNt0jRYazbEgXIo+XGrFwdBaLLz75R1cySTacSY3rzD49xnEewazy6no7tupeM9WzUOYX
nx9cTXz0kS1d1XWH5TJXz9uPnHE4pDEMwU7BS4ilJzQxOpROeW51VX0tCz3fdMWAWhdhDLqSSGcn
NyFpCx6PfGbT2H3+C330mU2GdCz0syoX19vfx88htYJvxI9a6NUDpjdynggED+PF5+OY7z+3xjQr
bF0yCqO9HQdeoGlZuR1sgQCu/AR1H0xIP7lLosPnA31w+aJINVR4zxaKxdPLF7KzUsfIvDaU4soH
ZDy2f9eAyj6vNFH3x88H++BTcaVopB5J3ZKU2d9+KqxZwBX7pNnG7sGqH2T+0APz8L2bf2MYpHZC
agZW4NP7xOnsPgBY2WwzvKikXs496kBK66EHufx8JPHBNCu4CoRlOqbmvDtP8CVcv4/GmBWw11cL
P/Nx/kgMdwS5WAGSPDvWO/TMSVdsI7y4NBiaYATNX2tbEqCp0tBtb9tFisssOEgnRXTuJhNXDjeY
z3YZh8h93if9uQinLhFJGlhJSIN7Vm3Mx+GQ2TZrW252FTnG0ezL6FIU1Cq/uB4/uEx07nFDcNY0
y1JPHieNZ8JqJbxm1zd1QQOWPpPWNNaqDGNEcp8f1A+OqS40HlBE5kqTR8Xbq6Tt07HFwQf+y03P
IHrXV8S7AX7tqliZxWZAeUeR6d3ng374AXkwGRptYEx7J4OyicI91BC3kDXmtZv6PxSsG2gKv5g/
PhiGS9JQHekIx2Il9fazyTzwvUok7SYPqnEWQJosOolT1PjifH1wp4GRIuaapxIPwdPlWttltFk8
TBcJOUw/8zC0RzC+0yYJiU+CbaUEWfrFmO8/mykMi9ogR9BGSDp9/ZfHU5iz9cfNbG2yoPSuMSnk
aw4oOmq91YIvrhGDn3XyKBTMwKx9LVXVTXk6P1qiRY6msJ/MYNh3MZS0wYu0L0Z5/4kQMgp7WqWZ
DpP+ySgplH+0tQSzar6/cfr8zHW/j7pY/u1Lb1oR8R9TMD3d01mRO8sMU13Z5rbrHvq60+4pOFPT
y81/Y/EJzNRhTuRpKnR5MhT2wVZJCebcuhly7KbZ9G6++fzTTDfKyZnRVQPqs9RUzXi3jEYM71Vk
1Cl4ybMYH1VpLhO9MQiexiBCXSDet/hvluwnBJoEZsvPh7c/Gp4+sBB8QE03Tu7jscBUOgHhsR/j
UdFQyIORwT7UOI56RrnXwU8lc/a0YT3/fOQPLkmuSGlKdhA2qpqTyx/WpUu+fA4wiFW36cIy86v1
50N89OG45nl0TvOjc3qliMIGheJ37VZPEJ2jPCWW2IedkxHcXBB1Rk3qi8P5wR2gYzs3baSnJgf1
5HAaUBuatC2LrROJVQbdEbPqVaEMD3//gwmVZAf+sxz9dBNrhiCafTFG+LTz87h1q6Wh28M8gG+0
rAtaos5Q1Vc9pJ0vTtoHR5StJQtMYb6eupPPhxdcYG7u412NzZ8OVGqC+reaYGap5bOuTemvoaFs
9Ch1Xz7/yO+PrKnpwtQ1nOM87k4vF4tNvRX5prWl39NfdZFW3DWCMhr+6EwOq39jMIO7gUuTxd7p
3tbwC3O0StPa5GW613XM6kVbLXLfuf/747ARmFZCFo+e06foQP8xRpHh4AsSaz0tLxJBxacKvjh2
H+yEpqLAtDDmdmAhfnLactgCHY2NcdsC3qAPqfnpJXXK6obruKVpnbTpNk9CTzuz46bBsNAVPynu
RXeJbtvIFFIDLQwWUZDgnx+A98/d6Rdz2HDyW7H1ns76L8/AzFLBaABB39aDv2plfjsxIILOpJ4v
v1i5v790edwyDANxM7ybDNDX17TXPMK6tG9J8aMCxUEleVF5GFjolLOW/OJeeT/BmSz/pgOkww+w
T5+5YTw5qoXvbSMFuzkqFtpn6vfPj98Hd8W0PrIdADO69W7fLmQcOGK0xu0Yj1t7hMbnlNvU++op
8cEwEvwDuyud3QhH7+1p6piavRYoysarzAMeAJrGxMzp1RdH7ONhbEu1MBhL7XRzVVUcs6lovRlp
lCk13lnjuSm/qkB8cM1JZubpoeCwZXy9WX655oCfd/jZAjTB2BvTcmkBXJYGPQLlq1XXRyPB/cFv
ppqIGvWT5YOZSDiSBTS0BL0xyMRSR/Ogn/n4zBrS2r949nxwvUnuF8swKV8JppS3J0kjs6psmLy3
iW3rFxHehWvaE8P28ytu+ilv1ytUTadnjs20aKmna7yKnAUNmJi3G1XlqWRds1BLu1h6ge0eoZU9
GsxpXwz50WFk9WVymavshU/XKMmABjBOnWCLLFwzUYaZZzAxZpGtfHEEP7j+WFSiUeXJbdJ8PjmC
zgCd0B1SfUOJYoWYe1dUxjIMtS82NR+cKMohVJ8BEVHfO11VImdKoy7izNgjyodIW9g47D8/S+8n
O8Il5FRrooRoUPt4ey00jkdCBlDyLaxXlvvx3lIq9JzIQiLcceCqjEXpJcfPB31/+Lib7Gnhr1KF
4QCeDFqSBWFDBt92tX8tWMPizdo2NKC/GOb9Jfh2HPF2HElZy1K9FNWZnkbBxuMJqhN6JoAUah0X
0tyiQ7xDaVyspFuM2sIC+nLsW/h0YCVQIxC5qWU3SRSYMSZSYKyzhIo61iutLvNVJGUktlmVufZd
htZEv7VdU3+EUID7uldUmn+YPnN4uV7kNDVdFI7H3ABJeoumMOxRaUUIMmUanY9d5l7WeD2MpaKi
ntkCXqM4FRq8G2Aguqw5srToDvyhq6yx9tRQInIUPQsCsnJsxLmEEqNpeiThKqVW/jQKWSWrSqnK
H4YfID7ROyH9bYDvqpq3ek8XcBy1dgXou/YAE4yKvelsu7TmvtNjt52xCXT5P0PLdUJKQ6fGDfTF
+Xk3Q9iWYB8omca5h05L6WZtyxLCMq3dGOMnMFd94aoh6SzD2K3+9lAcWzoe7KOpJ50+MGoHcVBt
5t22NOtkEZnoLwrKLlcV2QJfLB/e3bRMrRq1eD4Sfup3tTip4/ZHkRjvpNYaz2pC9jCBa3Wf/92j
xzi6anHbUo6jdH3yqB3gaHVQv0k1HdpDW98pqb0n8ueLUd5NqdMoOnpvCgxM56f1KRg/6BQt1l2i
n5xOjvwhxuJqmGgJRv74N0/SNJbFBWFNBRwaYm9v18zXGnbsIpqYhMUWcTSEPZYsC6NN/PXfH4r5
bgLvqwbIwZODl4UDEngQ07tKTdtjhltk7gy+f23VRf/FLPTREeRJSL2UhQTVqWky/GUVQYCFCkGa
tYqakxEYozgGAzHzIUJxR3y1rfxwMIsFkcWFTpXqZDoPPbRI1VAMmzSxrpJ6eAYtcV/b4prYmr/7
cOJs2VOdiMIzfbfTrY9sU5aSo+1vJT4RNGHVlQkg4vPT9NG9xLOJG4rjN5W33x479NeJ3bloIEnB
6Q4EURD3WY7yi2XDu8cRN5E0OMfT5WC867dkOWYLnLUt0o18mQ8jZlDELGinPv8wmno632Fmp6FF
nYh9MSKkk4uuIOOgNwVmsCTr5LDIy754srumimZOjioAIUmp4IhMXQvvc2nVj5D5q2xNhgFclS9+
l+leers6s/kdcKWxVP/gM6NTQvietsGOUN5sSdRcsoMFKA8EUVyxiB/mUkDpKmojXbJCmGdxEx7K
rP6zN/wfb7rs1WvX/TnLiRf1wBm//ed/3QVRkL/8CJ7+c/q2v9528q7N8np5+oY37+fH/jns4ql+
evOPJdzYerhqXsrh+qUCuvs/MoDpnf+/X/zt5fWn3Az5yz9/f874R8orv//58qQZmNqU3JB/iQym
n/7nl8+fEr7rmDW1/9t/Jy9l8Pz0wXe+PFX1P39XdOMfyA0cYTPpGmz5hfj9t+7l9Uu29g82/1RO
VbaoKlJ37pg0K2sfSYL4hzTZqUwVcHrBus53VdOA/EQp/6FRCqHcZLOrpYJo/v4/h+Dyj6vij5Py
sTJCiJP7koWiORW/DS5oVtvsKd/el1zghFaD5N14IXCh2HA8NEWjd+gyrQKPsXt95V9/RJAoD//6
pyLK6kyEu9eXnXpeBWNwbYQZ3t4IoXRiGMM9YhusqGnsrHWvHO5D0z7LpPCPr29TJn/g6+surHw0
6TC5jvWgOOtO9+VR90CrFcCkVyyz5DHzOufMy7xH33Oich6LcK93DhDKD97bh0A46novXZen3VAm
mHKUs5zYxjsSi7UVIIJh28DCvQZ398s7uOaCO9+rnT9/mSTN7GOI0kgegBVWI4oEERbKio9W32c9
XM+oCL5nRufOQ8K+CIHUa9Tc9GG8xvK/F6Z2ERhed6uo3bjB7v2/fyc8OoLdbJN7NESzWwnzh45Y
iWZheZuEDYAVRbF3hhn152FIYvdAZskjWl5C/xITi7D9nDr1n28VCtE1vpphuk2C+mXowYagxtrY
RW6cx5arnyci8zGMZdivqlY0AOF40Zy+/PqesdarfeG3OIl5XTNH47zBTSdmiaMgnkW4RGgYuLxr
g2YNuWV9tUbHOUJyivw5qrDyUiOR5Lr1OxrBNsbj139Cba2vY1IT5l1p/PodWVrll1jkAxtfXJ1v
I8TnF69/SDP3F0FGymyNAfaP18rpb9b0BY1N9R9fSAkAlrN/vYh6uLoI/VwjpAK3tpXKJTVgfL9p
mR5VX3yPqjL4TnYa4K9qpHIK+XKfpBUwX832vxv6GTG97mMGNvaPb2xjOCJZYX1//Tpy8D+/0Z/a
YJ6hQfPWgmSOLHi4H2G4g9hpR/I5nf4+Vo6x2mR3Sh9VZ6/vMqZ39X+9a+xTd07DoVs5o+wvw6Sx
loXvk3w6/fP1D2F31QHoxsqFRPfHS3+8nlSPhU6+Quy2f77++u0ytHGF/vXekPvr9durvO9JVoP2
5gnEsei9qosKX9VGOOYLSsXqoq2tihxL/vbX66/ven3/29df3xrmhbv6ZTL9c576VbGlOe92s/Rf
DKZh3GkW4gwxPYF/WWtFAzSpstDCHbGOnbsiWyrBQlRBwBrz9s7HZbAyooAgcE9v7xJD6WYW2YCH
168GfoiTPyXMrbOUC8NLH15fjphWaFFNsSQq+mzsJdUelyYLOErrs+lvWQIh8I+/scG+MgZcU3XO
N/hGYCK5Fe7V6x8N6+iZCMNwF/z1WmjiTws946KemDyR20X7CaRgSnivg5U/oOwmZaJPlY3V5cVD
WR5R5nv3kSfQKMoY9+z/4+y8lhzHlXb7RIygN7fyvkoqlesbRlcbeu/59P8iVNPq6Zk5O+LcMAgg
AcqSQCJzfd2OryXsjwEO2bnhaNXCJGiXuxwBzykr0SPBvf5RnFV+693ORF3slmQNum241FPfApCO
MKYTIj3SFTIqP0R+fLOUZZC17UehgquBxR0chYHZoEahq1dktDIinlrCYbPW3YuDO+pwMwf+ywjd
1sGudQAfJ2b7lANRxnXmDVvfb9qnZoQW5BFAOyPlzSGAXqm23mgVD0iZY9zHEtMwF1kJ1GTI/LTH
R7aB+A4m2z+Gwl+tLtVAC/eGqY9LgAvpBVoSAJ7YR3IyDUltN9XuS2I0z4iN5D9y30ZHPc0IjyVb
lLROaJeuulOiIPxWgcCYkQfRv+EYJFnbQFlPxgsuDmpgdTupT19EKU4m+EpG9r/hqrC53eibD+0W
zKwdPwf54C8H2+xOJrEsG5uPc9uRy3EqYbEhKqbtdBQu9q0dfR4IWyvmsJLd+a2h10ikFKdjGq/p
H+39sB5O4pBAPRz7Xt0QShmbC933y0MfkyI8WWh9/mZAdN+K0tBpw0nJ02FZOVU1z5o2M9ZT/0Yl
MJ6A1WYmE0Cx8kjt0udjWl+RshrmVd5o78S8P8TQFn7CRJ+rUq59IxoWYTmo7Vfu64/2oJm7JMpJ
JC4MZQXpxzoiV2odi+kgzhAVlchnCw7k+lnHu4U4E3WifzIOykp0cD05+x/LCJY//5jusquBD431
JYxew2Ju9PuNoYj9vByaId5Bxa1nfer3R3HQTE+eS7hxFsirftaJBlEEKghNuUNL4xLU1rOYcYC8
h9CmlM+ZmprH1gWjgsNm5RNYfSH/D8CyQz5mLRFdEfjjwDRlSL6ldbdFKl167a1aXvJLJ2WweNUT
pirc0QOy8ndJkAJSJkYdwk7XHHgGg9LNw3ZXdaZ/ccKRKC0jbT8QanjjaZ9eY81yN1KoWKvelnBA
5cp6bCPmSwEQDfSsCaxWnVe2S/wrKV3eVY+iVVuVhClOpbaw1HkyZR22wqIYyy0hb+gfT8U+CNJH
I4E73F59B4ViZ0Zstgo9C5yFoYaAvazwOQ9H+wIfHXEWcsVFVRm/ybWkP4kaVKJ3ci/Xj6IpM+zv
AMuqo2gbSVCZabmBWLrahM8AFMF1tESdiVad4I2lbJdQjUhk92QgnGqSnVB29j5PmaG2txZcdtlJ
SU8ofJj6xgEwtU1LfJhhYCD1Wfek5VjJ52HU8TlrCcqgv+o7JqNrJUO+QbIT5SANo3yoo5SkQylS
Vm7K7raqpc5WIbozPWiDeSnVwj+J+3VH2g44Kfgi4gYvbuuFMg7LKZd4cb/zRxGpQ64pmZsiyb6a
hDGpD52RQtdZpFZsfR+V0YRgntjnRBqrDemR3SYyv+A6aN1VHwzJSm0qh4D2cDwZCRTcuKlYpdat
+wq/6iB5Sfg999NvLs+Ma0BA3wr5JX1hhWVqb0c1/mgdO9tUsMsKq9Ve4W7bmzwtrIVUONpr7LcQ
sfM8X7UlhBiNEKSa1Km9Znn5a+OC5slJ9kFXQX/ySnspqqNAIaFV+smt3Jp3/mC96aZETqRn/FRC
BJvMSvkegNmAaWvlzygWs4/eO1fEoCqSRQHWFrWdnnQSJj+/T9GSO+Tr8Etkk4075TqflhT3QzQt
M0QxhErfQG7cd2jCHkV96iukwDAZXqV69UHecfN1iIoP1AbIq6RGyprm7yf/tEkRu36QGlL5XN3s
pMc4P5alRZC6qe0AmJFuJVYsMl8IRGZ+YoPJJjfolxDOc6LvQWN2ljvylA7KtWRLIPhzD6NenWWt
p7wHFUpRpVcaB9X1gmvkNgenHuR3aUAz1iFRC6UOiq18JJcnPSMYa+7J+qp3pVG+c4MJqikhdV2p
qMb7UWX9D58YwaX/uEtOfgmdeMXJV8Ud8+93yVBFcEIfbH/XDz1euA76OXlCcQVZQ7K5TWp6tzBY
lB34DYZzt4F11ICQii1p/NGE+c4tAvfdkhJEqcexe5B1tdnqLhIQSerq55TnK5SCzv5QauR8pk6j
a3xMpIsXksTaZe/lClpEprPPyAydQYVChyuOLrljhJdND6HzdlorqJnKHYnBogWujXNuiEqNXPN7
zuQuHbzvsgpCwWHr+mx0tT4LUtPSN2gfkWSqPCvkwl2Kvqwvmu3aYJ0ycynqsrwg8CMuEAK2VuhO
eRcwWeozcSOridlxdoM8fASkdM7BTL+Nil3NTct39okCAwxpdgJJNpYWbyJQctc+H3RwOlK5Mzt4
WPAzSa3xdWWhSJ6hbzS7ajc94qVRamc/W05wnWQ/5YjIWxdClZEjHYKLT742tXkGjjxCFO9hWFZJ
d2LFBadMBVVH3vH4NbWcCx2bq4YM88zoInVjVXa1tmPZI7Iv74+kd3XHsSgR/smiQ8avd203o7vF
ldifZJy8i4Sktlcl8K6GHhPZznt+YB0N4oFd95kk+US51wq3Ko+Fpr8wp4VmzxdD9KBaXZtWsla5
XaW7QW2e/8e0nsCDPxwOUzIGMRYO24jTZtg/fpmgSvAEOr3DFNFR92AWiQBAfvnFQ9b6xFqg3+KN
BGU03d5g10hz/sDpTtzeYDjv6sKwL7ALXKh+yklY3TsJq0GGpSE65cBzt/AhJt0a8nlQpyx7JjRh
RKaXzkws7Czr6E8Hya/w7cdjUG8TNX68FUVLBmxnnIk+eDTi9a0smgKSyA/I2S+YeT+5NqETLTEX
y95Ro4OepMlRi1hNuuxLvPmFcSCWzPpuGPXNVI/J/yKJ9XdTr3cXNw+IMcrp6rcb1e3Uap9qGEsH
JXOQNxVeGHEbU0mXWxNxCNm/jL7WRaDuWzmuLwAXh1PojBtREoca7uTKdEboOU1fX0Qdwk1fu8BQ
4KRRZf+t08hkkMCmnITUovA3sgVxtUz18owGUQW3IQBR5KCOrYZJ58/vZdE8/LIR/eK0BTIvbH4b
p2Mjb5Bk8EmW96LVACvcpudTiUZ3Xsbt8KUf3GdjqleQe0WvK5QfhiZEKVIenY34xg27f4o90z+H
YwEkh5wN8bvIYsvetSyB5sKKoKF/7USEXrlplCbxwarwJAUcr0IMGxoWO81EG/DU56RH+tbpAnsl
Wl1bZWZQaMatmCijvKxjU7sZ28RnLO0yUG6tcFgIsc6l4VaUSAxcxq7SrUjrVp/9CpINs4ZmxZ/G
BXdPnPmYp9HShUqx7ApHPqdGL5+h+StzYP4eOZcURQPwnw4qVhttRZ04hDH59iU59sOvrmQqrbIg
JIFNB50m9558vB9ypJuOvaXpc9P0hoVoILWvO6gK0gwg7J/kmDVEC/5vQ0Ze9JTEfXRyAueoWgnT
+4zpzGwEcbIVxn0ajQeYW2/CVhwQB4N+M4CwL6fhYDVpi4ig8J0JL2XOgg809GY0HfebjljdPLDk
8YGkQHPXabq/UtIifnXj/kFYxCZAYRJMn6t0CFFHJdHV1aTyjC6qAZqPMfLWZMnuNF8TmB+Lmnd2
1AOpOZQlmJhi6ICTOeqKx4f0DQAOfJvOcwjENWvIqKq/IeKlfUrJLL6NJsXqpmKz981v62wJ1tg7
dGOYncA5TSgOO/ro/B/iukHmSRNXyyRvcYrHgBkC+yTQntvefxUWWqtd+Cy7F3ewylWtBfUO2FL0
WGSQns1ibMkvjc3tGJrmTi/ZSvAbX04QflXDOYrT/QYCHyIeqCU8Zki9dHxQF3EotDFb8WyUF/c6
2EtHhXyGY2YNygUshLnLK1L/hYUYSJZ48Nu11m9Ene+5xiNTHpA3XKVUHHfeGAbp/2wqoGCKGoiR
dzEqOG12aqeDaBBnRpSzwOFWMnciSIoz0ZKMRnZSvfCzRRjeO7d1qkyQbTjdoWw8SXWLon3MDE3G
T/fk9ObwQNrxVjT6ERbVMH6MijweRFWkZfKqG8HpdyQb3u1Fb1H1/7Qv9HZ4iPtxK+zFiH2i3sYX
VZ7vMkdn66RXeq6NWu48TnmWtFMxhRG0HRITLuJUFHVxiWKfmz+JmrpBGBXROm/rAXT7zT7yAh0o
gmVvxC00UdxwSS52sIS8y52RnNjPMmyp6ixs/rPONLsAMe7prnu3ud+Za4dkTjG2uBOP5CTsWZi9
uzCYcbD6w6YP5fapr3lWFEh6zRrSop5MHOxP/Esf057Ms3GyUPhdrBwb8RzR6ASNf1G076JN9BEj
2kk+bERxUEp17ycOaAhxgekwjejpsX8SFnbngNMYg00+OYN1xx32hRN+iJI4mEYBVCbSi9W9rkM+
ryfe4xREcn1B6uxfO7kKcWoWABFtcv6iR/d5UIrkPSW3enuvMiYLzw7/rM+8CNRm7f9WLwb7ZV+5
br+1FH8wZr/q7mOLKtHh72OUkuXu4T2+51n5vZO86ntkyvgOeu89aVUoSJ6sHurUJMElcPQFomX9
u1W7a1/py+/V6IBQ9/P62vZdslZydSAzxtUeS7Sv0CPBJPlaOpL/XUHqj7lPWTwSDWRvZaSvV05e
OtfpssIwzdU/L4ueATnV02XN0e3f9ZDNl+kV4pzledspn5cdvGbYll1GeFTsVGw06s9Gng9vsj44
K9A61qqYptKdnb1kslqcweXgOBnUZ1FdwrVbJUQtrRwe7W/GkPybFU+JTysxdJ2UL31SFmc1GWqi
ZOTnzI6tXTCC+OmGNN3YDcq/ECmyV9Li4dpUBAtXfZq/jlqLW0crH0HqwP/MX4hty19rVYpPCVIk
M2FkxQCvma1FS9EqhpD7/HMIhIyfi2kI2QAPRtQLIroVee9jbDypZao9T6Uhco0nBZ/kc4damGj7
VfLx9N0t/2e/X2OKfr0i8jW8cm7nGc68Mc3OoYwaRxgZ5d5sc2Pvj+wGKF1rnHtzonqpXvTe1M01
aHKYneBLOsj5LBpi6RXYUgN17G8DsSn1OZBegSVSQ8s4V0XQTwpf/kWTO7xrByL21ScyO60nUx5c
nCOhur0VO03dgI9p5qj22E96n+QXyKKzBtcxOPypd4Iq5s6dWqe9rzV5dNFC9JURT3vkd760HF4D
5JfsZ0wU2UHYZp03ruqgcW62SRv6D20CiUfYyt54NbRIPYqBEPdDdZc1CCxaYs7YhJPXpDY+tGU/
/kw6tGOzusY1zKfQlz0fihrlB6ZYxkcA948NEAVF+VL25yq81avag1DlvxueddONVvxWnaMilazm
whgQU9krUHfqceNBXT6iltquEGkdHvseIZIqaOW1hRA8OqTtQZo4h85UsiuAXWT8cyoOLMrzPdKm
2WelDwvCJjaPdtH7bomUCfANNsTQ+ZrGCLglLEqn0G+j/WENLqXYi8HvI/zj2pJeb7KKNQz88Zbo
Bp5dHEZC3WaOnumASiPlCYL4sM1C4onlppKfRF1NAsVosH4XHVw9DBa+7wzreuo/DKp3qBX7p7AX
FkbS7TU58R9EVc06ZBl0g7YUxcQdjZPaqQdhKqoi3f5uDW3KMAyo+1q9TjXciMJiGAzrHCoQ7TTi
YeaDhrqzeLlG26xAwjvPCJdvW3L7nrOySHZRTmSOYnnDF0NKkLjytWeLPOcduM1gWU0rCrePtygf
fNojjRuyMVOGTyNOC1OriFEJ620Af+koDiwjYFdNh3sRYQVkNSq5W0URMFBSS5L81ixs9NaXNkVk
wMqivsxGGJJ69u4TvLZz/PzNHCxg9XqiPFpVJz829iRnjedTVIlGDWTGnD3DcG306oi4YFah3R2V
6kz0EDZlnMgPELN56vHfFFV93QZw9ZxuK4rC1k8Na9nUOKVFnTioaVwdnMTa30YXdZrpH6pQKg7i
VRCZjybcMO2K6bF6Zo9ZWuutGeBFt3EU61GuLRU0kvjX0RwWPTZjDgHaAll+r4utsp91RRhuRV08
2SGNe9URvt8rFfik+diw8rKU7CEirn66ydWPvvc1rMZua02UoL5K9IcwS9xZ2FX1R5pmB3JI+xdU
z5Q1zHl/YxiKBagzI5fCqT56D92c0VCLRzd0nX1heCx9pp71xMEcja98WvGyTPp475ZDdi5seFKi
pxppV/a7jCtzeGUjF2Ww1pxefnWCfCMMNGtTd420KyYnK1Qc+JKzIMS/sGq8ptiHUuPgGYoSNru6
okBLjUp2k9yNG8WryB2RBWnVol0Z+Ef3/VC4e1EpDnoyeiSml4QTCZt7c5JZaE2ro7xWtdrctyDn
ZmAkm2fHDaVDlJFeWldjO+1qxKchVr6YQ9I+665aPxgE7etTKUlz/THK7Z3oKPdadHGYtot+BAQO
TyMJUqIt8tvgWfX5o7U2uJvinIRjtgO3Um+LyX3nZM5eTUr5KEoe6VYnayzXokQAQHRB9zvYSI0W
z+WqaKN5ObJ07fIsX8OuhyA4DcJm/aHKDfvT36FVfrP1NR8OXaWFc7mV9ZcRZba1baCSK4pdLaEV
5aEhIYr94AyzpMzHgyhCfj4gBNGca+IWXkIcyOzbvwS5ajwOYf4obIhX9A8EwxizkuyWF1O10C2U
JXdxG0GrSbnLU2ktinXeAnuPNHMvimZknBVV7m8j6WgodWX4Iiks5bXgolY2P/LM6V+A40LEbkl2
F8UM9tsqDBGvEEUTUPBCRZFoa1XF8IKWEtI7elIcRGvue0+j5cfcE2hETm+Wt8lwJZOXNQgQG2Hk
y277EDT1azbY0TpVUhTha9U6JnllHdW2lsHKEXgzleRExalVOz5HB7gVSCBUXI3J+lYpOoo+1vDz
typb5l/p9DraG5XcEijNfLINrOIImHZEKmYovgaEtaSNZF4RBiM/C2L7UtSr6rXMTee9sJnIAXvK
Nn0TV68hMqCi3XWROgmjpN0PiTdcNKn45snIRualAaJfKrMHJeqKkz8WIMKmC5Fe96KnI4K2GSLA
MRtbtwuVao3eZDy+6UxX0CKf4oHRJOVOXz0ZSAddBuVsTAVRk0axOR9z21iLYjvI0TFocQf/smi1
EBUYFnT7IJCqJ1lmYyWIk2TOw27ImYSVCwJHtMdbjxqKuGQiCyiM475vH5VKWpjCFogkLvV05Fue
hkd1HRDZtMa6DQWa+eo1UXkUraRsKGujaxCsc73yoS5C+0F1/JVbVumbyXvbJoZTLQzNTd68zinm
xjCYe1EMs00CZucVvo17CAH9gX2gU0M01HKQ4IcKK+iu+yJPgyfCIvtH/u/vXoUV3rB0LSdKtRJW
gV0jmxD0yUMrd/HaYj1cfDSqhFBG45bXXtdZ9QfDF58nyqJt8mjvsv8q6k29LPeRlrsLW/OBUcPv
fmxVJ9l6nqWt49a0L22psePSt+Z31X3qu7T6ZkiskZMElQlhGpeBvnaGKL7EbVxUwdoJvVZ68k0e
QVVirYNAtq5EObiroMtReWhS62rncbobKxTQRKvmW8kpU8YX0ajGtXPxC/LHp57edEBcGKeaJJ+r
EHgys5ZkXg2deYiUmmmRWp3bwgOpL+q0HMEWcRZaiXlAIolIAkVyVnLEnxlG0V/Nfx/hXp/ldt6y
K/o3OzFMoTVbyfH5nRlmcoizKD2k00EUcezCKi5zKIpTq2gQJqL4n3VZABKb1e7ubtZo9eeY/1an
Qu5rES66WsC1j8BPylliBdGrljnJxqj4iNteCV9DtS0XDvtzsOBplZruh9/J9kk0mtFjTCLfS1HF
+mNtJRdR20QKAMwCz57oYkoloj7AuVaiNa8i4uJGS0ExGZGQGGrTQ1/lxSrSwAbGxQCcWlQmEGdJ
B8v0ddXb6WdlZIH4MoLqdDNM5cLeNqr3boNAfrjVOXVBAIDdqgsjgOzr+PCbOySk93ZTRvu4lT8P
lcT0bmZAeQQfLs5jrx9BxExmY4pcRKGP69+tRF+CjRBukVG6csvePlba+OjYJtrJMq6/W53fW/ax
sEkqccxCIZoiDuQFmwrO8dZlDBdOmur7P7vARlYWATls88GQePr2urR25MLR51IU2jtLagJ32fiV
veumg+WR0ZGSD7J0Sv5R6EKXPHNKxYKOR7Poc7f+tzpCo6vZ5BRfA0cFjEzkyRJFa9x4rhZde6Tf
Dy3BuBcTz+KxSjIyEyiJQ9eo4I2b1F8mafNZ9x+dAi9lxHuH2xWQ/bmWkOYL31yVgIHXCL7gP9Xi
IkOfwonmtzJa8MkxkdJN3Hj6ozgQr6E/asO4VRXfOaiQDEOCMSQVaG6FdMVJHHzSPk8IP+THjpiY
zh1b8HFTKxGF0I41NIiNMjNPwk40hKotbXWzP4sSTy/z5FhNoeHSjb60uuuxOKJO9BJnZTziienQ
TRZFt2EnF8zzTGuN/iIXMmw6kD9BGQ+XQIqGo6fnJ9HGHG24dNpoL4IxcfDwexlKOkgTyai9PQgT
GyrqDpdHORPGos50q3CegZ/fiKLCWuhsajd7UZM4UcZ0KWMTXww5qv1HA3xgL1phMP32GvSyKLa2
B3a8KGRtX/06JAM/oFiyZNTTFOJmRUtu8xNH8wlLf3Q+zQ2/1PZ50vo7ja3w+wi3fplVI7oEvGXR
BIFygCkoH9qeHUzTzYyVFSBQPBMtvVZ+NotiNVn3k6EfB8bq3lnY3Yv3vmLUpkTMW9SJgxjljyLp
J83eGFEIYKdVUtPuUZKC8aKnIaQH/sPg0wKoicSpdTPCk42tajXjpZb87mHojWXboSkxB7JnLmsJ
3rvofBuhsfduYPonUUK10sOdiQabKIpB2gCFeA8B4o2oA7gaXDp2mKcLiJpRdgpkmJmi3Dt5VfSV
eH9zL6r4gwKaRiCyZP76PPDPXdY5f5uiy7Vnv0gqdqNQnRNF0XovilZhXE3GPHx/N773bSv1c6ib
sRR4O/R6yHjL0ffFXxICYRvCwxSEvEI+5qso3evvRdFBFO91gPGcLSFdiz/qY7W393g3VGImKtT+
/rrKvWfpVjNVafWdL5Fg8ZvJn13EZS1DfXIjZDJCYX2/2q08mHjWZ6KWAEttptuWv7xf624uBkuy
8VoHsbyLutxchrmR7WU1N09WqJpzp/XajyFDjr5LvideCMFVtYuzawXF1lfMYu0aQX3NU7D96LB8
D1trKwNJfCvCOlmyDZQexrDVjxGQZPCUkfslZS9ebRqC/hJTLz6iPs/Xgxu+etC03qMKqTd45NZG
FC33PSFR6RWJLHXXmWq+KImWfU90GW5H45QP7FEY51+9lcr9vbfZ3XoTng9bruq04qPWkbokRnDR
xon00CtSvmnMgPyWqs7Qtw146jmF96JKHSE1ZtD+KJqTCCc0KvMlUerorXG6cJEG9mfvkD0c4mm0
z97oJUrPtQcqU9gZfittQp0446hIFnpqT1IE0yHUsp2n4ke81xGijiAraOrf7MhkLOeFZIxrVyrk
kHgq80rcIVLlSTxsVMS3ZmZukubvIA5/QCqwO7Drv3YkQ92KkhGmtFrieLOsezT4iPjqb31ER1/u
OwJ7/hpCnN2sbR6b+AyH7a14G8iernM7lcNOXfqGiSSgeB23Wo0JLQKSk1np9xvF7Jrtffhb683e
Hyo2jUscE8L6Vuk6IxNyUSEudRtIjliXK8VWSQlJWd3emGjpbNJJ0WEjRe3X+7gZ3YarWnPr21ay
/e1l/fYWo7qREJkgj0mMJlp+f4miAnGWnasGIU8T3pQwvL1KEjj7dKGxwbRKQuSK8jKxVkOI4F40
TfqsacrWFXgowgbBzMS81YhqeVTUzbS5OhPFuz2zVhRlWHcsU69nuSOa0Ym98GhSd6IkDnaiK8fM
AIpteGm8RCAWvsUI1EIMRU5tbM3qTkdLppXq1b2faI5Mc+NWTnoQ9aKqzSL/gGLFlmWE8XC7dlEg
q+AQpD3/o3/lV0hqjOm4vg8gzqo8niORYh9vAwzI6+0Ge3wSg95tiUHLlsz1YuaZXO3+7nW2jHle
sy797d3rZ83Q5duHJ0zjpAxZMuLx/qM7jpoChK0a8LOcPhWSmp+9EXHA+6X9GCEGMkd4VJNJRhRt
85iRX7NsEWdiP5Y917puwlNVd9U6MhXviI5asgmkUNrDa/fBiSDu0EER33r56O0Mctx3PG7CLTxr
ex+jSbBps949dJVVI+ra+6cw1pSVGmvoD+q2uxzHEA2Wts4JrFWB6ADaXuhR4lyyvgnJp2jSa8IW
0dwcfPmZnXo2sA2d7XUX0RfX8/u3QEFSCKFD/4unFj/tsAmesrL7icDGUZcU9UdSGDvwexZ7a7k0
j0qjf6ilDhVECW2rhHTps9VMX5NtNB+Etc5J3lJI5wK6LQXGy9ghKxhG3cV1zOQ4Skm5j7uhWlWN
nF1Htypmwh5/EM/2HwOhIjMFx/gT+w8j+UJNsCfsl9itYEQwBh/Rq1+nr6ILYN1FJ7nehxFAoPcI
7DjnXZ9sGi+O8SKM1gO7pibrVSf70qHaKN6MUTog7zrzrVTSclF7iX7q0HbbsaNRrwO1aC6p2lmz
wcnHb4oHZ0/mlznKQfzkZxriAarxnEWZjEpB3R5MpGIOqE87S+7hyXNnojosrtKXZy1R8u8xj5pZ
kTfSRVPYhtKVlvgF4h1PWVCMqIF18ZvaOGfxdhKV7xe58y864odMfZrqsVBiYzPIZr9pSxwEXq+g
BKMp+btGuCAuseGAOFp/iEqdXH1xKg6Sp/WHtMqCQ1Gs7jXizPdpI0T7rw5iFN1pEfnNm/xmLeps
4sVQDNAKhb3CqIdRQEcxxJCM0UpRXXLk/+3qjYeSY+Car1qr5zvVan8//H/W3bu1yAIv9NCEeeIg
71KwtzkjlyE8heyOn4bcCW5nTREPe8cvl/cqcdZNFuIMLaFFrxbK3lLKjkDkzFkWkZzv7odatz+L
MrJik97XX2Vhw7+cSnFqKHqxycxgn0EPewyVCF1u4oa+tJXEXp+buoc2qZRLFGgvkcTPkd3rbCFH
CK7ictKulWbvpzijLxV39aVeW9a2HFLgugTb3+pDhMUytUYWwVdadnC79D1rDqKt07mzWIhVrkXR
GJ5acrDesjBTNqWShatbtUfkXDXIL2lS+7vIErKfCnJaXlbP/FqWLkjspTN2tcdvhp7sbVSSXoPS
kJZ6zHTJlaPsUTIR2hEWrqkgu27FX80YZcxxcK1DosT6UUJ+ejHyYj8caY/bbPhGvFNDNKWdPUiD
3O77smiWWeoG704erQe7eeKfoJ9CMOZXR19HrCivTpF7z2nXEJ4Tt+fa76RrGilfcyVXjqJNVlr0
B5S02gn7wU/RZBybYS1aY7vXV1YU5ctba48PfpA8cEnT4INS9IfBcZAuIEVBI7eQfDcvfoRgshf2
uln9+VKsbgWjH12xaQC5H/77pRCY/vlSxMXiViIEttGz316KVccELU0jIfPz+VI+iwRRErB2exkA
/c9jaiHpa8TdSquS9uwRhz+Xuyp4zT2iklJuVN86VoYVmjA+KibtTCot40dfVG/cpMN3Q0MHwWXf
6Il14bAkFy4+ueqgbqQxcLdJMSgH/D3dCm2q5uyqDI7TPHjVpRK1E9fo3nINdarKMq5toLAOtHBr
i6Lpqi6TZXtfkXsAuJ1wWU0vr6It6OPHxAzih4j71lW36heVLVny6saF6SGHxcPUPdt4gM+KV6Am
24Xprgvraq6hwLgJe2LiQi0c5p1k+ey/uOGBqXaOImnrPzMPIPeuNx9Eox9p4VPsokU+tYmDXJl4
NhLpIkojSVNjb2U3cycjYTVnv/8gGn1X3RL0iM9dMo/hMHhn3VLD2S14ktUmiluFdbRRUD5rUwgl
lOAhdqODkyPq0rAduSo1OTokeRkdRMO/FfvGRCIqypiD3Lv8w7C8DoEWjd3MQwrr2Fj2qjKC4KNw
0LQcLW08onTunFC5jokuo8FpnUPS6sGLlYzpJojcfC2RdPI6Ek1Sdv1nz8isP3vyEU8ZprK6K62w
X5attlF0vNlOoIerJMjzHU4NWCA4nfj/F6iAECveRBLaT78sbL3ajigi72WrzFi1u+1yQCBkbiZ5
LK/Je2iX7CAXcPT97FQj2q0t7pWE7iHmliP7NevrhH1fxw4WDZvMC3/Ksouf+S05H/EINU0NivKo
DLZ6/L09CeJpS0fWomOduvm2Ir6KaGHzSz8Fk4mAMdMedijilCzDqNIitKJNWW5X7VTstdT8F/s2
84s1Uoo//vhKTLi3Fc/Dv75aU+svuFf0tagSxn985fc6w+j9fUysgDwoROr1o7vL3Iq8Fa3xnzz+
xxseqc381hol3l60smM8V4vQuqS1gTYxadI7BQQ3MThouyS9P+5Un0D8oHf+0SqMVaP+h/G9L5FQ
2nP+95HFhVSvG3ZxDNcaEZJoJwdRvlCJIF0bY9JeEZRkswQZ67kzSO1VkSzjmFvlq2gUVV5BAGwV
XItwbK+pqpC4XURH0XQfSzSKsRQCY/4YSzSWjv8yhWFsVIJT99KUQVlMCZUJa+tZB8h4JerEwfMd
dCHvZWF47ycaRD85TINVrbdWOeviHzIC2a+jZD72koY8fFieIxyXKAj6Mg+dpvuWR3kw69jpeM1I
XpinBFVf6tBkPYno+VHO2NruiJvaKbGSHuwWRTU7ZqoPaxHhFQnlCs+35Jn+f5ydV3PcyJKFfxEi
4M1re29INo1eEJJGgvcev34/VGvUurwzGxv7gkBVZZlmN4GqzJPn9IP9pZLsX9Po0qWNyuGPafBX
/pqGWOk4R622fbJzz1yOPIU5xA8bo5YdSVrd/RlmS2wa9pR9GFTFs54Nt4rg7hcFfsl52lnaIYl8
+1pn1Y+yK/l3GMmlljJZOuaS3Vx4lODj5sO4hfKkN1F3dFSkr3Xg03g9OgURjQRwoC3lV06jfykx
MUhk8FJI9NN0X6u1fKPTWtibdpCvLL3ONqKYonKMbOrHWNnmBuoiYyl6E1zYaXWmvkBf7ewh+ETM
aJrNKtwQN2bSXmRTa8/w9tYz0ZA5qEt2o6bjalCHZ7N1zuO0jMEvsmVi1qBqRj9+73jBiQkA2pC5
MeRgyqdxixI1M/4kr5HHzhqPoLoQ3a3IeM2ROnsqfFc/WkbtzUU9USsdRVStPo2aMl591foq+W43
M+NM3cGQOz5bbjdXhiy7wj02PrcWXFmdPZqoedLIpTy2Y3nTE76POflmr6XZJ0dhCyrCXVWB0i2E
re2VzRVgJEGbyTbO0aQhFqNBLclIWj1aMMdExkz0/YepOwDVC3jNTTQxOPD+nlrYJ9CazKH5lNbT
GhKXvAlRL5Uqad9t8XkNolFcGthUZlZrq9v7QBZ7zcc6SFJDLDy2Ww4CXUdYsja/W6Ri1/13SIKU
OVAC5ySjALSvEg0th6KV33siXcIQRjNUiqHzfo5Sv9pIbelvYiPXnhuXF6AwMUdi2JbpvSdBqy9j
xF73radXZ05Z7X02eyAqI9ffdSeAnwy/winPKnlv4tVZojujvXu2sxFj6Qa/bk5yAcHRhNBTmEnr
JtTNZ7clbCxMRt/aewMawXVhtscuR6jSDyJCGPIQvSoa+pG2Zb7JYZ8dIGomJjoVXdltliXqZxul
yi30tbIPJMCziwou7sU2m6WwqpPW26dT6qAo5rzzFnVZxVtRHEbjPGqxefVcRX/y02gvqtvYRzlC
RsBHDK1OSTcV5zmEFxrzrSqVTS+X9bOp1MlVj9Nn0SmC1myD+JVEiI7lQWNWzgN2xfchFdhpfPyn
CMu26tl1hu+iU0O2xVqO4W8QRfwBwNVi3ziImTT1ANWm+WoXNnhzdgAzsR7JTHUePDk8H9N6BgkJ
WisOopObO96bPG5UvW0Oqapby9JHpwng7Bd/MD2Syd3gUKJX9wSv6JuolwpXRTLYVQ+pp4ZPlcQL
frI3ClKpA8sojx46dNfQ5FsQHXKlI8aA0tWpQt/nYsdhdm+IosieSdBfnFpLss8GKov3hjDKETdF
8elMKk9ylpIBR8M0R6RI6Ef5cUiur9+dJKLxwBlT7UsnR8lMjxvzEqq9eQTomc5FjxKiRiCC2XBF
hjA+Kn7YzdEHVL/EbfU18ZXiqU7S/mCVtnHvAJLrddSH8DlDZ3hPmlq4EAMRtL9GpHU/p7i093Kl
NMBvmLkItaObAfTIJKRiOTBBXzstNa+yHcllw40ga7yTcyNeinm1huw1kAmgcaRTnvYJb6nCnOed
5r7FRZktqrhxtqJoa942qY362VES+1KRqC2qnXaMN8gCszGbOuWFZ8/0ke9DFNHJAyJYviHfMBzr
nhCPqI581VvZydABHgAB6+n6tx7amLMymN0LZ9n7WHEgKbu8aX+th5ybbJEFkrMVnSAd3NSW00wo
SIsk0uD1PrRhR/gIeWqIYtXYaHRJvXZfDxgbt5ArZvQH+CgQ8hRWepkjU9EY3bodZfnJsbRzxyNE
05oIUHjbLzRFco8lnxzKmiBbwfqZ8SY2f/DTD36YUreIbav/CtRKnTdSr5+9lCew5if1utGa+Dnh
bIxEI7ZltTUMJ/zLy9HPlcsOIExUlJskS9WNLmnx1a6raN7ZQ/PdqN9xiwU/ChKMZ4UXq88lOdxr
fpjhLjer/Jxalo13HVdO6jlLYWsF/jdXy61bB5nNUivScU9QrzuqdmBAD43ult3AhdHGrs1Zk21p
lQ31R29UK01K+tuApNhB7diYiHoErlSYCd3khD/QfnLdCiY/7PXMRQm4IbFSFNU8nPE1ym9tmsu7
vEqqxX1YB+EW/lL2OQQofJXz7Luo92sdKSlIr7ZmVQHmV2caDv8PH8fQNkXaGLFoJsEV+J7jALjC
v5CBZ6pLvse429V16i3yoEnPpWagCmlrB7sK07O4iPog8V7NRtMhXpVdEotIzySLDZW6h4m40yd5
+oh359Lx0HKYQceenI0CQKYUNPhTplHFgOIu1ZNo0ysmHiwxLAKY1k62zOPDRNjBLftX7bQaPhsT
qdkZyTYesXv+0//IXPwjuzFsZiH//geRtvioB9IMcGzqC0Svm4uGzwNATD/TCghJ7mRC+V/s/oEV
/r6YgZKuEYRVZ6KO1DHFwEca2asyBoAtKsPJ1zjjjQda1giJ1ky975VGqsYrXUnANU2VKgmMOycu
/upTaJ2UovgWhKP/FneGtvVT3VuIYmrD+t8WUb8WRc/w9NlgS+UhrrzgDa2WratYPRjDINpAPxIt
I92N31QZleuqeiXVO7+UfXkTtWZVx7uw5QGQTEZV2I1L/r0H5EIpIvg9znoztA+2Wo8rGEekxeiE
4RXxpmitF24xV6biMOjBtQSjsfViO5mRs1V6cwOp54NZ9ij10SouvJpxJ0hkzP3uJeqjENQulGB/
mBaGcxjHfDjgqmsPdVCeRDZMleMmcEq134pMmKBw0qvk3h6ZMqrK5gHoQzl/1P1Tp2i4mRx7j33r
wnshObAc9LnyDkK5nY1qknMyLoaXrs/Wor4nQ2UjOXK9hK9QfnfR8JwZYE7OeR73z5rv74VZUOJI
D2yboEGuKe/wqv7wLD241AZuczwYZ9E7UuD9t+AvWYlOyWC8u5BkXRF87K+53t5EdZbZ+goeMeC9
mb/WS7lDQ1KWNuIOZ+OvO9+zJZL2y24v7v53u0+t/zreww5JkDcdHCcA/AQZcGtuIUqDp9zhu62L
6CCK4tL3OeqRpqtsADh588IIq5PrNuElhEOIp6ukf4linhOJVTVnGFi8s5p5xr3B6CRkZYtyuEA4
6h7bhNOPU9bGl86NfhbwN169ZnQORdLKCDcxEoePt77J3aeMXLX9kFXRQtTjx7r0nZK8IKgn7aqq
UO71Q2LsdD9teaN28LXVbroU9jB+rTwlN19x0Gdbz+otAEXMm4YJPLNF8o57AHiciQqasFcdYCwR
TAcWLCVQXKTrOB/aL8Z3Q+70L7iv3ZXZAqItK9P/GLUf98Wi4bwyOLBsovFstll28kxSa0fXj45l
EvYbnFZQuWl1vpPDJNvKJrI2acP5iAQT4F4xcnrkDxE28ExzYYKFfFajSpsPvubcjDEwZ3EQmO+u
xeYcUI31FcVPMsuQSLZciZfudG4tyysu6SAENOURC2glDyhIs0lZ/l9J7N2gcIxA+4TVi9yaa3Bx
3bvDK5mDAcwtTcWv0/McXiMTCcxvC71upWWnmxpneytjBwea5Y5uwZcg/8K4IANwACRjb+51Agwj
0CnCXA7SaKVKTjzPJTJuJ3YJyXKQqpVQlde7RvkgQr/NelDp+H6yg+MinSnM+MaAR7aaRBSo6a4Q
+X0loKx8RJ2vQ1nixDvPS4y3/9uwXu2Pc9FdDAsaDDC6ovRz0jIzBM4X7kSn4kwkKi6pCgdRtIl1
EqGeWv42ExbQSwDwqfwxXZj4F9aWix/WJy/tVoCQXSbs8g9qCZwil3p5Nehy9owEsjqredx+H3Rt
Fpdx/NM2i7exHbo3HfzmIlPj7hSOKtlZ8KGvu6GorgT5yjkb8Pir39prb1Cin2Y5nb+XpbUJBg0S
uik1K2rMoyiJFKvgP0oQiv7R1qb2vfSf/XzDybbNGMWo9Dr+c5P0DsExP8Hz3PvPRLGLI9oCT9lU
ElWfLEIZqVaIBZ9Eo/VNN5vxonYgceRI6RdtaZoXfma4dGJX26LAC22KGqFMPKjxeM6UL2EgIQFe
Z9LFJ+eKTM6pscxBAErKosk6fTeUkLdI/p6ETn+veFmwfxTF3b/WiR7CRFyaaZRHUXT7J5PIX4WD
OYJG/G2feePOV6svTtFqH7wc/EXUBfXeBG5wC30oyZJR/VCKHMyfMvRrUSxwBYdJnLzJcd/udNzX
C1HfBcV73KrpwTRLclwVWd5ncuEfoz6prg3ItV+O5n4wACR72fCFV+vCqMrujZhTsNUG8uonRVtR
30hO++aZY7C1woJ302Rf+v9lX3MIXugd2ULxTLEnxWuyp2cwgVV/mc3J71r5Rx6Sma2ZkfTSwDGz
Ug3P3Htmrh8s1NSWQaukr0HTfhO2UEzOWwuWlKS3oUkZK/NqpRlaqT7vtEr1zmPEwVDjS591dtZf
qoJdODzlGol1U2UDP9E6GH1/3tVW5M5wcXmXXF/W4Dkuooe4hF2sQEDY+5tHXaMDN6sb4uL3rqLF
sxaWXweXe1Xd4kqSJKNc32fTzFrFyTHiZJwWU/6eZKjimQtZ4vluF40w//C/ra0edr7jNdtSRhSm
9A2rXI7oKhutH52EiUKe3NbnWyEzKSjNmZep3q6Eey1z2zRcWqAW150FvX9KDg8cdrAQL+3QzhZ5
7gxnFOILEyeIDtmAahSre6dA4jHeF6Dc753UsdqGje6QrjH83afYmErSnhNS6czZwEbtAO5oIwa1
4OifV0jNrspMLmeu1rivMlQZ8yAFbtB1QBBymfNPFQcVWTdycKhgWeIwoWZbCL30AyECexWh7H2p
wdvyYU39OWhhtCN90X4zho5fiRGrZ1MJjb1be2sFLeEzmkrWExg+kqUVfvgmbzdU4rL0PVXT6iBa
yUHC666BsxrHpE7nvpSDYi8RMQmLN05osyyqKzwybMfSpCu3babXpzJv3UUncyhLUp3frmLD0FWE
s6TI3J9a1F7Dti55HfvyPJXJJJVdMnbazDTY+pJ4rDW5tEyUo5xq8j2N22VLvgMuhZyekRAcyaRo
o9aNfBZZ3aYmQeolk5ojksIHcmsvJLsuRaPT6EvFlfJLQthkJqOnuBV532XRFjuvVVEtD2VSz6dL
WCQbfRpWWIhheb82y3sq+TQsULrlfQltzvkpbBsDigS6ihWK4cQaRI9/G050EGuaFvfHcI/VieFE
arrfNnyN01CETwnJRaZziEA3LXjXJ8tMqxB/B/zrHOw83SSi2JGxiJuHnX8d5tLGd8v6optefYli
lShJ1/SzlgyHYqk14wLOI/v4MLGVTFlEig6WWowVlWFydFx/LQZ92FVkx86cptQYHpj4DKYfWKbi
opkJm7Z2dqFcexe+fgES1cqgubEfErjOYVDqmwF8aIKA/t0i8KCi5f/ZR4xG+Ke+McBjaPvn4/7z
yKLFtTq0GOV2IcJdOXxI69oDFx9MdAkVDINXfOD3kqgKqySFd1ar9/wqzWc/6Zq1YpfpQgTIArK+
LyTULGEPSct53wTxLCazai/6Ov6YrzXFLu7jSVoxXGAWXIqphYXZAHXJUs/ai+E8u1u4ivsVZiLl
2epiQMDVlXv5WdTYlQVwwGaTGrW18hxPbOyuio7aHyb8v3Barq+iwwinLJSEUAfF04hd4Y6AHfqv
D/ukkk6Nb1YnUdVK/C/KxJeWoggMoTnncFWIwUSVYw7hDBeuQnCOEUHu2GsDgoH5Y8mGchHLEzVG
KwXzUnfTP5ZMeBEP49RdXGyW7JAqMzMjV71K/vgTcUQdxmSo26oG2fAsPwVJXnszDnJnyUyaryig
t0AlS/91gPd80YZudi1rqVq5jhYejdLNtpDjDVsdz9shqBV5pWStdZFllI0HvxluaU7KhOJ6zhct
4AHF9vBnU38zIeD02aObS68aglelMD9GPfT3doxTbCanC1LylR1OTXyqrmF6e3ERJq3Ve/tWihBu
/9TyKD6s/6nOySom6Y1u60uOR97371n+GPaP2k+jiQV8qvtsLZoBs/6oPajKPi3iblxGkTqrRgB1
mtnlZHW3w3xo3PjdbZ1kEQ5BtDNM4FYkEixHkjhflDYgeTYeAk7kEwyrj4fVWFreWvQyxu57NlTS
mW/MelascCOsjC4BvepHP3jNZbCnWs0LKjnRPJaN8D2X1WiGxk/wjWP/2Ves4mdrd/MCEAAPEffk
DWMCTiOstpHlQFFt5F9VXh4fklKos9aL3FsFLeC8iYL2qTDKahloVXFW9Rznr6m2h671gYDV9ta2
yEPWXR2u8cR8n7Km1qJKBv6GzMrU6vlJkyzSGv/V5GaXjCJAgOF3sx2hWb8SzVFDlr1U2xtR+jzO
H30cvQf2yVZbGObT0MJaFJ3EgbxAipV8DcPazyLpQK/qeQUkVbHOcuTZZ91ItfN40IviV4VoCqCI
2PgjAqIPS3Hnyvi32A43q08NssUrAe/a8VEfqmq14xT98qgSdwC65UXtkxn2aBDzO2387CaBvHvU
Q7nnHOIa1PS0YnFRprtY7bIV2NBmXjhJg896+iy5BDl30fS/Pp8wHHvtKvfEEavTYwhh/cdnDHvC
b6ISxZ0/Px+JMy4nuFRagrxIjxpJqsdeSpRtXpo7UYVUDCnMokGUk7JMj+yuzZmmpOPyU4MoikuX
DfK+T417V1FlTKOLu6HoCX8GTWXMpd4iSe93ixj+j4kdcx2ksjJhB+GNfrSKHgjYuAslcLP5H82P
scQw8DCv4loZd4/6xzrudb01kFiQ6DM4XdSDHRno7E2XfCp+qotal3gkhFuLh50wEcai7tGjSmV7
VpdyvHzU/dOgOi/+g66SGhaNZbF6jPJPg4o6ogLvBWDO9T8ttDdUCzbyaJyrbDPOjezCrp4pf/F+
8rZSmddnn+30Wdx1evi1KZXyc73fGW8+bNPbxxDCXm7UFzMPg92n+lo2rwrMD7vH0GLeEd+wHDXQ
mU5Tgp0kHy+rzIOGYMRe1Lk+6tIh+Km1k5cB9GiKO1NUXXoSF1NiPtdw+fNU0hMkl+xQNYeX0WQx
Thcn4QXdEqgQVZYSDDs1MK7EUYJt25X5Th+NQV7KIAl2JIn3v27vtZ8NtCAdxrmwJeies02zfOJm
UYBLUdWIE/XuymrbehVNxaJEw9rse9jag0iHuWXeIHb9BjojOeHvmIhA/rdOnlY8yblFMNYou2Nl
aO39khs+mInGCKHqsUe2D/iXZr+afxuCIV6nGj6yR+dgHJ98Dn8Ls2ebJIj0oOIk5tTBdCqKctHC
vabX+kGw7pnum5115Wun6Nbp0Snrq3pNXpS3YgcExZdTnCwoi4O4874XpKjBL9jKF7kOpV3Z8mLT
kaf/KLxkISzCvsmITmvlWS3BKefQHS9c6Ey+ytZ7HEned5/SPNa16CRBE3jUsy5biIZh2XW6/a1F
aRP618A7WhL55fw41bloH/WfYxkkX23UIaDZ7ew9hDr92elxwIqp4bBcmF3Yf9RqoixrG2xLagQm
CNIWBbJp+b4UbWNi+W9BTJCLH6O5rSQ9ekIbprhbSHJ2tvyxftUsOV630AVslDbpn9GX+ilWUWvB
m6nrzgvAMm8jBxpO9KKUXjxfexUGhaf+dAylfdbznO0RJ64d2yfQY2pwMIGRW+xgp3TiRtrUNhH7
MtdIkIAlv1kVdpXPZd39uxK/kzbTbOKGwtLH+XsWd/WkPKEU41GU1KmH3g3Gzqnaq5bA7bpMXQNW
RNiFFsLkPjHKtAnxjGG4zyz6OUGYrIwg+ehBH+Gb0KBxrEGIlFVrnWTZc8+igWjcfzVUFrB5x0/G
zz1EQ/CfQ7VD6Z7rlvf1Y44K9b2TpSrOfQ7RAAz81+SiRzPN8ejxWNVj8k89xBz/uqo/5gibdEs6
C5JQWl3tVUut9lbr9g5pIpTbVhpIdptq+9RU5kY7jiu5qiHfTkCKNeCD7CF0N42EoK/kt/G7o9cw
sDTwXDTELd+Pwsbpq+EA/yyqWorNRjAA/z1CWLwRrWZq7Me8d55SpbEuWhu8iZFgYxrXCrp4K2ca
2CMmPIOUtzgpRBhvCGuzC2B+bTDcXZmGcE5xDJqZhYkEFZx1T23yhShh+qI5WfZiW+E3sNnecehs
6AwSjX8e5BJWohEW9GaXw/c0E61Jp6VPQKqBIYYSpNGx/lb5wXDvCuu0stASP1wL2y72pW3ouM5M
jBRW+XD1AihWp2nE9FENZVGpI7Q3LSapKiLBg9KuRbFw8JXXOikcosNQS87F4DyFCIdG1j4xoprs
bYAqYfWE4raFxnZkH9lh6hu5VPydbRfFAQIEB36Por/oqlIvQt9qkANUx5mMRs5XL88vnZVBCNDl
Jxn0uT+zDYloFqwGOpoQszZI+7fHNFE6gDGJm/+aZpQJkBu42O/T6GnT3KTe/D9M4+sQW4tpkBf/
9WnENI9PQwjB39WVXxzENDgjhj+meXyaMS1/fZpIOXaORaBk+jR6opf/+GkefzTJ5pPnAbgtldSR
GVtQ46UJe+Wq6PlSlMQlbrR5rZrZ02g0xosZuN+jqk2Poo041jB3rSjYisa4C6JVPcLmJVp5VPYE
crViLlp7DhpHP0k+RGMale6TTEKsKIkLGjHryjS8qzBH/SKdtWTiHkSjIeUkECV+uhGtQ+tbK9uW
wvtUuscPVsWPB20Qq4Tpyj0ZaXkVXVuY915gVX7MVNjdIQJWfhbWmtMOMzK2k72w8IdOWQDjqtei
1QT1vG4LE6fC9BcycC3e4ef3VjBflyj41VVUKc3OaVJ32tMbL6CwIORy5ZNoIumBkEAypLv7WrIg
X3Z9CJPmtOqy1+pNCB3jrMQ9hJdU3/Vhqu8UTmHpTNyKymJqEXefip+t4drxU057f5t/bv88sGiP
DV3fOS1JSFp8n1/MIqr70GdAYdY5UFb4uFc4AsOmChJhXpW3ZPTDl9JSihsB8VXKPwhB9amkmqc0
bq2zKGmD8jVClPQoSvCnlbMqsaODKMJE66P5HnQgxOnJMYe0KbWTNqLYwCgGYM0d1sMYMJ+imstC
98uVaDWAla2LykiWotUgir8JUrQ4RGtmKeY24x9jLlpLwqR7rxjk2b21sqLjqHQEJqaReUJ4Z0+y
nkUjyc/ShU3RVpSG1AiffQg/Rckq2/L2AhQov91th2TOWY/WpG1JSO34reU6yaqDl3YHURZ3FgGj
hZWbMKL9ZwNQVf+XtWgRlyw5KUqh7x814u6/bGMyLC0D0dOH4WPKR92932oEhHIQtZ+MRthIZo4S
yShvDzM1SP2PUs6CLbiQdDkdGT7aJgO7rNfJxQYCfNUrZC+nenjk3WWFbtFG9CoqazkE/M07eGQO
cViW23piHG4sKXtu3TJ/VoZ26+hddBZVo62YxJm0ZiGK4mKzTzNV50mYx26jL+opJUe0hZmng+H1
19U0oFGhFpESoEZVuxxk8Fr9oCpIVzxDWNsc76XSq+pTFdrmTurMrW6AE5yJOnFJyyBahwpK43Wl
GPrChagI2YoMLmLggijw0vk+jin79Skf22JWjEO+hkBXKPTS3ozqpgujYC+sbcXKVsqgKOvegyqw
j/03CyfXDq5OczF4kvtRAlkPu1h/isysOiYehBslYosfKJfBkRXk7qk3euniNNpPUa/bcF0HUCjv
kf8JbqHZbu/1sDCBXftiuwFU9W2qzAy/sHZSrUK6WJP603TNsBKtRqsFMD4PII6mVjVwg5Ohe6+/
urr5i4EMx9TkToNZ3vgUh/V4ElWFny+0kq9FcSJr7Wmq90xUOz1XUrIRpVIL/Gd99I15n2jy3cLX
0/5sJajbTPb6lIMgO50zrzzYAkWdGQXWOamdpWgUVb3h+guo5dK7hWYp8cW0nYWYQFgonpIsKtnx
7haWU7YX0L8L0WiUNun1Ez+zUtbLYOzNj5gEymXhKhAhaHaDU5Tni6LF+XcIChNfkr87ST3Oi2iU
TmDu5f0QOSWnhjT6qMnn1+JG+a7JHaQktZE8yb4f8+7TgI0h83Ij7PguLNShunkAo2+yhcQVzBPN
tnZy4xp0PTI00xjJ4CyhAoPNWi/iJY8haR9Z+ngaI1mfV4DC4NQWhn5fQ75WS+ZJUi19T0ZAvrQ1
HQEqMm+FhQEZxsy3cv8JAHa29TMlWquq3956mKsbUsu/93bzimjLcPPJOFyzE4LhYKjcqzHaABAm
i8ib+4BhyYjJvgVVhCsaQeKjPBT6qVdiEq0lKfuWegCzcNu/6WRarBWUbzakO2k3/qnPDiGobxCB
mjPTRLOLmEiJcM5QL8SQlfdDDZF9QnNzolI3QGxVkf40qN0k8MTQQwSd56jJ6lM0WsnOD1x9qebt
8KWVvwmDvA+ahU1q48FUUv9SaLYxE0MDZjoXXqPc4sIgISB1Syj/xuwt4fctDJrQ4vgke9ppHJ3u
GBS9ef+cxOIWdUO6lw7QZ2sko/6M7MUsJzv7pjeu9dIA4gzCaJiDtI19mxyweuzYScLN2pTuszCU
G3c+4Bd/EiUVut6e2NpVlPLA2el9Z1xEP6+1z2iumPzCGSXo3FurZtaJrK7+RqL/NyeI3aPo52h2
OCO66x8bv+7BUjnVbKi85CBaIefTZnCsl3vRFUA3IlZZOuzus9QJ2mOwL21FK059a950Lf/r0zyF
WeaLOI4qNGcoKn7L2xRRlLUoRvKQLQsSItZiKK3nyyoSaFJFEWR/tcqk0V6KYlfyr+xrRbkUfQ2l
hMvBQLzsPlHZAyP15fJeNIac7IKijlaRHkE2Nl2C33cSbtR7nRp5dT4TzaKytCA/exRh/zokLrmZ
j77/OpTo+u8ji34Z6S0rMzGfRemfhhojBV55z9uR9dEf41Trjgho9kdZRnhkCLzto140iouoy5Tk
WgymtHlUNW2BiosoE6++hmPwq/VTV1HklXjNoez9o/8nM88croFS/LK4NwqdGHFLssk1ho15E4u6
+9xlcyMMqb+QcYVAgVcFR9+LtL2SVd5qMP3yhqcMWFUY1z94qpG/6Nvf5H7KQGyT4orvrti0ug6H
SW31FwVJxDk0uvZXD2g5u+bqRxyVX0eoxF5teH6XyDmVBwOVLEROYHnrg9xYdzLEWkVv/CxMydqL
iwWr5R7OF5sn/XQrJ2FXzgYYIe/tit2dcjf1Ng/rR2fFUjAW5ZyPmuWHvui/tPqYPdfTpUhr0nXC
dtjLSpo9x0Uob8uOX6MoCjsfQE6LOPVJbCEGFObAbKSQ1079hZnavqi+GXJeYQg905OlpEkOQT6K
1tjoF4WcOVESF6MJ8bIWVrARS+Cw18C9ZT15I3+CeZPC8ZK/9ZIi78QUrjx0OzWO6plYgBiiitk5
h8ZwFKUoHzjSZZlyn0T06oxhrkNERpTH6Ffl2KdHU03TY2k6yfFRxJd/7vtE2ohGJVPx24tbcdEa
x+HVZb8/un428fQG71BKHrPcBnSO+3JNQNFY6k7iPjeD/oRkp/TFKoDz4fqwD4YcV1dfB+8tGkyU
F4HrBQGY4xrEpApP5L2HRHBbqooGwaDcPGQ6Hoss06UvvClJcXCQSevANzSSYgGtT7yvbQlvUR6S
TVUBIu3zIAbPiz0kvANU4R+uV5dr9qHyGpB2/BHjZxMTGSiALU+OE5pzHs3mecoFuF9inZD6UPvO
5tHgKVkC8/wmNTiuWKNZQsCARuDaqSvU9qauD9vUcWBrT7xuJRrsQdHBTcrjws2T5kCQqZ0PKUTw
eaArEBmChIQzrXwCo/miZtXwgcZTsTTY3mylpGg/0pmoDXs53oYk8CzDDDp3aIVfYvQinwIbgZjK
6vToGNYQ/vmJqh3CsZTWmS1pB3+6C6e6LBiltYeX8H73j3ZZ3SxAoetrzQqDs7hIIyFoPc9StCCa
ACSzn+kzMFtg9WQcobWhUhaWnJLyY+rD9/a78/0u9sNdN5CibFtt9NXPmosWyN2LhNNzZ/QocGiF
G32FcXbehkP+3vSKu24KL1pruW5/6OZF9FNjDzRLFxZbyeylWwaRlR2hwGjVoXZxfb9YTIRf+5T9
95Pv5N/vkyX2pFFfkZqjpPHZABxzX4VYT0Uy5LVp6ozHgxMsRA+YnQ8RoPWb36nKtukbRF+mZZfE
YZ2gzT/yXKrXkpZD21vb9ntPhEEYeAVcTraeO3RKtF0mT76kjrQGwyM7L64iFZVMtcb1VjY/gpd+
CJIfQUpei6Q0GVoZsBLbElgayLmGk6335cJVAduCoDiKLqSbHOA+ij46bSgWpp3Kpw5hql1T2OG6
Tklq8wG4o3obhz9AbIk+INR5fgQme5gCyDtZu/mZLX4LdAkSvCIItVtjl+1eihqNjZOq3kSrKEoc
kXdw8CtTGoEyJzKc/8EGbIzFIYaC4U4XLNWeepLCaC2YggUVsKMH4caP2pioJMzAouHTQKJBzav/
Ye3MluPGlW79RIwAZ/K25lmjLVk3DNtqc55nPv3/EaXucqt779gn4twwCCATpGUWCWSuXOu3iVJF
VS+iSraNPQXLhnTBsXZJkYQjjH9FSWHLFChkV5UZa+Vn7asHHhaAYv+UG0Ll/3fyr2ZNaaSbkuTh
VnpV5E8oTbcfGiLeD67lf5XexmjHWzjDRzQpmDvzlR8o8uT3QE7m2C3C0nN34rjJDvUudZ3NzT4M
eFXbin5Bq2l8psj26o0sWbEvusxGqatqXmtk3RdNGJZnxR/qr1bXwQOAu9tk3cHRquhqZvKBhUul
8o5Ar/PX7iid07bWj60qdijz3YVR08NvYXfXQ+10HezLA6nMKkbtdD7cRj8Zy9FPdp+a0vfmdptP
2nUkG7asy382iZ8ugWebd0oGxrc0FQThvKb4ZobRpo/a+mdYU7FBtar/0FGxd6imKt0EwWi8oHp4
KAKlAgSsIhpkl8VjTMXTvixcd2O4avEV7TUk27AIE5b8JFamJ5EZHWVavr71QsV+tgUFVbNFqbWv
1Jwoz02ZqlsXFNaurXgAKqjyFtKiUtT7vFHTs+IYD/wPqLDCwFQ4GK04+d0wbtUgeL11ybN6tnAk
g6G0y3Rj3FJo+fLJTk4nLSgfCQ5CT1A14Ao2bBU3e+lEeRBgR2krTbIw3Q8QWma2UT6Rq0ifjI0G
gOJJHkoxwNU2V+jK5tS76gU2raNsSRckL+B9RovnIPsc3zZ5jtCrls3rIVVmDh5jFhEunyBpGqFc
QYO6Ev7HZdLki2mY8aM0hyUWKkfhIF853wegfutObajx+cvcUFt0vyk+3EuLabKLrd8G69yx80NA
fnkV2F34mlejuRS9aR7yPAxfHaR9UfvJYTLX3UvcgDpxGjd8TX1v2CDjzBZh9lKc+NeYROMdQvb9
c9qD4Zu9b3NLJ3dCFuQ2t8XcxNM/5o5aM15IL564YG0O6by56vJqoTkuf7z5AAHnQg2G/hDWIKtW
VZpZ1wE4SLx6I21kpzqVV0PZNU5JRFWQ0p0iq3oUk+//AI8PG3PYa3cdjLenoOih7/bhd3K6eG3U
ev0aIs7KZ2vqd7YhoDQwy4v0zCnjWhY1xSG1mU/nHC5KIKV4Jk7LBqlbhFEvePW32dFy1YnYlKKt
hkrPjrJPHoY8yaCn+VufHPBh4v3N7mr8l510u/UZIbRuKZL0/4MrfN3v0USt3ARi+phHycx4zQEy
DX1ZVfDIBxqI7JMchmkeqqxBHq8ds1OQJY9tAxr51iWn+M1FtkvDQbbLG4OmXMixcpzqg5lTvCFn
lBeXAyNcnlvXaYZlSDR5iCb/EW6e9gv0T0e28sO9bAE1fNLDPLmTrcov4aaurfMwqi0s+BAJNilF
WHIwQehq0UGHfkTiuP0yBNT7gHHLDnIUNQhjqQ4FEZ15FNqaZmWi6byToxqBeli5w2wrR6klddYd
qjwbOWqEmrZhmTSs5WicimkbUx69krdRmum4K9ouXklj33LNtZnBEazMzL/VaNmH305Z6869FSzA
5DtcbQfdGxq4Rt6uM7UOPGgk1UXi+9qxEW13D2q7u7ebulpMag3N0twcDZOBMHS3RF008KT0lX30
MZC2b+z08zvZLQ9BUoilCEPi6H+Zdsj4HZTMe5GOsr9Hm3epwwx/L6J0a01jQrYpQAwqhGVNAz7W
mIH1KrKhWirZaD0mJFLXg6Gj9sLPaO9FZbu32qE8x24LACfr6sc0NfvlaCTlK9yafJJZ0gxJvZwo
K0DIPYXByeMjUcTanBpS1ym6P8tWA2sZ+ml9yTwP6giq0axlmSvuqjCrxoDnva8vrZE2i0ztUJmT
7uQz7im+1vdep65hFH6rpsx6UR1USvQQ9U3ZhKP+oFJ+8Dg0lv5gVf69D+/Gi1H3yR72fnUlmwlU
k0uvtNyDbIrWJaYlsmeFPPQ9GJAX2d36fbFrdBsg+nylSPPgX3D4+stRqzZmdT7xxQ2H/M4ZlV/y
BrQ67LZlWCssxXAadA+9EN/yz9JpcjaQf0UviuqjF2kgNFhN7jlPC/fcUlcKqxEcFLJ5G5BNMwmt
I/qny0/9uVeQFp2aqVsQEBSbf/O1qpzvru6/tlmooltqUSVV8FflFXu+HRwk5a7NGBp/turTgxyU
/eB6NrYT5ae2cNJDXhvGWoTN9JYY31MR5T/coOlWaJTlp7HV4vsYttiFCbP3jylr77OpRQoqdepd
63rZVkva4QVCgp30hMiP+B1P0kUPYvMcqaM2677lPxR9IoNvNa8hxAMb0ffurkoG8dw5zvN1akHs
0/Fr597naUD1J5xXc9xMjgKoB7GWlxD4NZLGPOiCWGnkKxRMzlO7fvLDNbruKTQ9dS+cKtlUMQUz
DlIr0gAGsXilC2qkQEG0SHjU/vI6dWqdqHgqVyAzAcLC3HSqmqo4ybNmPrs1rYZYgREKlFT/k51q
aQQNpJ/vly5rdv/xNkGXsxK/On+aOjbcNcx4FrSj/+0O5FTSVd6LL4qGYOF8ydEVxem3q9/midrB
3Va291BbE3waTrgszNZ5TSu3XU2QIR5k00CCvRX+K1KJ+bE1CcjKbhSXSf0lEQx1iaN+IQvEDxpv
wBPabuz6lsqSeR82Z55yTYT3iJUoD5QLPkkzC+wA4GXRbmUzjsYjervTUxqb0yWqHGheZvee0DZR
ycbaSzN7+AqNbvfiss06dqktrvei62aKqKMynJTUCZ6tvHiLITlb2zOiVR70GfQqz9IZf8pmsUtX
EOnOL0LIrOtobBa34UkCXqWl7EzG5j4qulXdWij4JilaJBN84a7pdT+cdNgPpg1AN6ufeA+qv7xY
e56c0vhmdhQimeyDnya0J9dBiACxbffdzut0CIG6vDu5XSU2Xd8VDyHUZhDudMrXJoV5Hyhh/9Nw
tA3Uq7xcbYqOPL+f/uDt/U3p0A1verNcxgV6mk6v6FSr8RmFn9LfR1E07YumiM5GhQI6dev90bHr
x3pgPwVXgLbXKdx+bMsefueZRivWk5OpEIVXyDr8q4UaxCe/CooX4ZCSGrr0H3P8ZeHOc8AD/z9b
wFYDMf7MHjbPYdV8LrUkmR6SEHpnP8l+EeOA3sPIQ3bMhKmyHumQKFLOdZynIM3MZDHwYXgpE5TQ
HBO8CtAfynN0C0agLkaRD4mkk9bPaZSsMlFqQseZB77cZn1WwQ5AoGOMew/SJlJJqQiVr4PP95k9
avP9bzfRQWROwnKKFgZ7CG6iR/UFDojrTeQoC75U/VShw6POPD3cRD713l04sZuSl24NLV8psbrM
dZAC3lzdiXwztZvyVJkLO69nc8lnrLC5dzz9aqfMXTcLaUbJ3IfDbFvOc0oLaftpyut1Opa3cs4S
EikS4l4GGR3Jv4xKsU1WwDttzZm+yrCCJx+i3xHKPdkTl0O40dxMWckx2WeOj6pbeg9yhpqU5G8z
/Glwm+F/u4S8B3mJfKzKM2uB5z80iH6ehTmaz4VZXDLL6e5ky2hKsUBlOzzKpmnXVPbEpCe7WjGf
80DptnU/TKtaqaznKrXQonBC8D7zTGM/TXduIs6+rRD3++0anpddPOKA/2/XGOL6dQDkZ4l16unV
AxrFIFAc99SPaI1S7DWtdCXxTm5Vkh/UG4capDA467pW7PJAh/TF8M+VZkU9lZYZR9mhzsPUwT8R
UPRREcp1lNhji8T2VbClIC24zZrBI+WdehdoQeqTZ0frKcsGdyX7DAQV9ESPeCFgVmse5b5uXAzr
sUNw9dq+OXdOvJat6wxDFL65Sn9pKU3oKSOAqO0cEm8gJuVF09FyxFZJQoO0em7Zq9jtUavW7HIj
Oy2goxgOA3nvPw3hFEYtuq5tIE/WV7IL5dkvFOMpGBHsGm2EvGCKAK7aAlMhrXqWLXn4u30boxjY
aHW+BtMUnLQu6BY+e9E1StHhAUBs9mTE+g8RiuCHHrGBgT+vebDitEU0LHdW3cyGqCZnqOXdN+mY
peWHY2CaP+S4dCzyoHkYleqBOsNhBcGc/6BFIXwurrCgO90bWmq/p7zDFpGfjY+Zh4ooiQZl98k0
Dw5FrlvvhWUQ7wPHdjWtM7AyN9MB5qeffzO9zVrOpmU7+Q+Vn343DbCN/YJkF2ygkMbHozXcB5YO
Eeusuaeakb+8DaSq+PeBfB6Au+DDQxtb/4DohIE8jG/aT35AJii3+unrFIiPs+Gvs9vo7ez/t10O
UcX1Dq7X4JewnGa+q94xsk1k8+u3LK+6BEUOtZHjpMApsi3yeda7p9Y/klyMXz6ZtnXzYapo6dau
Nes9C8urKYVdH7O6nagufzfN7cR+19rsBzrs0+dZ/34Df5/1v95AqjrKVyeYnvJgfIeajFWvmHJY
PQjEjXFePbQ+5KSAJqN3votgev3oh5pbrBXGsbn4maVREU3MT5Ra8lp3xrEo1Oid8s/3oCrU565L
8q0bOL9PJi0GQc3RX5OpInwdyRnMUTD/3N/eQbLtInm0rgq2N7KpRZBXrSYnUvfQ+YA88ZGkLa3s
3lQa8ylvxn7VOxY1lXpgPqGxFpzagfChHLVnEwfeik8OuVIHSGVa5tMociKQwU82SqAS5kNgTB+H
ziFBCbcB7TLXg42DUDjVcv/JprUJW5BfKVfCA94iVzt6zfahjn8MQPRXMSvLk5nyA/qngRdm/Urp
og8DVU3NpQWL9E9PPfILiX7cDPoe5YVxvkSfpimlq820ur4oRzuMWGc65kq+FOVBqLVxAVodEIM6
XM1klzb3I0EUXh2uL1AzCDZGXra7SUzFrPGWPcGOjNwLWYUfRWRsXL03fjlFu+9MkX2PdHg/7STv
HnW30DfI1wHChRT+5LO6vrorOsVIpVkm0h0Ip/GrM7p9OM6rSPQ4tzAIj/djAkaQP8/Fm8zhXh4i
D4KKWlT9RjEJNSx6N+n2VCOSGDTi8WojDRNlQLBjaC5OV2AHCeCHHyRK8caMs/oYlAeW3Nor4WOx
N0M9WvMAiG+qlnztoBR6RAytulih0BZ+WKjfTPbKS8gEYJtA3+c5cPzT4NviW036ZwPJWbWT7kCV
bDuvXnOW0PuSXdyioET4ZCl1eF+RwbwvvPshrOI71TdKZ5FobHVrD1UBizyPs5B2o0kw0C1qaB1m
G9Ss8n2toZFTzBPIWeRB0UEJduQfd2CuonsWfo8UNdh7RWgNIoQ89KIRzTGEW23TqOB9xhE2x5qS
9rfJgr+r8JVfLTmGQLjezyA3SRFqWvilFUCGgpLFfNrFFnEMFV56jWUkCtfpisSj9hKM2RvfknQl
nM5cjyg6XeShsi30uF1/XNW6p2gL2RnZnn6JYZwkgRObgp+w7ImKQKyQuuOfDiFKW9fKzzEioOQR
KV1Uw7uHovUvkimPo+23b1bLHj+1B/eZ1T2FceDOIJxO021X9e6Rmp/mUE5WswvruriAg5jWShLb
j40P5gBx3+jVy4pf/+Ei1AI9JnH37xepQiWh2hYCKiQ9vEObKsM9cDp1OQIk2MgmxOCArbtA20+K
+0vxqMFfyIHASEEGl8mFgix0g+fDJ1dpJl0HXOE7C1eZEWso69XKSR7A76Pddm0LY+HbcXPMBu1j
VPbLZu7UbrcYivKcqRQtyb6J/Mh1lpudPNO0Ac1IdfS3v08/X9PV2hPs0eipwrP52LZJdAYv+yhb
6tyVeyrVIGMo1q6VnOG5MA/sMQl6VNarNUXxZvTCwFjKgTYwDVISaDDcmvIs1qs4Q7iM4dsMNxvp
chv9N5N/67vOqvgWXJ61kVHv0pQnOVdlTb2zvo78biXvXE4FMTV3La95NZC9Vw/+P4NFSyZzU8+8
2fKgzoTa03y49YVWeU+0Wtl+6vdFlvxmJh30CFaNhe3WuyaJEihumPhmR3U6o5+mkU2jK4HXN83h
t1mu1tcZ5X3JsVmpNzCJfP/9Jj81b/+OQkuTo+K8/Ou1b2ZybnlQc9OGWDtef5pS/jMKO+gOEO8m
5ybvi7tQR1cwDLxTPibFXVPEqbkICuOoeVN2TH3gP+shAYRnC3V/NZm95FnRhekiqUeQ/K6NkIaJ
qifcco67ubZj1xuWVe/pa8OzPnykI9/TdmUD6F3JW+j+mjHOC0JDcHoMWjRuSpVcmu2Z5tGcD7Ip
DxMVF0CF5mF5kMO+noU7BD3On014E5JNkjaqF3fbJhZ/QDdob1LHFKukQUQemTXvLlGVud7SeJJd
TjX8YZp9fgKhgcFg/8PeKb3t1ZvsUGVSxFhYlbpu23ZYpRlbOxjIaCvGNKzM0iApV81td25n0OM8
TPD1n+vSvYAXuNid277PJzzv7XtkBteTv4YSenxbU+71pIl7d1GlbbO+JTq1ylizKQHoP2dMZb88
fM6R6q251oYwOchRY6zVRSZyfztk7D0Gt4t3t+910IEnhOXIgrifr778fFMTnd2zT5QNaRqYfN9v
7q78/BtxqW0117KuhmodB1tKgwKST319Z2jmr8jOrB3EfvWd7CK7Ud8Njnbtz5VkNBdy9FNf6g8d
ax6EKqoR+h7wS5fOF8EJVp5iDRef+joM3t7OtOi96UzS0kWfPhd8EbZRA+o90UfjIRsDYvGziW6h
saeK4ftU6wmhxPpjNofqTngpIvW1D0AMKqyvb7OB0Iy2Odp0vj3AcTtXkOnzwSGsQ8niXFYmTx21
7NcsRFI4/ZSPYTkgraWfbNpZg8t/mWeeV06WhzYILifwDnW88d1WPebmD4PA/0EpbI2d7NylqCHb
bHmqx4Z6lGe3Ax5dqEyHq+3N7WYRxjPmutTPuWL6WxjkEEWcGYjkQWOpe6ckrE7o6eZPrjybCoSl
rNa2dzdTink/3G920j3X/mhmT2Js5iLrgXxXy6iwEIkCsXefd89e2SNDNDc8tGHvycmDTU1IzHdC
cRw0tK5mWmDHd+jmZiywXPQmy+RYZGebitKH0PLrhwimw/s/e5rASvZKMKBnFsQhLE0sd9Ya6nnL
As2gSzUf5BmEXvlFjqq98hLq3cUuVn6meBcjKeq7vKnnRzO+dgXuBAOQpw3mwvxXK6+pm0NsEU+h
PiRaazNpvue61VYb+t+boIujtR4I7Qs/TniO/j76ybcotN+N5ajZ229KppQX6FT+Mbu00E3o/Cke
r7b/5n8b/bdry9Gubr9petHAlF1ou8JuEKpgd5VaY/ux77puwW57LmmYzYY3G83Tul1WF+C3VaR3
58NEqcn1LDMr3uypEopl0jjGkq8R7+5PRjdHKDetq+PNZKi96ersJMqvrM2hjoVsFGWQ4awpqXYa
a3+mMfuzGfUF76VkFNfRXHXRo0idI9EUOBLmQ9AVf54ZOjjGv/qg/we2meSNt6gzBPVct/CWtRF6
34YRYAtZDOPe1cGwDXqLOuk8MJoBFE5VFp9NqKyeqPF9bIRwv1FbqqzUIFH2CaUdLwX5FtmfDCxy
CzJI22gs8z13bSyqPome+41luEDX53PdYbshiHYdrdgMn5PMVTeqjwy0bEapqp+rBmogMwYjH8OR
rhWUo8pphiTqlqjmWDs5U5z1005JISCkrjV6GApBQYJTbZBwB0ESFsgDpUi2GrAZmIvCcxZax9a+
97tx7TcQ/wRSY9ZV0AlzI/2UzJq0VtK1Z5sf1XVQ8fJxDfnmP4zZISGG5IslqYY7ycooD58kRBsJ
C5rZHb26GHZgC+8+kzlmaG+jPhRM61H+MkEks41MzeO16fdU2XtN/tborO9cIdiGep6A4HQObdmy
3VaRdfFjAeSAF9XVprcs2NeEHe+vNr6Cj4KGwodPHfjVwoBDcuXUbbjkL6N9aapIPcgmcjr6Fyuu
P5rm1GjXZtWN/zC++fqjFi5vxnIq2Sw88TGVNC5UXdnEUd8tI6BBaVQFBwlguq0QPjWv338/3zTT
FHxeNViZS5VUWLtbHfU7v6uLn2Gbj4s4cpPnJkdZwgUVcPIENCI11CxbBJtGsjLwmQTTGL3BgnmG
/kz/pf7pPinVh7sXoH+RK7Z1KijeP3S2CY8olT+35dxtTSfP4NThnSDXb56nxot6dJz1zfq6GPxt
SShXjNd2C93xQp2hbxUSGaextN1VZHfK21i01/xWntTN0uUDD+jECU6J53v/g4XRBMpbiTaSzE3d
5kD+rVz3PP2SXbLP7XiZAsbZmeRVn6xUOGfFRr6d/Xm+LBolXg4ZLGJDNMQPTvKexs2EVB9kJvLs
dpB9jR2A35ad3e30Zq4qQXKA5JbEEtg2mLwGZ+G1ubGFCkFd2E6bQbWtxi/6OFSH67CdVPreMMKf
11HHh+E+y0rI+qR3l/AYkws1VqY97cIGjaQoylGc0HntbTQKC5eyM3RcOq2ybUnmQnZ4NVILx7oL
Jng/dedCdWK5aai53+q6c7LGYvpVaAXYsXb6QakJpCFNVjzxU6g36fzyzeeDbML1lz+hCoTJbDx7
Sfd5nioyAKQEyGo6eVVdwiD8GUR++DVQwE73Q1ehbNyEX20vyo5s3tn7z81scsy96+RiKZsklbud
4brNSjZLbS4OcwCsyqmSqk43bsKKKgit8GuHKMZ6ygGASePCmI5unp14FLKncS4i8N4dHako2WEa
SEsnlpFv7NHOngoCDveq46/duSW7wFz2y8610510oKqd302kPsqpZFdi2s0CSFV7kM2SlWKN3vjT
6CrhNhFJuM7AS3xx7TjbV6pDvRuv4S8ihnTNnghPyNGWFeTF0d2vspVA9/wQCW8jWz5phecS+tJ5
mmtPhyRlVvmPU2THX7S8eApE6F4+fCmStMI+OsnrBKNTLwknQX8xX7bL4Z3XW72FuoTZyghaae5z
ut4jepj9LhhGRF5m40KzwYqO3xUbYtWw9AmFQsKxDhyaso/V7nhX2FG30OrO3DpqDwHr3CdHBRJc
NlVah5uD2Xva1hiNzeQk+obCUkhBG6unyqAYVnHNl002Hd+wQcp42lEdsuHrqEevsUfhmxxER35V
ghJ6ckvdfTa0X7LXAIl978XZvWyNvTBPEdptC9mE67rfQzPpLWUzH3tzM3bwFcsmf41xZYTjcL14
HurEFjs4VOWo0puEOav8Tt5K1ZJ+qpWaH4Ljf+nqH9Kmi4p9NEXQrkcZTwtyR29pL75SL0plTG3A
6qoiFzQGFv1FdWg1QIwxEgz7qO6mtZj7YxEvW1Eg4Ubwftdn0B2Mua69uQ92mytvXok6R5AP1S4r
G/fFFD4rbS5Dnrheu0AIAFiA3tTs+CSngwSjoKgmMo6ONViPetZ8a0MRv1peuBDs3U5+Vot4BUtK
cmr0PD3JMyKbqHRBcrWOJiobr8NIAehADaS9cMXRS0J1J83lRNfhW3ucZ5fNxLKHYw5DRZfq+4Jd
bazrKCuYzTmbJbaaMUMkrZyDN0Yy8E2Wp3KoC/pqZ/v1OTbLdzIgs7SiUT746oX6BfYDY+iZbGOG
WUG+jpNlCBhiScLI2l7HYZVZKkJ17vx+LB51mOiPhMt+XgcBkNQrzfIXWpGMK4QXQJzPB6PJ5lxo
010Q11adjjypNXfJQdhpilWvWR8Ogzt8DLhh3F4wld43e9lsfTIynYniZ+jEZFNZcJ3HmvehX1R3
YWxTg5UOyVo25WHUJ4TM9KRaZaNrrW598qw0IL+0VNIz0q61/cZcgGaH/ATY/dVaGop5moq0w7ry
dZd1NJe7HlqvugMHSQjE18V1oPA1Z5EV6rD2Uw3am0agXOZW97BVWHfVfJD9Eeosa1IGAVIPfxsw
R+TzLEQHdrcBq9GBZ5HUPBVo0W66AjXXjjTrBQpEf8WGq/5uW+bSj6v+3Q41XphR3Ty1jS22doNE
c+QU8UPhwKotTcLn0FTz98SL4mUG1dG9riNLNypTs82hNH4y1CblSbD6dzHpK5bL7pvZlclqEhbs
RVNXHR3Y+tadkmhfQz17DoSCXLJbKk+5H9wZtqu/jFnRrEfBW9NAFewMd+64EuVgfFMLdStvInBg
5ycwdWfAT7K0cu0nT5jYpizsqSIPdZCZXt2cZTscnGaZJYO9ClytOcuDHLg1YUDQ19YwWlc3OQCz
GdPIU5bmxs7Ja2pumODmG4UtnLDDYIwo+tzfprtZyD55K0ao71p2ZwfZFbXaQShWdWngtjmkplov
WD0DTphs48lI02XkifFhsjNU9NTSXUL34Gxl8+ZQ50VSLWdjy9LDtY6SwVp0F9jFwkdjXkCpbepv
uqgJ1slM7y0PVXIRcEI9yoY0CAqx75ViG7A2W5C80r74iLIRxqNZCoc1eTwMJwsqYzZScLA6PRo8
7YwjD6Lojooda6dru3Ko/ItdBv6FyvkQGhEz8xdWPhlbOcK70r+oGYmQhUO4eA0NVA6vkOpfnKHx
D0XivxQlFItwP0fbuswnBE6QY+tD58swGgOg58JdDoU1fkvaghupmv5ujK3gIfXtn7Jf0YRYjSk8
/JPf6y8CDW7ZDz452hWenW2uZn5xRHUhfw5SwqZ+bZdLhwjUOo+gpYutqL4r+ZDtB4q7m6Gt77Ks
JlYh+yb6pEUzwS9Yjai/eFGNpEVcOd+nOHirSKs/5W0bHvou0tc6IqZgKZdyvGr7kvQSpVI58MFH
fxj+uPp1/HNCw82JsnX9pkknRFsLOOMt0/legDCOKfP/VhVhD9m8jVC1y5eudsMHaaBZyUyEXRFi
Qof43PohINAud7/3fbuj8D960VCkY3mmTdssj7qX1oKuYZ5auC2SVaoKdBUptLv5F8nq63pPkRI+
mW6oPiegYvf+EJWb0sjCt4r/UnnTeTCZKz9Ju6Nlq8BdM2cDeCD6OdrglJVJo7Q9Q4wopYpiEUI6
ixJvQrmhnvBillxs/YNbEk9cjMC6yEJT3qBHLWKq8ZoIpUq/83C17GcflWWbnMe1KA1fBOgjWhFp
SjgvibxZ8XCeTLKAwqtOihGSRzfpitSESjE5IA+qaE6QlKuQFmArDzdX6WHm5dVC9pdioGR58MLm
POlGA1wl0Lemb3rPA3wVsN6Z6IyrifJcBOOwN1gsLGHF93idjc6p93OIZ+dRM8/M+7wldGtRD7I0
Adn22rO0NAyb0kCngLQBQ2OAo3+g7gmNcabJp4YQGNWUezmajxTe5VXSbeQtTBR57DytLlZyNPX6
gNV48kqNr3+0Ms+nJCaNH3lQ06VdufH3JMhYwvfTrxTGXU8o4/euo3o+qBWUD5XA2sAbUqACp7Zs
UhMf/bFBeSriaFrUXY0OXKShOge3LsidO5QB62+RrutLVw31+7zK3W3oijvUWCAyzu5AflMLXwKY
D3r12GbmVzgt3zytUo4mOL6qjeddk90jd/ZFD0p/JfIeXQht23WZtuvG9M1rzByBQHVnqAjL8fdY
tbGpnNAgrBdd2fVfvdBcZkPnQAWCdK5RecViEM42sgUcuJ3/xWzClaH3781onRMzvIPiaOtZzZI/
6qoYoB9HqjpN1Z1pW5vW9N94lTwqWr2tyvqHAuQPuI9ebLMs/8Oxzo6rfHehj0OBqkPZ1vFyFmT6
ewSGYeF6HuxLItjarNFglQ9XtRY+QkXvnOPpj9zunkXW2wewk4s4IY9nOOFjXKmkRn0QBGUNZtDf
m4PRrEWlW8upSBYKCdpCy+ZfPnCJqGWFi9nk6EtLOP6yV6q1bUFO3Q6avQDxCordi6xFEWchelUD
6KUWMlsN8T3HCXdExxQ0H5UJGpqUKoX52hqSv4oNSW01l6q5/tQtKZzP12oVgAF0w6M9qIcqdsdV
rqTxEt7CTeE7z1qbunuhiXGp5cSvrLb6bqYqfNZ+iLbm4PH8W965nurXPvkWUd+bklxHsRygaRcS
NahgF1s4HgVEgWJuMs0fSNwaS2qo273g4Vzo7JLjTuXm5lVIQDJ/oYV9uBS68TUkQbIgHz2Lwifl
poqWfhRly7wUoECbjV2y7XN6dxYYs35Qm5QuWOdAeljby0I0ycZreyL/zi53fpg9dUptWOfHKS4e
koprleowroMxh571KxhxsdG84kmdvvdiQMCkSy/u/FsLUz3Y1b31wCOv7HI1hDzS91m6xqW/i1Xr
oei6tzhwIZSDJGrRjvmbncUIPZrdm9FEG2WuKivjAFk8p9slQngrv6G4jsAi9OtW+J45Xb6yK2tV
1UbPOhpLTWt3ge0O2wFdgcxdoFhD4oB/zUoENURFutkvmuypQ5mP1/khLXxzHfn8kyLH/clL5FWf
HvwKSqNUK4JtgXRprbtrlUXf2myqV5LLqISiZUj9bnsY+Trw412rRV/vRJmSkfPLR4ij6m3rQWQs
IEa2iz+o2yuWWk1di5UB1fay8WLrg7FU9P4+Evm49B2TCrpm45gpChdQ1h15as7C6jZ9Q1SlCt16
Y3qiOaCQcUkISU8eAjKxrmqH8QsoCPuR+l0ebquu9mHk70fxf5Rd15LjOrL8IkbQm1d5tUx7Ny+M
saD3IAh+/U0UNWJPnzm7e18YBFAFdksUCVRlZXoeVqCImuORtItDP75tXH/c4QUzLgpk9pcguKxB
YgNoT+/fa0MaoaTKO8V4XSwlpJvyPPzFhTviw0Wsv4OCMWrksxN06L40gOOuQgEexjpHsQn4p4Bs
jZa5NJrNo5eWP/OIB3e+26hK1OToOec4sLBbjmqUyupOAFIebycalWAauL9ICv41watt62XO18II
JZRGvXOk4b/wQo6nsdU/BkC4LlotG/caThj4KhY992oIfFRnwwW/o6zCZKUP/ps2MudGd7l+P4Ta
No1xY4oRP3NuQBS7sSDcaEJeydLuhY77JG+KUyGL+B4VQN6pgDpuOLqvqJWWO2iB77mbBvdp7h28
KHtuUYp5YwvUeJm64a0Tq3LfEtP/ZvFyvOuwB7833PCZun0sejfawAVkTi0wXQMvlHda92i5lX9u
gNFYeHXmvUEcM1gJGUDMQk3WevgCnXh4GWMHb16WlkvqLwbPgHy9Iw6D6zmvQ3WkWbk0g6WU+Ekh
xYZYqj/INwlyjmVnuc7RB7feS55UC+rvetTSuBrSTL0y00oAK8lM6/JykznIMSAM26K2CEQT2BLe
IcmIX961iaT2kzVJpcSeBYiXC7xSF6f5d2yINraH+vOoysz1IPCGBlQGRWZXi7JHkCQa6lcHP/zG
Zf6bFf0M/VB+AV/bgExrVe2ou5YoKxTAgkI26EM3rOfuTo+qXVWBDw6Vpw5SHG4e3oOH3FxZqI08
WDKP7wXHrSnCDuDbJv8y+N4I/Yje2cvC1KAeOfZfDGjDqvGhiKyVKM2/OmK3KtZWaNQr0IaVi7hH
/Ymt4IOVF+tbPhSooVJNSAmn963IVzTYK9Ch3Yb/cABje7LqNRvlLkGTI70O0Xp8wajtPaVAb55E
hncJ9GrSLTXngblZ+LqxS0O8D5XD3D836SyIsIjMrjPNozSnJ1wba5cW/ASxB9ZDdXDL4j5OJCRT
9L6Byv2lC1Uxn7uAOEuOEoF+0ENb4ib1jG+FENkT4221A/uUs+WRhSLshr8mLMm/N739jWEt+zTE
erVLRttYS8i6HaGsW51TSmrG3HsvOhD59VFknEzbHB8S032yVD+WvMHKDS120xqmfM2hvSUhNv/O
GrAtSChAbxxlNmRgKhp7+wW8mgO0LH2JOj3Vnw/vBVaX9/PlyF1CdGm6HAi+9AewxE2XQ7I+QDCi
Zzf89+VoHnXdCfMegtQSQRZvXLtYnd24WdLeVaPEa5dBKixLx3Wk5dV7iJAxYBjxxcIXIGmkz0Pm
+n+xELBI1ByNg8ingyRWWDXRo3ASoB110OpSs6+t6BG7/CeU5+DT/NOC1XCgvqsF2SfSA06zwzub
BukwBN6HOeJW3Cax2W9KxlEeLfz2oa7L7gEFRCPoScphy3NUii3jSlfSNPKOTIIc1efkQcbUN3tQ
E/Gkc671DFFu3+mbryKSj6h5Tb//cYLXevZ9yPW/DJFx/3vov9h0ap4/Zr5eK6mhfg7owUut0vEi
A8d+npjgMGviTN/ObaNMwT6v19tyRNEAGEvKVWPGSKokRbUCCxA0X1TAIDCKyyinlAsy+yvdjfgd
aGk/jpIxRRCu/tSaZy8rxBFl/2KMwKQixmwsTXMsjnqrafqC+b5+0HpLd7eNNepgcHOQvEWNAdY5
GiR2zOJBQoNL1b0WN1lf5+fKZxZAv4547bXyBTDb8CfYEj87haK9OOGZCS5jpkVNh9Uh9tW1JwD9
jC1z7YJ65K2pixTl6C3iezYTj3hX31C/aUQ50rmBue6kN7xBpSDFEg9cq6XVDlDWsvwoeEPpA6gy
67q6K7TWvctb9gP0RvU7qoIZMqj6sIcCBu74DFcotDcNFRj7VENWiLrJe2yNi3dkBt9n76YIhr2z
jVChhlCZY5272G3AYt2eWZLaU1cIbvXprDSxrrOBH9+SLQ2QHe+QslJec3/VmLhZIc6MlC2WH/ci
t/Vz5wzj0pZN/h2UiwY4Eb/azDFXmdbwY6DHxrksUMbVjW7+vRfvKMpCWBi3zcZi1YlCQ04h+Z1r
16cpbpSiaFW1aCz+o8V+t8jyX/zkGIATOGbDWUPmF+Gj3n5Oi16C3dyHakVUOFvg3u2b2s4iKFrb
ziYxWH2PXIK3BAZ8fOUZmLiiJvxRhKAiAEEzww4JBBrAS3wLrlNGfnWZUnT845R5PjgbO27rew1L
y2UrD/TXAugXbSLwK2/oH+NINkxNiodR02+HekPGWMdfjFsKnl2bn3xRADE+JebeBf/V0Un79Aga
CnPVujlbhtJG9d51gEbnPi0yJD4cNewz30Blaq0UWzHDbAONiPvLPetqPiqAy3YPQCx+8Qx850vk
psMtPTEL3J1nNRoCLg62lTCOlzVWEqMAJZOPquvQxJOkdoyv4GXiu8R2ImCBRttaFqmDIG05+PvQ
s995OQS3Qh2COg9ueRbgK2GVuf40gN8vaPxR6Jrl/sX2Ogd5zv2f5sh0f1iYqOfeGgpxlLuochWh
u6aWpbqA2UbBY8+6ywCysmqf1x7TkbW3QYd4kHB7jl1+095SX6fOsKuWYLyAMhGiL+VLF93Qeg6V
Y8HGQ2xvC3ry8T2E+oFaz0nN/NgN67kbOx1oOYau/v7Pbprkj7mtskwWTAssoJdANEkSCn2E/dFQ
aRXkRk3rdQyb96yO8rshcOwnDeSj1J3EjcqjAhlDQgt/ccI/3AHX3SC+JmRzD04a+7ZM6wW1OiCe
7mUMbAsoOlpkJltsZfI4OFhO2J2czLdWhduEbyCgOERp6P5A2cBzVMfOyydTZkCuE/lxCao+lCxy
3QnvalA/mgo55dV8ahkKw0UtQOZREYWWWKDGrj/VhS9OgtvhGlECkO6ZXuPcFHYYrmsI10MjvmSI
mYvqc8wO9cDGRgoXNBoqmPch1KfZLpLhrbDqbyPQ6k2f+Eujr6pT2kQQGgISf4mnQvQtdYHgl4Xx
HNd6v6tBaLhF3Cd7A+f3mgxcIwR9pNTKE1QUILAdOBfPzrDOlunqz0Pg6gtRe3jMO0V3X6VguAbZ
VvMDefNk6N0fyBhaAANBTqFKnXwnk97ckWmjTAGhIFND9O0XPiJm2PEzvSF4L+qNREJ/S01mo+zS
DuOXrBy9w+ig6JEJUb97BtZxeIIjhI731KNyN9RrqAMWcRM6lvc394qHq2wwXARc2+hbGWSbynPY
G4his61dl2DHjHr32QJKlAxqCURDkbYpElgMt4bB3KUPJZFvup5s9K6IJk+HIV5QprH7zALt5CbD
wR9sxM59VzzieTOlEahVVIB+qefitUWPRWpVGKNWDUDEQ+Js4pDfW6Fj3BJiR7Wkk5pTK9HENEbg
HtWax/70i35b0izK0q2x7O0DfZF0PiJDarmpOZ19P/pv0zOyZ4W/okFaaYL+wb7HJ/5hnXk1oD7Z
Ova9D6IuNRW5zDPkXDN3l91mihq7kwwGRNBYGn8DPmrn4I559TxfbLU6ZjuWe/1Lg9AUGdiSQ84v
TsfzgKflqWoREx4tOXkCinnxFG7Fdu5QF+uhbLQNbYIQoUJ0kuXVzgSoLFqWMWKE1A6iEG2dA0RC
7UzJkvopP1hDkN6igt8GA51w14jD5E8DHvUHPQMBhJkMOZImY/pULStj9NolFI0zTCG8A5lOnqHv
rslUgtjuoyeQ8sfQ9B6QS9ubaskRW1CLabpK3Gu9ASU6G9WCPSB/r3+xMEATuxgL5IS2qNzI+Mo1
42zHW61Y2LUQQNELRHNRYVUAl5G7CzG6Bf4qZKsy1UQRXzm9yusBLB40SnchpbHKVAxn3QPNZw4F
2DptsJSrEN3PwLS017Kgemf1DSp72reAGfWN40Bmj7rNscuQv0/cW/L28v6DN2JwF29L3iQxJJbH
3Mrv3ETX92DUwC2gHpIgl0dBMGCA6KDnJOQoIoT6QPkztZ0Gp9/n9uxf1VG5d1nfrJBPFWtQMUV7
yR39nQ7UHKwExcmqj/vRvSes5DGH+g9kdaDxHonCeE+QpltSH/bKyaPhJ/g20P+vU4KNXKzJ9Tpl
rOvpNmb+sdZk8zCEcunFhvNEB1TQrG1ZO/fUSobqFwOFJYSmYcBTqS97RDp20Kp3n1Ihkw2UEIC3
V02369p9hFLjabYqaPuTDLWvNEhXAhPg0i4alJz/8yqgD9SONO2nq3Bwiy260dHBO9C36zyoiidj
aPmxLIJfKD3Gfd3WN23VA1SifgCgpgCdIcKT000eWIjFg0epnX4eV0+Xt9jfwtPq9eRst/Vdm5vm
c2jLveEjylzFoCFUrQ64wLklkEWaW1y1/ic/mvNqSX6gJt7EKOc4JJ7B1oiLx09DxqLlgHqwdx4G
0BCOhp9ALSwLa0RdWotcBQJJ0U9k6L+42Aa969DJAQpTGqj3HvN1jKKqWyAlgm2IsNihg6TpAUyJ
xjYFCO/WhHzQdBWZp5erBIP3Co6a6Sp9KJW+CGAtdBUh2y+Fl7gvcvgFFScQiGFxuKKPPwPK4VQy
oK2mj98tlbwtuBDU5488H6ByQ5jcUJNcXc7NFTWvrpfPH65a0WYbJwC1eJC14gHZ51uEaOQb+ITk
lrGx2DAkBt+A/VLqR+UdRB4vVqobFb4j+PbwJV+tEmVl/mEVFyGI8DSJW0EFIEGR8J2ssELV7kCo
BzgDSidUzp12yqWn0i8ePknqA6MFu+UNlJeuWXmsTfWl1bk+XsLYh1dlyG6vc5CZpiw+zdFiDtqZ
ow5+mXe2fYt8VrD2RTyCAc4J78F9gtAwkm5YJ4BFiPqmASkOWjXIkznggzaw7b81gCaencZBlDfY
VqGsWU1EB5q8BcvbiryoDyH/EJjmtJsmp4Ekl4eiDIZT2bvxEfqWz40dggwI+zhD95OHvCnTB1e0
BlSeY39BfXRACJSBoJQ5GyRY0gfqCwE3qrUULLmqCwIB/DaGEu3sVJggqgbjyT8mAjNgivU+qCoL
sBKc4irutnSmJV47nTHVF7NagDnh9+i/2s2zgHLoP8z3r3Z0DZQAFasyzfS9GcRLN6maO97FEGAX
YCINorJaUJOA4IFugUGvz5F9USZ0+NOrDxAJN8umArc2kOMWi/vFZa3RSpCDruIh4T9LycSiKmQH
RAhI+aug7nApIc5OWrWrDDCi99SKT2SblgjAgTX9HaLIzQqJPrwafdHedLVA0VPotI8ghECqDoyF
P3d0nGcXbcW2kXTaG5O74tw2HIlbKP78OXtpR4rAQ9p4MibJUYw2CEV+36y+B+R+3UOrz7VqNwE6
GiIFOspaN2RD91fZmG+hZoAzo3a8BIRpizphxnSPlnUH5TtXcZRgSjL3QgBUoWKCdHoUw56mrCQ2
d5efx5519XBbQ5dlBWZfcxWbAC42JviyFsW9CzHTO93OAn/hqISz3afWCkgdz1/ULeqoBz35Zbka
YqxOH2xzux/uYld6yx6Jvzc7TsHBhJJyG5tLS2/MH3E5lAugEetnDpXLtcs860TuRmH9w90IERVV
7ibcee9+jZ2yuVNSXsfAhqQyvVSo6akmvQ+oCeq+y6jd+fI4jYa99Qw2X3mk0dmYRhv1fko5cuyi
QeFewhE3Uyuf2huKhUD27rYwkRPqdfuN+lHfiwRiz6J9qdZLgXuXIqv6ljYNCL110AfO3qyux9se
WKrZe9DYuTRMBPCCLEfROP6yJsNje2qqF+eHJv3dVnYZpf/ZVE1TIY3p7/5gfPW11SiUWg5IZfp3
5ECzz/6ZC0In+hhm/9EA51OXcLwHwaELlsWq2FQdosUDlsB3MtXzOxrofWCNoJB9on46VPhdIMyY
X2x5bWu3l0BKB+GAQrYvIJF/LUsQl7QouQvHvHmHurNcsbqwThmqcA6xVnqzqWWCDgXKoPsOcMt3
UfDjyAJn8S/RuRxvog/hO5F0xjkzyjl8Rwa9HM0VyKf5kQwovkerccT3PgUA6xI0o3bQHcYG6Qxd
bVhEZJzNwDOeK6i271zwSW+72sqwCXTXYPaNvvmG7y2L3KlOPeLrt02FBQhtWP7iOVQoC/QZAtD5
YEJRqfJRqzkIfRvoWXOT5HqDmuyxX6No1nsKsBJEzAB1hU6CEsSc2b+AD7jDGrRFoBUZxVgTGsjQ
wVhtAGny2R3CHxCSgMxHUVr1K2IdiQI65F/iLLuczX3sL31kx1pPO0A8IlgAgwt9CJOJHd3mSQSg
0SDz1xTVQQdTVPF0+w+pzhedpXtnC1VZD5rvPZJ9p4MFcwhB/Us/ngzuaZF9dB9tvz01OWuXhhH9
6OvGPLPK0l+6XOkR+/UjT3TrSUK4hbpD5vgg30qeqTWCpeAQN50/DYoI6iC9CVTBNIUs+rUlM76l
poEFFhIg3LqhJtfC7/PlWNmt+1H8D5cDMNxHUqkGzNr5UrWC7aDEISBcpoUPwhPswVFcWIBrVcCI
To3EQaEzB5hrPQ4BQo/Ag/tJIB9qRZjlcWkBSV1V64EG/+mZ5cDhkK3bh7VizShWWtJ5W1FmwTG2
Mm+rsT44FnXoTmdA7ntbqUb/apeDdADKpsAC8UBptAa3SSBKYKuRO4IKTpmv6x5rpJqbbJsiQK8U
hGHUgYyvHLQzuUVFEtzmg31xo+Y8H/kDIpssjBTMf/SBg3iGrYKmEHv69KraqxfcD/NTxlPjJfKH
Q2jn+r0mDPkipi+U6aO4FxpoSNQtERd+coIySDMNSq/t9twr4+nbjnnUbsBWwjefrkZNGdn/+9WS
U4TqlecBkqd3/hifaLtKrTbJTwBBoRRTjY1NOo25PBafLJUf7Xuvln/6zWPK0hrdcmGGUX0Czro4
RSXk0tzecF7ctmB74DrbVVWVKioJ3KGsQfRDo55pFsuOW9HBV8ZtFb0Kr7ZuaTDJvhlDVz3b3Kkf
0gQQFppQzQ/lnWZBLlrbA5UF0a0VjQ6VgQBp55YoBMXl2tAtsCzj0cGwAyiFl1C0SioPpAx4PGkt
x804alDjFXG5aypQoUojCR+AkmpA7gOTwELW1AT0ZKhLc2XqUXyys1E7yp5bK8+Q0Zc/Z2N6wx4R
Vyl2fmBVOxAQBA9Y9jcLIRXRnwfRgvFQe7YP4YLSeIqcylpooWndUNNPw3xtpiMCpmrU7m1gw5PU
XGqJYTylSdSfjDT5SoOhhUIbc/xGQ9SToWigvU4di85aCPDoT1OHauoE0eNNlGKuAIUcu6HtoMCm
roRaiK2baAbSZmPbJ99SE+TYnsHfoQ8WLaE/Hj21rcfWmfTrWxSvGltHxNUhTQN2yMGCtEUcn93W
YP1f++BjeuziBFjaOI/eI1Z/0Wse/zQ9PGkHtc8sy3oZuYP4WVXszfAK/m6keGsNRhFPVwE4o74F
ytScrjJkAErSVRD2ZbcQpu5XdfCue0x+8evXOqyT96Qssp0N5MkGuEv5pRUvtZWnyIZr6dRdqe4x
eLFcO/nQTdZD8Nn62n2dO9eDZQaCsHXkeuWLFYm7VlE3xmmUQd4U9wzodMB/4kKWCNU71f/HworD
dAGFtvDB0bR4H3s83goott5c4Bo8bQbU25jeCWU5OdatLRBokvnARbXeiQbojPoCLu6KPGv21G8r
rxawjHGBwN3Fd8xNtGdn7no/B12rdzcQnoYipTp4CIpbizRuBsCA/XwLsCOUdnxTB+VeCflmM3UG
3F144K80ZgTnG1TzwGCeYJB8ADEorhlVKC+nAUAe0mWSBxzbXp+dBvDmLquh1FfUpEOoBugs6Djo
AGMA5xDFTj7a0LAHxNspseTFmuwGVP6t7ChOQZmr5iEbOqMDIB1bH9WN+yHxjYPtSQMq3kbCVp9P
qa1LPVkhF1AuZ3Mgb6x68cGc6fGL3fpQdbMFOArIUpN4ASKxCc0VdQk6/HWKT8PTFCCux4t3iD9e
lgxrBxLHeRI5G02HuqEMsf9GTRgA77Gq0w+unVofobNXyukCgjmTJaTj2lumDMl6HvgwxdxJhjZg
sgcuUJxWpvIQmEOqLel0PnhgrrkBrJh6oGaBXMJsC8IycLTXJiRRpnFU211OyQ+VMqzXnVVlISVK
uaEJxk2IbgJ5c00R4MeaUh5F6ogG6IxGqfnJZB4gOzoEBb6zUGWhepdDHUs2KEcyg8OUmQQN5rlx
+gR8oEmwyFVzTlJSk0Yh3eRPo4TemO38tko2NDoP1JHfg2LOrreNKkvAM/M0hkF0oIIE6qJyhS6t
TgJYva2TV+DIwBdzrJhlQGDUztaq7PQ1QlmRYXCwJ3bRXeqPDnBIRr4mUywaL6Yjt7xXaVsQog77
ZecJSO/0VVaDk1OnMLweWc1LlQTuJrIT8ATVeOQK50QPOeqGIm64AdlSt3U9aNLqeEgiXYWg+MpM
AFPhYyQCgEuK/AasSndk06PeIYD2eXejo7gAtQXwM7wez4Bo1DJgtLizok6v68MznaWdMJYD9g+r
OM22rE3A4+NmxtESUj/KzL8c8tEcISyq2j2UZCqn8fZ/HZ39lJ2e695+7vowCznrv+cDCwPsvDRd
psVYrkRsHdoROPolcpfeui9TfzXV8iOY/+IAOwbCGQR0GA/9U2DahznkMztQX4dyrlWjBy5QG6JE
kU8rQg86cUC8/0KBl7lNgvR5SvBkOuAKqlmHuuJnUM3WiP9DUxkTRK619egAnarvhaIMxBZYg+oo
eI8J/QdJ7mTfmUaOvRNGoQncPUJtmMYII4iIyN/tIdR3G6EaBujAynWjhW4OX00NlLCUerm2apUO
VC1bjV1bZEmICjVWYOV1vrZobLaMSxNVRoRZCGNswJvYhH6h1QnoG9nf6GZ3wKfjuX75JWmGYgV5
iO7cjTk7kCnEMcUzKlmA7UOyG5XCG3t0spUpRIybdwTMQh3oDFJWgKdHLNl8GqAm9F4UMkNZA7OO
ekotGbJFFP82t23mLYEgK1Z+3pprYIWzC1QraaS5thS7yvSkAI3LJh/Cal9kwL655at0neZoY3mw
hKIUwtc8j1c1Sgsn3BKsMqOoXgH8RQ0McB4IWDRyy4s2xobcbRMwL8WAWw2u1S0n0JvwvH7h+o25
J0hb2GbRfdF9txyJ+5aMDdZ36q9tH+hQ1Fq/0AZAVvJoqJYWaBB2f3rZ3HNRDfDbi+BzXF2GvP7t
MqIbu2WFmtMlMErlCVXoiOklqHAKuzbYdVrGdkET9w95JVA8FjN8QyDEhybB97ItLqYWOHF2fg+M
tF8W/tYwsUfuQFiH4onOzcpjo9Ug+BjC6R3etbJDGNROxM1QO2tQM3G8bSu7PE7IASCciwVq+LCV
o4OhxUvWdO6mtszffWrATb52njTPhtNcunVgpHayGUtU0v5hmv+HOYZAb7CT7ZHmp8w4qAtRCWWI
Q5DY1a035Gb9LcImA6zB0P2GCr1agNFSizG/WNqR3azjPkYhNq3WpKO7BxC7f7CbVmfkRy5WKpv1
tISjzn7Aqgl1btDIcfNfOr6Cm1golpcuSn+N0I2+NNWo5+fNzUCUMFfjlIyvTVcxCln1uLgs/1MU
Oq4F74Eccgx9XEZhEK/p1RalsrJW1OmC5aQzc1AXWA+ha4WHDpoVB+jHes2C2r5VukBxQqn2MJ2O
zJZblJI8RD3w2Quyp2Eyp4MoUE7rOrm2+vzsTof2lfVc39KTfBqtqgRvCYQ9EbZR49h6HLADtw65
5YwHrQuqTQt5rycXegAL0GnGPw2oMogo/AlS0BjxYC6ekfZGDbmL9ygQMfoBFSkfnYykIKeq694v
K/HM8b8LPz+UfSbPU/YHlUK7pgshSksYzesoJYKiRi92gJ6UC9DC3rQ2PmwPCe4TVtT+U4UoKlIB
dTRB8KgJgoqPzbxjH5s1ipcm9B4ZpwYQcJ4WvlGd9VxBzUe5rPMKDDWqOHvuZ0Uu17anoQb3Wp0N
dOylHNtzwGfny4tXA+WbJbgcRhDJ4dcTygCwhhRUI+D59xagIuMHaCedLPVrmn9SdYTVAiRgjRUN
TMaV5Z152f3dV0rrZ9GhDlBGFhgufdTWGrzSQf4dg4pV9XHok21THT9ratJAmLnidgQrhTKYTckd
e3QdpKgQgVkMXl5swQGeLOumAU83VjiHpC3fi6y0f3lyjWWb9tPpWwZ1Ydm9YHsChgdIfZ0B0kKF
R+UOeHahbtmvNfADj67xqryJ+wWVO+Rt61DVI287LeFd5XLpAkZyCKJhxZByvmfYiD41Y43gqpNa
e2oWTtyi/hnYCGoao5OcqwT4G2VLhxhkpmMOsIdjJsXkXnPfnNyxNmy3iRgltkf5DkI0/taVzuu8
G6KNz7SBop2Pwzx/CxHA13kzNPWbyYvvqBpYbahaZ5XKqD/HmV8vUVY4YU+Yk7h3zggtarVS+UvL
d9bNIFFvHrRyQ9C+eWEd5W6+S9v8x6d+Wj6nTgR5FAzOi2k6mx42ytMBnzNNZiKFBAVK39iYo5He
8u8Tu/ylwVAGBZotrFYhyYoyUBX+p8g/5QAa3t3xRisPc7/fCG07284DyjbBHMsCYd/pdYraix4b
ancxvYmzwEYwFlVnCIoAnU7vSU/DvqbWYihbqBfwJw+dmyEUsInXMC3cYaXjVbHUfBtyc+oVMhSa
tcwt8bEJHGq7n1ZQyphGCSEjsCiYfNPSKpemhtcAgHd4BkYsMo5ZDfxVKfvd1KIBSM9jeDK6juvS
LpDvF/WhKQ39DtW+L11YW6+Voet4NwMuwLhtvQaQXl6WYKA90Khvj2uokZRPnDNjdoq9Vt81mQlA
dQO2wktO0w7xjNBGi53oULodNuQ661dZjQ94HvC7KJpM5j6QVABLZcT52hsEYKITkrWrOYhyANcG
70panjm0fM54mV3OSiwPptFsdMozmfgAkBgLGrGgr70xCig5ao2t4XlcG09VrcoagX3G+8IynkCH
GKz6AHTcNGqKDBA7DcrZNOoWXXg0I/MnDaJKCaT3uQfxeeWpZsuNcIfnX39HXfPck33RBCumZdGW
RpH6b3a+O6IOU7lGPUC2Ftvn5l2EpyXdvHi9IW/ppTX0T/B5bKmTblXkfsRBxxN5VHc6ddFhtgUD
CRKirG/FQc1Ho1PfbEOdNGmbuv2h4yosjpxZwqDgBULlaEXbVR4P4boTki9BaAhFh8SpL22uPYM7
xwcw1G5QZRk192uvVkygdL4lFtD2OrYIeB+fhthKgVauu8FcIYmL8hn8B9N/CvqtdCGTQNvl9Nc7
IOu9CXT5DkYp/DNkySILtblhhc3awMGTMdcMjQbq8qRsdtNzqvNAJecFUbsjG0LZfeqjWqP+Tzvq
MxuwWvrVO1Q2u6NdDdlr07yYrJFvviGHG8vlCUqCbfkWIii2/KcVQOz6qnUgvEZ3KN2IdBBd5m2g
uo3oFN2X873LbMudRj7d1LMfq91+QXc2GBDazVQT5MVms9D7KjhD8ANV2ArgEvRQIOrB+7AjVAxI
P3ZBbrEnMmtMrEWofzLDw2mdgbNki5icVeTDhPJ1rmfU14Kk4wQDQgDT2GxKfa2HBACrPswgBeJA
C7L97c0cp9hBr/45U7yKAMpeDpyY7YtrZxt12iqxhY/UCkJIC7Ikn9nGBcP4AtzwOuLViYj7vZUB
IKqnkEvjWMM5Ght3bGTgQwfsFyEo+QXaGzoA6a31AP74bKmVWvngpqm34VHcHHJEqY5Vify2tEwO
sWzQw2C71H0Duc6GEphVVN3osdC+kHsdNdVDVCOgMiKLPrnHbgh8alE3p55npyrt2zsUQepY7vnR
N1SjP2uJ3TzZUOzd233Wblo709/HVAEeYeBWUNs00gwqW1H6V8++sKp9EITNxoReAXhfPGMHialw
DWKT7JiDB+yIUvxw3caF82T7EMRAjiT4uRuMMvxZ1g2e953jAj+Xh2tkYdMjqO2A8vzTJU+BnTDz
hi9Erwe3mah/VZGFW70oo01RoMiOam2SBqTAwvAeik6brKgiJxvBSqVpNb4/YLCOTej1z90zZfG7
D+fUX0IyquqPQ8rwoi3ak11m/I5Qv9CAPyWZ290Rq+C1RWMR15C+6RPubbmU/nL0QLqCNBq4NqRT
LImRJQXtxWNrLy1LpA0s4nBhO46+Z4qzhWzd2igmVztPtIdS3zTl2rQhsE6VGVStQeUZc3Mu2Zj7
Ch0lFZl5IFOQxCKGMHs1HX8QTcD2tIBxaoTMG684TMVeLIGgcIfltGCxXFi2Vd9MT1HNfNOaJD3Q
c/PalQIddZierUXnTBaVmcb3l70zCCVQK5D/bMPu4ERxQSfW75Pr0PXkf7ERjmDPvu+M2nc3AsNo
iIJewq/lfHyQQV+daP8DLuN8bzRVgLLP37Q1WTM8SDupT9Sl6tL8yqhOvgG40YJJrObtpICojnqd
/KXZABl8pHePXVRgHB2K+0TzcXUuswN94VASM7eBxCuKvtMIEl73de9PXz91zQ50SzjKwRUcGmYo
+FjpggerOUBMQWOAfcD9D72euZ/OKGZMZ8pi0EFcRK05Sj038Yf8gJj2xYKmDXgXHHQENIOlo1X2
MoIw9SZCRSX00VQ7UW1uuGjzKru0i0ZHECPqzDVx0JLqB/HOzs1W9NHKcAR4hdWTdB4Y6KE5t01W
ugfwuCw3ILtAMsPXW7HOQIW1JhrH+UA0joaeX0YTL1um+uC+W0mxh+JU/NZlGnA9xpjf1I7WoPQZ
hCOWAodfLVrLzjaibJFWjqxjgZXNoau8PVFdJ4oDm9iwr/1BliabKKhefdYl2G5ZPgjVAQMvtDTZ
gxclWNISGAxFH0dnY1o+f2hqqdxmfWxAXaD84UK/DospSz7oeXCmx1NQoTqqz8t8Qw8xZTX6eT5b
0aOOrIB7u1jxrPnhq7l0mYw0FznHY6tvyYpCfGou0AKW2063gEywyuixxYJnBdwDEq4I2T6G7hDc
pWmyLISD8nqAifuVk8fGRmjGcJpe51Eo/4+xL1uSFFe2/ZVt/XzZBwnEcO30foh5ysg5s7pesBqy
mBEgQMDX3yWRnURF9e6+LxiSXIoBEJL78rXCY5giJH5K6FBtIeXnnUzwMC5dz3FuAtkj0zAoOWTU
kBASKBpEuxIvRRfFO2kECCS0vH3lzN1qA93TtKVzQwz3smcBUdbcgT+S+6O5LMIBnAJ9Wp6yjhrH
EsGZjS3T8WkI83KB/QF9w+60l8GbiewmvB2QZV2DsWHqU7mGcQwlXg9i8Mcnn8XlAtjgegsWhnif
g0wyIe3wGhSW2FZlliK7LS5fSJ6c9Hf0oJoAKHZmn5ugtJFZjp2VATbQrx89DRGILbH8ZOflhL+E
Hry7jVs/5gSvKn+k2HARwLgJsUH7/ifyMvByYw2eOPvdlz/y4dXhgBtq6CVu5+sOPlgSlCvoECRh
ZzxiNyeNRyNh+b1jVtgMgSwSK1fky8Adt4Bw2fApQ9B3xRq/2DPl5FVmlgXqx7BGWk1WglDWRQrO
UkBB9xC4oFNUoIuul87jR6lXpZG3Cw3P0G0fJYenF5aV411Y6rYPy5/7geAs2Hig+gBB1iGHRNQD
1jr2I9zSyCAzOVPkX+zRb5i/RyaKs9BFfVD2eFk+WMzCexLEP0sD2Rq71ibtHWaDTQ93E9gykZQE
T4icinlm2eAqTr+AmJs9agtA5Q7+QMWtLqWKqVl0ntykSmrABWBY25sdGCZtZmXLQOkmctqWryZk
EHVQvVEKjS4cOQ8ys+i+VvqNHxYc8ZT7PoQghX7+sWF9G5LInpxocDhMJT1z8MaaSnpa+dnyo6Tb
Piz/S7/e6AOQlOY7P4aOOYL+XzWLQ5iDvNcUyEFNmlgeS/zfq0It5xLztox89rkI8JxglxSC2gId
DRmAZwTtUJG97GhaBnhkejjTwQNrHzm4FJHJJSH3q+bDGmQqyDi0g8lhoFtjVdQu6Lmo/4+5r2me
U3Cp3w3DS+2CQWrJx8reWwBzX8C4+9CkqxHfCYRVf8K466r6DFWB/kgUAjyDlKMaQxf0QY8TykYs
5j56HG5CURZagMJ4zDDLf1UpRNZQOs8Jj+vtQEu2A7+CeARcWOV1IFOZOIDHEI8956kLXcqxv7TQ
yc5tYDwYdseuxwBRULSg6vWTlyur9fhzkoJZshbjq/7TrBS+T2mTV/2vCDO3obVMXuswq6HjCTBk
NPJgZyP8s45UMoHrl+0CTE/1WWSSPpn5sNH1ObhPL8ziPge5csszeBPdfkk1Rn7IvYN0IBuk/kJd
JZGjtaaZDxZ8ZaEbGoXQ95MBiGtVpw9IsIewEbvXhfzPceY+V+PEeWmsoJqt6LwXCTz5rykvEa/1
kh9gOi5fIUDOdrZy0+ti0AVi5TgD348N4a9wJn9RdGK3zMq9F9Co6NqPEfR4Y+7Yuz7qrJVuJBzM
bXwMNiQL32RVSrAWgm1sZ6GoFQOaLM/+9G5NOV8p/POferdcOq4nPhMaZeumFPQ4sFjeIk4BHgNF
z8ETeHjSupksDMuKEXCO5Ro8Xt5j5qf3oGUbPks6QtkJeiNH8NJe1EeufVkPkqH7Qm3zMiThgQE0
kkc7L6wlLeAPvIINOCN1QZ0bIsdLgQrmw7zSCynIm1iQ31ou6Bwv/A8x9xZSuPXkUdHOkwqECGtt
pz0UM+xY2TqItO9kT78nYjAQCi5TXqzxro8QDlSMdV1V1nusjM4XWbHzwlK3Crc9O63/OY5S8B+A
M0kjsAEBqsByh6LeXVk91Jp1q8ZY61azG95bHWV81Ve3akC17quLsZ1C3YMmSLMYrPqkDxEIGiHe
bLN4KXzQDejKMonEqW5bMPHPljlyYMAa1EBQA5AGzkJIWqSkItC0V6c8ygjmejtbXTokA8Hpfig9
C1AhucJ6g50bvRhWxYKOl0XdCgc0lsqqNfYRiMgJi9YNG+7DkPU7o6+IOCBVGEETW95D0G/YtZ4E
jGjMBrkDbu9u9jtob4L2K7A6Y4t8FOl6bp2dFD6wv+9eCN08WxtV6C9ADNI92H100HMRqKN6BLeg
4mszyFk2HNpzYVg6r36UTBaxmQA4ZaThugKsc9GzoT6ZlYdIcIogSBwk+85I8IG6AVRYhbdH9Gpv
hTTZ575UYhRR/sQyMz6FbldtJQKn26Yt2s/dWj8CtcXfayEfmyFJd7RvOqkYGsACdtJ76l4VS450
cp2QC7TiZXFu1Vtu3Vcb6+LcqvsONPtuNzsuk56DAyRptx2NoHutywPlPTjRFVtSaNHvs3/XLRDP
hXuoHCGhE+INCVlqeQ4cviKCLwebGi/ggRvWBhicTlUr+A2iEM6qL3P6yasgW6RStoM2ecpkeWla
q6C0NoXier2oM6cHgaiir8Hks0DKG96CPqK1q6wD4mcqhy55DfraPbYItTxk2JDf+RK5stq4A800
xKYQTL/u7KUgccD9bq+8pnmRUSJOsoqKp4A4zRqhFxBv+CZycg0bya2OKxAkQiu3uvaRJ3ujg9N8
2TlQ13MHXJa562AU7115FCNmprrmLVQOo4abCxZhYSUUEYI8WPDs3M4VlmoaplrOMkDA8OA1t9Fe
2+k+ReQUW0B0u1UP3MQoi+ozROmLFeRz23OrIRZDWW5GhcaA7wjQUkAsVPhCmwKFWKyAAmwmU6ii
g7F/8L/GansDzg8P/mi679Xeh9hh/JggLLYckcyz1RbgX/HPXTHuK9HR29IK82glHbmRYiALIAGs
vYadi9gloNiOXisFLddVJKJkMfoB3eu6DwvdWCkZZ20xj+FaKT35bvAyWaiB5k8JBxAM2MnntOpc
xL2yYV/noA7TZ83H2dw6n/1XO1G11g5CvXb1laYCdPNaAGuMjIUJjP520ssCBMPAQj83tkx7ye0h
e2/X5iVycVd155YLndIEWll4BpG1sJ3yl8Cr6x87CwLuVlfclTrhaeiksxiwkdy+5zyZwdLxEc0o
mnJYp8ZoLy7AkNOpjhFet49pA7pNP2KIGwljGXGkelW2SB5dQp7bMob71JPG0nRYfOqYnTyOaf+s
eTeu7KHx8Iz14vC5jaIfoif7YszdL6l3z5R8qG8CbpzzAqzfKTHBEydAR8+J+6WXYDEDmFYbhGm9
61NpnCIHbMvDkB6JDyK/2umR518WkuNmsehWND2kktUhbHPnHA++t6tk/EVXQaKNnRFnw34dIgJ0
BJgEZOvY0RcBUt1MEG/qM/Aw9ecOa52AgFW9aBljqz737X1qi/vZbLbF/WSuLCoVv3sLLrrIgdAm
iYH8aUIfnlZ7PBs5tG4qsH88R56PPJYuK78x0a7NEqzKC2qD2zR3+q8tywdwICb0KQEKbd1lPD1f
jRQP7H2kqojAM/jnSNhr5y9DFOk99bHlUBdR1BwXLnddTtJWHJMMTzeynOFkjEFIYhV8AEUhAvj5
wL+CNQmJ7A1zb2UgnH3RmfnWh9bbIwhyIC6rkp8YGDGvbBHecPYU1LC8qR7iAG5aYpU3YPoxH0hi
V8dSJD9AxUQeuDqwALTXWcuSnbbI3Li9j6tXcM+PIG4VvblxXRM8d8pWW6gRrY8RKfZ5x8jgP6YO
82i6A3GMvZMS68THcWkOBO4tKpFoQAHAAv4HEwPrKL3r2PDemllKvheAsY2eGXSr6juVVNbL3B+b
+egxBczp7srCb34ZY/6Eub8taL0GlbIARwnU5D3wzkJ8bDiDTTy4H4bCP3sxCHEADEmWHrzF+4H5
7UK36g4E08m6cQbQLDsjUiGtAGtZEdsZQI6qD1SUtha1+78c0E2zdl8UUAfXAyLq8B3OQnsPkCQi
Nfhcne0yp7xYYwIN8Zix5VVD7ft4RzB7P9dHoprGmPJuQmm62MmXbF3WJlvqygy73t/+9T//+d9v
/f8N3/gdz4aQF/8q2vyOx0Ujfv+NmNZv/0LERdXvv//+m+PYDnhvoJJgUWYzz7c9tH/78hAXoTL/
Pw0JECLykGHXWjYAJaXceAilPmF7WZ3hX20XlfLKdHaarsGZDspXVVRmIXi5DqkBRY6HFD6pXZVR
jvki4sCr1vzsSLDyAlswbnQxDeHzwAbgDZpD4qEW/QmKIvaNLpUghT15dvA0FEF+b7hPTJRg54p6
vmNO4Swmvy6mAb4LSe0sqCcQDtXtHv6ROkHSgiQxSJ1LhKG5T460tJJNYDJsVRzWrjwvgXdYvU/N
Ige/aHYnU2yZ1oZNKoT9h3QD3Zn+KbJiY20hjg1C3PG7S1n/GYp17bKmAyJPRV9vcu7/GFOziTcY
tfbls06WoF1vgo/Gs08ZqF0fApZ9SUNFHOC4IFUyIQudGJa37zM5fOrBLdW1BRjl61WEmPu9YBJp
S4qPJ66CL65ywQ0B1DOi1IYrkAhnR5q02xRYJewT6M6sU62uDlVZCuKK17hjxT4NAxvBJ2RiyMSC
IhgdlhnvMS9r2V6O0PIJvGxLXCBoPjDD+/RPN5Ht/nIXgTAdN5HtEMsyf7mLwKebYsIgxh4i3v5+
WiFBM+ZQCO/BH6skh7rLD6jpATWg9pP2wFWaQzvcOkVU3F41GFXy3tBC2WMKQF71uGrQPUYARq+H
SsA3cRuApmspWrAPj9KuT5IRsnPj4eREsTh56lApX9BCly9OtaFgIxKC0U0foqzC4nHC2coE9P/q
fkfYJtuCr/a92GS0sla6EgCh90pTPRPAgQE3oVtA1VYtdOVkTpP4LgcUfAnobYdJCdSt+hAr/z6U
srz13EAaSAqkPt57GbzWxzQc+RF4TX7URUjGRciFVy0XzSI+hjkWSXN98mGh6/QAeihiyvB9ALe2
DgFz293Qpd4xygAIQgTROxZlFG4MN0kXuk63SmWiz66M56I+0wM4bnPb1aAr11X/tStxSzxZI+2W
BWjxDoPIyQHwEQAJLsqqUhcvDkASvdtI1TzMfXR5tpyG/HmIEtQrg4NUkSgXX3OK9ItWhAW4ldUp
vyrjoX6v1GcNGFmO+iw0bLrjTrzTPea+uhF6T2I9CBB8RdBcp4pZCGgm3xoWdVvRc6MOrWGQ6eD5
wzOUD8ReV4UQT9q6Yf7W9a48NupglmkMjaV6eC/rM2q58ZpR4Bu0ja6bDLF1xr2rK/TBAo4Td6Me
JLfS/qhreW+CTKdpdtcfMZtMXS7a569U4t23yVLvTY9V+QAbg3syGfbpmYgxe1MUsA3iCT+yBmTO
JgferzOR+1fkYM3NTWPhDbSFEjz/o2ZWnyA7CPkSgD8sACyGGouXLIr6voZyU7wIK+Qe04agH1Ik
+FANwA7SeiNI2f/I4njf+FX3FlTNiSRt+x2eubsilOSWe0a7aUxgdheZQ+lhOpWcQzFVQN8ed5Cq
nipAhvjTKfWAelhqA92kR/CsEVuqLK5Wuk636gaQL4KHo6/2JbiXaAw51tfGFoBng1tn2cUCu8XK
89qT2+bdKaggTbMSMW5rSaO9SCDB/gB+wmAL5tKHBDEfuKw/rPUZcpnXWfKHI/vqJbTq8QBJwWqp
i7nVVTsSQI9EF1vk8m7Moag2uohvAlRpV5Y7XQT1fAXdIixndXG04Lqq2x6JL2CGey4LsnSHB61F
ZmrlskJlHHNwH+kioFzsDAf9gRYRiPlGA66kpsMaTLdiae4cTcd/0yV9iN382wAetZMWL3OQAbd3
Bij12Lo/IWLPG+i1atvGJ/7GrpCQOhXtkT8C+lJYTf+ga9I+jACxTtONHs0bKpC2hvaqbJR+Zogs
miVEpDmYlqC5Bp8ovwHfxOPUOjZ9BR4vZHXqViS7tgdQfjWL+beKzLtvy/Cuqsph7yDj56lwoNUW
tL61yWidPAHvg41V1AFPpIpppeJDDfhSy1Ys+86CE7AemyNYmeKnDICJDU+jfK1HKmOH34go/kP3
nEZrs9UAxYV7XTLA0bSkVlTuWdWtqzIQLz7NdrWswhcjzsMDzdNiLdQSwAP8szXx9dLEQ76QZAj8
AXMYpkjiC4CkB+lKZr+aaXpfuW4LUvVWPAajUBsJ61UkznD4207SHrvbeGhAh23KZ1tBmhy9E0Ia
U3+jy2FqdbvRA4292kBNJqqR0vpeNmDG6dn4pL9ryoGxiDJuHCFrwB8hTzXVc6QHC3BjCsvZhj4I
qmXD4CMvI6zxPBQZZ6A2rzoAMI1Kgt7eqm9ykrwfANXkB5nHOxvJukAiqgaEfuob/P3vJlnl4q3q
hPu5HrDhYhP4VrMFj1W2Mjre3coc7B5Vm427pCzju8or/KUDIjbwLYS3YEIrfthYkQEKHX91pRfB
BW/yB7/os22SWOahKeLuhoMUA2RmqfEMYWKIx6hecY/k1tp5IzbLFqBkKZ+LkvbrANRvpzwP06Pl
NGAASgnDM5whkuvhLbwABOHsgAr6iE0hNpuDFboHM4fmninBVQVwMujIlShWNbZkYXqDPARW6d6Y
XpGA5s9oX+qCmgcXUMNlYrLuJQO9/janeGoGKbqXPBPjmowBvrxqbSIfuAkvr3YZABR2CBi2LM3h
SFNZ3I9hgExuFVAeSfkFidztY8Ibfx8JCyI6xCGfzf5RR6KjvnnvGIGe4K86Gq6iczRpt3fU3jAz
JXzd5Qjsq9pqjoJCVKmLz7qxVk4nbVFi+bADP2iziloGlWZQEC8jyYpzk/nD3dgDmAVIJFwmBZjx
dUMSSKQTxNhW4TGJVraVI3dMRU/x9suPoOTHokcVJz33zF8CQcDvdVXeN9GKqg66aBGWHZsK4Blt
awgXASgV3wZrCuTA1mFJxAMPyk+K0QgZVdl8EkZ1DzLVpttoLFJjYUdt2vF58m2RRNx/VLnan8VS
78KiIOQWC7fPNqiQcYkNFxhqNoCPL/TXji3JJ9ZWW+30QRr7LxZeBFqO3jDshWWF4T08/tNn6FKP
hPQCkFP9TcApEt4jaU3X6G9al6OzrEHyMLubNcS4gIbHAR7xta7XVV3Ywy08l2cTKiDJ4CMeKMSr
kUA7Rp/Ffvl+puskpK8vWq/sjCShu8bXhPt908iDUzVIOIOKYYpkxyA91Uq/r2mqaN/m8O3/XK8b
r+p0UTdYBqRi7UkVIZKtd5rx9fUYNasuhALInI86ce3WXXBTA1et/7fponqmBaIlm07XWDeAOs5a
1qpuclPO5fkvBkjo3WZybWobkrIjErWLpdYh1IdM/aa5+Fd1g/AXaS37wyxheGVmQs1qJ4PAhwKO
/ch5l9x0ioKeWbzeM9t3LmjpS1iUCQPHhiL31Bax1e4Ubh382yeiXijIr3OwaYVjTGPajRFzaCsj
f68R7yidwInaPtiI5zyoToF63Ywyd/+yk9fZT0x6/VLmRPIt/PiAebMEaGldroQZL2Q/ZLekAeQK
EhAG1FkAtLeVfAel9NYfSfWcOdlSV0fIbjvlYwnNG2WVtlCS0p30S6+OnakT1IboLi0HeK7AJQHB
dk9sA0Xl3ClSZ31G0qVwKuwpP6rx3nC3wOD1SIaG6dzAB8uGwjviflcNP41BzTHE1MKzTVI1ngVk
C3iQnVYCzQyf662btXTbRsAx6DBRLsllUbcaQ+qudNQIiO5fWqu2E8v33IGqTsRaRzZBBlrHSyDP
iiUm7Z7l3/Tc0KUhuXERG8Fbq85XQU/Db3/T7g5F+C270fPN3N9kWXPT5Xm+umwH30YMbbqK3Fy1
t8f/2r8NM8W8JZ8Ra7Fvg97EfxxRa6uLZhOyW31W44KJyDBv5nobpI2Q7x1uhxr58wttW40OZH0C
QpZ10oFBaR40akBALbXlzwNOhh+Dgffm5JX8EAKj/Gy2ogCaEGcuke9n/sfZVWuW+N5kZyONfOtk
lbnIwFF0RuAKjqCayhVSyLHHyY1oPNM7F0s/d6UtyIcFUglhAYBrtHANf8Be6v26Zi4ymJSjABrL
3s7loGNTDoQCURi2cEvD/fs67WMQ4DYD0qY9TEEupLFC25QcdIBrPvxarSNlRMjZ2g699pj74qh9
m57IobXUUrqcCISMsf8aJdW4h84FtgeEdvzG89L1VLzqoova9anPQm5OfeOQWbs+d51F7SXRTdbj
VdVhY/0JakfgXWvBRae9bdBmA8knrYHKgFmizHS9NhPCDjeOQb1924xiT4zsPK9V9dJ1Xr9+WMyr
3NlC1wk1hof1x1w/nXHZ3+gziLCUG2Rt9UvHbMPujwYLG40QY1UPzeOgQFhCgci4L6vbAYreQ1qC
mMp1x8/JKJyTbnRoBQWpEVh+jT+rlC0A5AdrhNzM0oetqOi7bZTAcajHtRT2zMrz6jZm9KB76qq/
sE+EDfyRj0US/MIX+QTX8XodtCcipYuuBkWVLurDDADQRYN293/vbqTMufI2utQmcDcSE+8h4jue
jfYLn7XXGSyE06rY9aPbbXqXkX3C7BZcrPAtcjJskoj0LwrXuYfK7kV9iLX5i7avQMc52+t6niA3
s2gNe9k2yCynTmW/8rqpEJnCB1RuZ71axAY+O0wf+hoClqkZH43KR/ofK5IDlDSgoaOKV53CDgJ8
qZltWeMiPafgWLd2wkVYLQrvQsCXlkitdP/II3qsFByUcX5AvgD/DFlUBPbiGPSYCK7sRGO6QASg
U6w6GWnsTZ1oGaz7qrH38NGCNFIkBuSt/OC5hOCTqejQpczZNqVZswHjZfXHoL4QMbtHe7S8G6/u
2EKb6e6WLd67p204dW+Q4TB1z1ss5j0QyGz7CFuQVSgddqYlFEbgkiw/NUH9kPM+eAMcaw0Htv+F
ekYOlbp6vE+FbW9jQe09Mzp2jnrZgFkKaZ3CNKK1Cyj7CipdwQoLf5WWNARIJ+fIbuLI1hrSoriD
p5AgTs6DFQjt8zskUOV3AlqCpzwiYLkqiwCBgnS4kxnw0xl3z1OdLKx6GQQZ+F1stGqTEsyUezZC
cc5nBvoh+72/cxlQE6CZOE91A6NrwZnx3QWsQeZwdYKoKtEnPhz6f9YIgCoiaLEeC8BibmicUHHg
medsir6Ci0pXQp1ErAyHYZU6+vGpJNRb5qzgp25o4B7v3Bcda2g711vGjlmcNMIEtq+++mK+FUG+
XNpHXcqCbrgL7AC6j5XvYoOvLPT3L1znGFvmOVT/wlwfjMlFd10fIOZz0T1tzml1r7cyDGRYkLjl
IUIZ2AoNIY22FRBsK6lQqg3l/C40nM20RVIWcwddVxveewdc1RwI5Ah05ROjQGvX4Q4iZPVJH0rt
cp/LrvLDF1AUW8nQJsu5YVDO97lYg6VlZ47VmcO9dEK++U7fDvrQqBsj7sJs2XSpv0GKHW6eDzt9
x0x1eKae4dHahZW31tOqnhIBpkmgoQnmQD05jr5fbGtjrKdpucqy4c7K3bVu1B0a+DgXwi/sf+ig
5+bQlohqgxjvqPvq0cca7iz9BYAZ7u8IRtclpPA0m7+fNYlJf5k1EeEDX5FlwvttY978edZ0bWDV
fIgx7oYpW7COSbcQiknHUu6U2qrKDfIW4G34qNNnlV3d+vAv5upmJp6/aWRdHJx2xCZvqtM3uGqB
5CN44Egc3eiGrhy+RCZ3IDXYZZWIt66wOCQuU/8JKbPWaSybeCpCQsy9I1G9040mtCOfFAgrd/Mn
XdP42GQZo3mrS/jmzQIpI+SoiyCqj1ddk733hjOt2lCRmkicwycVPkKhodn3S13MAuRQDIV8/2Cp
PjhtxPTB2qIBv9BYFNMHO4l/03x8MDYuDegXRiSv4VUKtQLAVUNxoaPSR8Blzg1aW0WbzA1zXa0A
R+NHD9ssoUkRA5NfL6vIAURFSzEHtF3q7NBJhvmqUtMe6Tp9AHPZu/VcV6nr/A83k8t+uZlc12J4
DbuE+fSXmwk4WETLXMvbVplPkc5Zhw8EEwOtC+v5o8QKE/T+Bp3aEDiWJ1Z5b+Bg82/5iOcdHved
Q7h/y+C7UMv0ol73yOJc6Up9AAMMmqP6meSmOMz1BNlbc/+5Hi/C9zEKEZrQbATXX4t3ZUgXbWnl
zbqP4bm1wvSQe04nl07FnzXk1hiQkiX6eD/hcQPPm4o+tjILCnXUnV6O64PsrGApELPB2mAMrWkp
n0Qxu6noY6ujrl5V2mdHHbjdBNBmBLZD942JNwJ7AeFdFeUuK3gAbXC5YqWiIJgUvsdfyuPA7X2p
RGw6JMhsQfs1LvSMeDU30qYDxLGRrEXCZRxPNtrwYrY11XyqOzqp+ZK71N3WBGHJPiLWui4t0MLg
zR3elIAQ3ugWmrvWutGAz8oAZ56f+sEmtANo2oZm9p4hYEfpdbFRrSIxkydQhy56p3zl4eg8jIWN
dMyeuEvelsNnVZ/EhfPQ8bo6SZd/coQPuhF5A2WeAPRFEALqc1lsw4R5rwRKkkgCjr9CHRUZ/KMv
b1wC9kIL/G5LwBHjr2PQXvQ0ufXeM0CyhDZofRvBmCo9lDlYBTslBIQUvvoeYnodyKvAEmirKzPX
1cpOCwZp49muOlqCRycIaKUnJOylJx7K98Ncx5qqOAbOk26bq2fT/KOTrhvN4EU/rf/zE8pDaNTH
N14OdYwctqvif7Zv/PwFqYr/q3p9WP3c5z83j5una4Of7DHq+6euvjRffiqsQSfSDPftWz08vAkw
d/+JQlGW/7+N/3rTowBd8vb7b994WzRqtDDmxW/vTRNo5WK2UsO/t6kf+Ptv62/tl++8vu7wBoja
778ZLvs38WzmMUxcFIgFB3gY+aabfPpvrFk9yiyCiYt6BE0F1uoRcDD/Ro3n+thtmIwSig2H4K1q
Mex/+z4IUHx0MC3Ltl3rtz9/+Tv+ZroUf43HcclP8yoDNzS2NQ4y733mE+Lb5s8v6SA0G5BAC39t
R1DfyKELjF/BpkMfQPAW6Jc/y3NzCVjujox2vhjimL9kBXjFTZG2D0MA9uie+8Y5iCBe68dJcHTK
0kcQCMoprO7oKcmGYGMg9RfRFqhmjBD+fAxrEFRYUVe+grQE0EkHYukUzmZZp/xHDZ5RQPSqeOGb
X4eswCaE9au6Lu2FXoDppZhP2WbE+n4hxv5TxAdnZ4J/+eymEbeRVdsCL+vy43udqM9dTxG0GMF3
MjbRe8lN0ZBDIhHpjnw9dUWm+y4IGjlhJyZARTaYzg32IFNJgyo0LsN3uHuT89WgsBegst9d3FZ/
gZ2iCho1Q6dwrTwT/7XNHN9S99M1dIrRGgSgFkiazUx6qzRIn11bsQBVUbspkJi9aAHH2Ul7WLvQ
PV9H8IsDBDwkuzAcBjAXN0+5CULAHAk2RyeA5E2at/YiNaFuHBniTCE6vTYIQXIvKbJFkGV027Mq
3cGPib1rm8I9XwKRF/jt7d//MuvnDbb6ZQDreCCD8wnD5paqt//FBhsssoSU3CFQuWHhyqnTNfLt
GO4cn2+9zhxWNnWRmYjpd1OIMgNXClQG8XwYr3CsbR3OjyHp0yf4YN+EBx36SoD4pklBhyXDZNg2
acZ3EgmkyGbE21P6ySfpkeYJD+HWUwyjkHO1kbrQFyBCj09ekn+Gfve0ULaM3FyBqIdsRGj9gAT2
P61trKtHkLnMcpAgBQcDdSzmMLWOvvjxdlh0zJUGyCb6zNlAqeHQ19jL1FF2oo4rd05lsrUpos8N
BGa28rOvvzFvgNNPK/iS3Oxgy2BrQqH+sRQ53/cU2/WoZvcez3voT4BDI4GiOzHMR8M/F2FXruBd
IEuwRos9qM4gHoRdB4hqhkdQBzr/APlzri6uzxwHk5lDIVNPwCxLr6YYV8ix9ZrQWfdJced4ErC2
jFiQX+ZnsPF5xzgCLZElynVmwuvuRsVrPabxWXZec8rG5nPKA3Z0A++BlfG4NXzfRhB8QLjMHDE9
hXkGZtcWpLaFgz9CpU+l8D3VNFqNAmiehMUQnrTaHHSY3ncmv3tI4Dy4ZQVpUuzoc5cjo8AJlgly
FMEiYfZ3srdcJJ2CjbAZDfBDIW9k5XWiWDtOyMQmHSuIVpQPxmD2t3bW5TUCf9CzGUGV7EY5iKyg
PHWKcsClWh8YLdAcNE+4H2+tqMbD15Tf7LSq9sj7/BRVBMEWExxRQXybj8Rf2bKs/oC/460x+OHv
HzL3Z8wcw3WAJx2hUOoBT4oH7uo+a0a/7lywW64zZGiYC6sh8Rqx7nTdJObBst94Al1fL+/kN2cY
ccd86SN4XHqW/NGYDhZBxQD1aQTKQycU9540jRX1K0gNeci6aYsXUGKCugSpc8cEyav3eTvceBkQ
/wWpcfni0t6BPaG+tcdyx0dLOU+4tQFBUrkB6tTfN6FWDbzp+wYrpawf9mNu4PEccmftsRi0AQGk
t3rQymEvhFF9v7/jYJ3Yjmoy1A/3GEgQsWEh19jDq1dKBmCUgfzd5NyTqDkiYbPeYMOP/KXBO1th
FiPnA3IiYuxAIAjgDXjE5bGFj9iKodWLDPtNWqfmQbTOJ+1a9Juk27AxSsAPMZonUBAAO271r9bg
9MvBaMkaunPhCrDEbP/3146oa3Mx9atrBwA1pQzLBOb/MvXLOMwMeIfI2vBuR+Wd6hIGFYsoMzed
bdFF3/oRtjimt0lyRy6zbAyObll3K+HCq/X3XwZOxl+/DeYqioWNb7kenumfZywl3gauVeasS3vo
7xLsS/faZQ/VsX4Z1Aivt6P7AxSA1h3gUOkmQhLw1wiQfETC6/RhaDPQ6udVt0fCEOAISX3fxEEF
MzCpxF59ZGobg+3dMnXz7Gib4KSRSZbtK0iCVb4t8HMT/+hWHlnkPggtILcFGupmC/ciP7beWSjJ
Q4MH5tc0tuuVD/mMVY35Zll3S6qo7vTBcoDq9dVtEvEA5CJQllsjUz/ZSun4oGiRFXg/bQzEZINo
jVnvJTN3YQk8U9hb4Snq0m+Jh5w4XQr7eydAuMQAufmqtSDwHtPAAh0xnhiWApzA0mbbREtBgzsT
UOGjQ4AsSHm8BskdUEgdMQEWCK1dMrC9CyqJ1Wj5YbmsIdoj/x9h59UbN9Ju619EgKGYbpk6SC21
ki3rhrBkD1nMoRh//Xlac4Czv32AvW8MeGbskdRk1RvWepaFUmLTfO0lw6kUuL2LOOcm+J/3r0xb
t2i06/pRjtZLagr1w8LqGJCvLIMNl+exWmz1vmPU0hh3BehA07dWZh+jpQOx6usTA4qk9Xb/Ze/5
I7nftB/osazOGTEMrgxqOrWGU0+aHlEDzbVy/V/SkfsU+Rlb0eLmMTTchUdzSH+KWibf91O7bWeZ
k2u/8duj6Mtk7EctLkzXPk2cH7BftIRLVo+X2sSWtU8rkC7LP+7WcOjtIU2+N6fNS+PKZw8603mz
WzT0iPROmT29t1keNE2jLlReFTEMfNZGQcSnArZw9ZW/osGQoUa0I6mujEwcg9XN5j3WdtZQ64o1
FNs1Sw12RXm/X8ZuTiZrt9kYDqzLeGyelpWUDIIiCgw/D3Xu/KwtPGCWUTdxWysjWOjQEFLP6m7C
Y8vIty1PGmakmPOEXWDG0agVPuUYavx0NKyjivxp6B7Jlj9/e+obRON4Jyi30CjEmV5oYcFQIPIL
/DV5zjwpLWfauG1+SDs7S1h/y2hoCHvRV0rZsXjabjBkU9p11N5exK0Fc3DjgKbCtM9wdTnl0a5O
Z8ZLv8Tt9imKVAMyMhw1Qc6JHJwGlbiSz9y8R2dwWB+zDzztXW/CdfZzJB5kIpIE8DcbhHuc+305
o8pTi5XMPsGGeWPcaW6T37UJaMU+/vermFVsWwK/nV0QEIBLIRGF0z83mTpkpGwEmpYDBzE3JAyL
VxBO34q7aN5cko/GFbfoJGPEUAy/U57satr0KCewCi2lDa3PWZ3/ezHIiWniYmK+6iRPQFp4se5W
5I1VZxVnvpAvWVX0Sb2Rx0gL3TymkSeW6kcXELXKw85hzvsBlm9HFZAGji+HJ9cghrwyRv/Sp0V1
7NQ92lPjykSqDloPo5cDgfCS3jYvXvuY91bxqPt+nzS9EeuaIyhafHIw2hq30rz7h66sSZDjHj1N
rTOHmqa+yjJfwAXnH+2NpDeaze+yVs3RdRGVFpVOF1MSmtf35vrv2cQmOgu9uZ6R2JvhsNtcpuiX
X4Zd+2dnTB/lZrFhwWZyme/iseMiuUNO5R4IKXG8iMDQNfnuTmawoVHBXohvuCwO//Od4P2nreNW
XHim6ZlCt+khhen/t+KCeqOC910zt6kWWIOlU55xQdyP661ryHi+d2lTcomuCTZuiGs+aynHsYnu
VB/SuJEb3H3F7KQubLzUQyFfZjjEcXZchp44xMZ+0nPDPu5FK5J/T8tZ4akdxzGee9tH/26IqMHQ
ji61f8MCJk4ecV8Rual8xJT8D6sHcNeaJY5opIkenM97ryrjdDR/IdPMD95kkg7nbtdZFNUPb0bF
Jm8F2vcvm9Sjcnbv5u+vxhE5X5Kv3y9WQEHhX7J27M4o4u4ltrgG2jrvHFHyrlcy88+9qB51k6u5
UeGYrQT8FRU/kVt9s6bzkiYd6ZBnU2aSgkjNAMRUUNnpcGgcsbHWpufy3OFUAliNDKX4o06/nytZ
Bt9OytT4rQwf34MmX4Zi7/+X4kP85+z1+7MVtunbFh8w2HPnv3Vn7SZUxXoJ4eGt9PUml0ewUnPw
XYg4vh/bsk3wti6vzJKbsBxqGRg2oJg5M2RAzkZ/lp4Icr0qX7Ms+yiM5TyzGXj0u0Em+6hBmMB5
3Wf5I42E/ZhmXMcea67CyQf4kft8l+YgiRwmJOe+FzkGS78PdD3zgu+x84g/M8B4SRAUvD8ewDtR
FEacAbBNDe8VvGaJ5KXPSD9Yggn53XsxED7yP78C/9/CwxL0xqbrEU5tCFdnh/afZRFJMcviYn1i
Oe0PCSaj4WIWx5Tm4vsnBVHBD9d6XGMsitg0jEWdQDt+CqMi8MX4VRpu/tBgkLyv1fZr6OWP0Syc
s1Fwcuzt7Ifg7e07ts0u08mndkdMejv1Wz3frs3Wn9adRCdR1uudmAs2cpW50RTJIx5lFdoojO6G
ajODCijesKQdqpK1esjWKhpGBSx/27A1y+1xQrPDpF1csDLu+tgfUrnvSb+V4VCTv1ND+Uid6dJs
FHGl3udHY+yx3Lt+f1AC8yvO0iZcR17ndlPIanuCjIVffY0rJq52b16pHO0nkt4PqV2v/5bvuLbo
XLo7tYlPN5uS1XasA9nWD1txi9lM0zHZsVREgJOba4MCjDTT6FvwhyRjp8596JdhCS0Wp7EazduX
g2+c6PP9RC2IX7OqjUB1mfGM2uxd7bQ3a18ht3eJECqr4YY8rEmfJsG0l1qa9LmhX3zfjrgLmqvu
t0v4Pz8s5n82Y87tWeFRMGn8Lcv09e9Zz39p+mvZsEpeTTMesLWe90YPWer7l8VfsmDQsri06oUU
naFIDL8JNHPhLi8F/66tP/wym8KqW9Lz95GV6d7D3JN3sPfynnsdRJQPX1P59cKLgq4VVstIFCI8
dpRW1rkxDetsgU/8X/oC7z8bfb4nW3d0XnGLMZVgoHP79//le5It3CkLszk6Lg6v2NFNEohApU6y
xxZZOurU7rE0RPXruzYnRHQO7WX5ZJ6+k9rEAAtOYxurev8wBgU3muigU5HjtG+9RB829SzHTQZ6
Wd8Zt6hAfPHJkEH4qnoekG31SceRpXgYTSdPrHpeQ+lVEr3hX8+BRrJU2/Ny2xDc1o2jVpmxKHMS
AbrBeNgwbG3v9e3TrnJrooBP7TMrhribWu3hu15fASn/O3Bs9Pby3XBuyGNfpQ1izVGWOvd8ZwZO
vGtq/shrrTxMpWji2W/vmiHX73IYzcq97/aii8bTNwGPOER8EPDsWGT6B1VU7tmVPzuOkUhXwrlb
OmCq36RCU/j+UU7+XB5T333cDSC2S81/ATALPYFoDi27x3xxz98QqrT23v6XJ5YJM5/f/2tCb5/v
baHrOTqGOwf05H/7fDWTF8feUWkIUwTjxGWFS+nUqXNjaEVoOJiJGGkHy8YlD0y/pYPRz/lk/vEI
4A46vcVH7Y8dtJ3lwTKkOhnwE8m+tB8AXGSmiObJd47s+6dwK0s4Ef6tTOdtiOhDZTDlaMD13cgQ
qvtm4AgIgDZ+TD6rv/u2mFi4OzNMq/px9ekOlDTvdYJzgmmzl4vpjvGelgcUz2Swis1MvG1f43UY
rv36u6vbMyKXJRxrmcVoJQgUsGwsn9OnpneHIhvas9XIN1HHUJTsQgC7NNn2TVvMLLh5mif72BGN
gNjR+8v4ww7FKJawLlK8Q28eZ0o861yBbKp/lTYgtMGM9DUjQc3qJyYo+IKNG+A+33n+Fw0vuMHz
rdLWBXuzTtcJengwy6JNaurccPG731bqFRz5dheMs7ZEnNTZaWS4yPUr5oAXYg4H3Y16vfgjeJYi
h6T7vPQoICr4/B6wvwNUIPJqCi3SK9WHbe4cjGZnirypRHh2CqurMgOe3CBVklZTNqEBrzeo5KEd
RrZfljHT4vRV2MgalC3juICuoQ/k7Zdh550idimAmdgnto9rggBHtl0VwhZsvlZF+EKVBpOhfZSs
5PCul6EBm9Faq/MymvtROHDGiPWg4Qxp7aakXcxLwRQn2JvaCsEKnCyMF+biEQTDAergn4yFxo8g
gzQopTVG2zB8A5eDHf3QUbWFCsz1jRvCelP9rCcksfOz2paPXbgNw2FzjLJjpXn+cWNfTD6m9tKm
yrvHEd0G7k616GGiDuTepLeo+CLYduaahrl0IUvQIuFAeOrtuSUa0XH4+4YxwiZDW3/jDUkRoPdu
eXsqAtZFc0qtPnbMLr8Qk6FFjf5giX8WUgevg6oBk1nyPOSHQS5eUGf9T0FPdIYc/KMaiulkOVng
lKt7KfJPjnyYE2xgEdh+Nh55leZsgoTTBbENvXs/5xarGNMyws7lM2JMe956jCKemR7SrWFI3htX
Z1QmP9hhD/D04yzZvFPZGUOsrfIsu+Wl1aS6fP8ybsMUleQQhwQihjMsQd0gsAhOwXJq6+Ww7doU
jV7YaeuYKJZGmEOnjFrailm64AXYbuM11EiYWjBC78gQmYsM/TaGapxOXq/WyKgl+AsMjXUpm+Oo
FRdLzb89tS8xQ3A264TtCnuZAmZPn+ai/a40/mZp1SF9XUZfR6mVzW1znG3nRWeZsXMmwUK98tak
TALyO4vOojIGPm2pGJbjzxgBQN38dLqbsoMQ2sElYyHA3RpOM5+3YD6A06rmlamHB6/fHExWHDgl
X7OJ+yXqc+IjaHX6UFqZceHtKdDuHLYNO49eFGMgK+3Vc9NzppevjbvuAVKxPBoprQKN+TRRPB+e
u3w0khEZp70hlzVEQsAzWZhd4BCeGzBZjWU/etwiI8a9khaTSXfobJP9LAdg/y35Vl3J00nRF/na
4IaptZecrgQXYKlbb6y1kBFrf1cf4RgwvtVemP18saNk9jMAc/HJmGEzF9fmekVVjG6ZN/Mkur8K
i9qUMmOXmRHZRdknxNUe8txElbKR0qx3O3KdsQnAuB09BqG0aVtI50YZ3I8XanbamFL7Ze9ZG6Xl
OaMgvJ9NWiJtLO/rhS9TrOXb2N72FcLTH+CNRRLbmnDnP+48FoHrqTsLdsCT023QWSh3+YivlYXi
HNdGGui2fKxaqR7wIb3ysBDEC8k5su21fs7x8bUarRc1wck3gmryiydf7uZ9J7RLO44LWm8Laj5k
KzJ0A2t3EUpXHMrtYM5PzbiFChAO0VHr/YxTiefMeUh7Vz61Dcf7xLYxmrv6KBr3oXKL9eS7aAVt
h9o8r9UT/vxz6mv4UW6/2yq5PnqgQ8ynXMqzB7Lo0rjzEqxyyE+MH7fTnHG0d06VDJJvaMds86Q5
+fLkE1eumVo4lZ2gvRB2lHJsxaNId8ys7RLn/u9y7rVHFI5tjOflx1pz80zMKh6EUSYF49OpNpkW
N1K/VroKa9/oHnth8yRraeTnM0YK1e1PXofLBjlDEStIKN0UGSAJaNf1qLeL5mkJzaq7zaBziOHD
e1pBglNLth8Yt+lPeb7tl3bzT9+/24d6DmZiOk/CwvlLqhWdGZTpoEudEk2TSWmqT8YTMQGYTreU
Pvz227kseXS3bo7M0iJtJu3caPeBOi3iQtu6Qu1yjKcuH7Sj2TlLsISMES+NyTM47+7vpiA6ba08
72r4NrdUDq57E90tWxA7cq2f2mHQPzPymkmfGRkAjw9WMQ8XY8j0o+6AKtWmXjzbBl88vo+WqBhZ
Rj3/vS9iPa/TJ7ebeVJKXittzJOlEPNjTc+bQIp8M/zVTFzL6RmYrb8RCA9/6g6USz58obxBfUYr
GLWunRS0XXd5uhJrSgJz2JWGik0H2CqSk+uyGfofkaknAmqnePBznPg1d44z7n9MG8Tru5lO9Ela
+7DKjmLX3XsuBBD8veR/CJU2WGfmT/uqhoDm508xNCVyJ1Ef+T960eqYfuzhmAIzNa6XrZNDVNgO
hKr9qgM+/5EZCoKwQRFSA6BI9HS+UM+0xPumZ429SoKBQIWVIoxnGyUld0OyksE2NjIXK66dsvkw
QK5GRPZ0l6qiUa99J7+1hUukxtOm5SIy+6pDHRPOehPb2ciOrhoZHKAff21tVR0mV5ontr8xKju+
2sLRMD1zp0ph3CiOjQWZkWg+UXwZpb6FZTFaQeqOHZdn1/BVjg6Pfbq+rMPTeksNYuq+3FmtIZhK
BXZ7a1LT7GNy1VfhLn/EqsaLZTrDvZ66t35y96+4Ct6tWb9Tyn3aWBn8EFP3V2ty8z5lmobmX0+B
3f+t6FbidhZfrXLItl1P5bxbgQteqKl7P9Ym/QaokgFuwdd+rG9DX/bOrXpZTZegJv+tMNGecny6
c5qFAs15UnXueN2UmZ/ZYZTdR7YM73nhTTiuK/0KOmC/gt442ar07o05K0NIAkhi86a8mhl3XdrO
v2XaLCG0cDzbxsBIzCz2q8oWeXXITWKgfSrLjAyj2/9pGmt1zbIAlRJ3OxbLpBoN/rCt70muGu+6
8PCS1CQzGD3sC3lO0zvmwtggp+lBFnW0rdn2kAs8n9K3kFePMk79UU/ZHhgf642lUIq24Jgq7zMn
0GV9slwtmhzF9JX8l/Ww8aF9cVdfMuPTa5Y9WYUB+Wc34t3mmq50zv6yIMm3/rGYFC2t2ovQ8bM9
8ElX9DmKuiIL7b18NN3loYuGrumIkPbQ2QMYV10fzQ1FwVYdd005oWe9w4170ebtvvSnF7zxAV3y
czmxzIE3KBKra95rZBBrMz/utXdj0XcLXw+ML3YbKIctL4BV6Z0H8SPvIIoC9gyk9Fg3bfmvGbLn
kQsudFrLBf2nkc9dPVXbn9lmwD57zaM3Mth2MZ1aqoknnWHiQL6qGrrDpI81tw7eOgf+SrYV/2x6
f+j2FhKx97NX9cdYMP+k8+XFtXH4qDsna9/Q3AP39usdgeN4xU0bwyK7blzSganSL9vVwrrLA841
g1QY0FA84bwUrt7dSoRwyuha4EXyG2HFOQxgRthPdSEjC3BKQBTzRS3t2fAqUDsUW6loKGBqZPOD
hjC5IFth/LGyfA92r3lofPMTnc+vhTFYvrlRC10uwPcJ/I9LWCsBqpPc0Dv8XLI8rcPWD/0ZBiS4
w85wL+PAuBRT/N/WZ7uzdizEdPdv03GwL81ptF38f4b201PmFAyblgU5UzbOSeAMSnvD6ECvA10y
sUV13Irl6jjTPYd85I68Eo5PjDHuoWtpVSc7Tf+pCN/ZnexebyqbvrKgNpFm2NnonJz1JyZf4h5u
r+E4sktgo7/vMdN9H+feYbP7iGD1NbYKN1oYEydLo18ZlWdBX/i/N38N3Fr8qud+DGZY7BtdUboY
X4vApKHpQ4jR5uA17hPqExDZqR5r8lchyj9Ad98b78WXmwynhSKs8t08cNrqw7UxBwrrV6/rAy+1
+7VN85G0BCtymmpOOAweq8l46VPch15jx7b+lbWyvs/08cewpQH3e2hsznvtIBg1NU8Fg21eJE5x
9lrMy4lzUDqFvDJYjfMTEj6Rhi7caDE9Ew7TRTXI3yBv5z8r+84HxzR/NkClzhxqVaItDVNgbAPK
g5ZleaUV4icxQ/BBElZawKLko+lpHnvXfHacAfKXkb05vuiTccx4kZz97I6MP6oqq7kVBryf0vg7
WpM64Ju8t+u3yQDUPhm/pnp/phr7Z1j6F2vXId9lTA+17ROgNPVDx/uDqHYK9N757ZcJHcfBzcHt
Gk4Tuau14G7DKtFWb/tA8J0cuykuZu5CC7muMc8sxKYAHCbq886ifzbsi6n0r01NjK/K9s2y1yI0
2/Jsd83BrXgyUykPgyofNMlLiV86PTnNV84FhUog+yjXXKKKuGOl5h33XOcVV8iZMiv7WElbpx45
lkP1acWoUdiJLCrZc9g6oJ+Sae6+NFgdZTO891N7qK2Uhburv6+tBnCUO2T1m6s5gVTvZuOctrdX
dT3kvPGpUL+6KuNKjGbOZDLYCdW8EfgE8t7IJIrYKzMc3OSM2h3sCF0ZP/x2jjcFnaQ3ei3sK+uA
LI2WXaJm58tgie+CVfL/+JXdJ76jf3jepe89Zo98EwH+x6+15IDN5iMpt8uBgS3bH4s/wz74dc+d
u1E37Cibp5xya+bCy5w3y7e50Iow9fb6YPUDIj8yRPEIyOzgk0M+65+tx7B87IZoMsv3ZVyTdKJ4
ygojDfk0yRZb/6A5gh9XcPHiR/voU+reDE7FUHH6M8g5MVfb2WnPDRnC2wUKID3zJO6WEkXUsIH0
My0Z6QZqM8nwYdbn0DGXsKXmwJae3ZcVpVtLO8Adz2LeA8W9DSyIBGidulnP4zC49MF+lgwQxdmq
ntYpoRhz7ofqne1T+wa9SgvGUf0lrdAMpc00tizN/KHM2c0VjO+3Hbcz4QkzHRvmzczs9ufB6n+y
L5Ih4pQywKLjHguDvYxm7iw7bL6ZZXzLM2Y4WcbJnTdukDv8BJlAZ9cSTR8GoDbWslId7WGaIdK5
L5piiLVIGC1C6WfNAm83ul04Gxt9PRVOUBjadHIq/bRX09PElOfRaHs+phtYfkpP2+inbLzKT30Q
520wK8KfIAFIUSAL8ufIl+qoN+PtGBiSws9fS2n9MZuuDtDFsbRZrINUgA03gPfMEPihMxAoDB9J
IxdnK60XHyjGoVVpGgJwLYOaJSGCqy5ZSmyIg3FyRn6CIl9Pea3/xKnG3Tytfrh5oPK/h7ODz+JU
092Y/HF1l1LNuOqYSe7WjI0ld6HWBPnvza4EkxAs8W69/ylMhhgt9rHQVfeypK5iImYFHcaDKG+c
NuwRM6HDrzjw3dSA0Nk8QBKS0TTtJ61Z56CrmEl1m7pu/gROF1hMIofh7wqz426amF80e+WGc3lT
nRVDmNOvhbjaAmJ39+C27fJMGNuVOrJ1oWPgcvYK8YxH/55Rfhlawruhd2vMvAM3Ck8ulV8eiFY8
N90yHfPP0hwLzACpjDpLGoDhveG52ebTOkI1ImZujyf3Ezus9YJTPdb9Ut51pvPXTsNpmAlerWCJ
EVZ0V07l0VymJhiJGAQ0tGUJJok33juxO3dVX11SMmoizfCSYXIvLd5EfA2PGAFJAIVf03CsOPDO
aHSAOua5++B79i3fz0uM3nkfLd7Ovl1fmzvkuztdKNNVVEttgio0sjZmhcphkSBrL8x7kh/yy+rb
77mzfclhx6cOVxL/HstQKfx3Rl1nUcq/llv9xHT+kt7WPyo3isBh/raOqQv1xP9nzVzYPRXKBPez
Etmr8HdOAA0StQeSYdfmv0OBXiJ9SQcBcR/MyH0ruoktxchzt3M3bg7EpPZpULZ3k5kcKta5GAzs
fyrT6WKOK1yaw3kkGReBw88JEkZYa92H1rrPk7Y9VTp/fcZ1hxgOZWMqX9wOXZnYtkO+6e9FtvO2
ErBmrwd3T6nA0P2btqyRotpf2UIyd8qqjjnWuq0fa+u+L2t6KTX6IbvMKMbNv61aihO5sg+rM4vI
MEu6jhq485q9150OMT1NL89Eolw1C4xKFeitqoOiKYzQya8Tw/hK/+oBRSUcrPkhSzcSymjH63Zc
kXF1dtIY7ZO2yIJFmTND5Sb3ckEYbWw6kTbbkEY5XUjodo6HIjw9Ah748EztJLeUY5ERoJbZ7AH2
voZsyNm/MkS1JIFg1c7b04hXv+xfbZ42XJJtgdqzmsP1lgw4RBv7VBA3Vh7zmW66wqJhUSaqviWe
4G2m3XlES74l6+5pgV9xczt1ZyayLQ7sna0j4JkiWWvOyc3e7MNsZDoTuP4pd0CPtoLp9eRZ1cNo
dZGt+9V9ShK332efoiUAZMComzQc+pGXn9FlzDQ6PJpmAXfX6YIt69W58LQffvW33d0yXvJ2TBqw
0Uwy8uagfC1o9fTcweNiao/avbenJlp7zltCS4hkoV3QUnUoUv5drjwnzrLWYAXij1F9sVb+KSYg
NwZuSauEGtwQsKR2lzdc6EeiYzBpcucZSL43SbAajdy19+ejrrz8Ui6cEaxCKm1O4xLpcEJODlc1
QQLw0dnR2+sKVjnIb1KwtLgircmT3daNgxANh15dJqkLEpPVHXcBYXcYqixdsA7KxyaCAf7Q9oN+
4DePuZXxAWxf+1zk8eRo95zsSYFoL9j16a+NxJ5bFkFH3d3pQ/054O1G6szb6s/+V6OtU2z0/Xlr
7Y3xanNxJCNj5cvqni1C3613zfQDhYk6AdVFS5y+TthyLbDKTJKN21TVuJH1ddZRNfsDkdnoxTzo
1BVjdJRwwyM48DWwRoSmDcDIeFpqLdnyNNEzrHqulR7nBW8/OxcfUfhyHpqJZDeX2rBz8JjKxX72
e4yrnBixl51zEj3/wB977p06zocdAHHTRXDj4ZFq2Dz9Wr+s3NMRNnIMP3pGRgjZqJGxUGsNrvEO
asEN7Qmr0AhF4cRk5SnNATDp5Uyg4wa/V6uP495MkeU+rRjpj06WI5ltjdDwJJkXJbEUSmRpNDX2
R40UNObupw029QuirgQHConXlvEDIFuPc2qBglcrfNX4thyJuA9v+wUmPehD6tWiQztPtgrhf1qb
HaQ0u9htRsb1gmgQypx7zudyWIpYN+Hg+ARgeK9uuTaBvVIxmZjtGHe7PytmW0HtZI+9RynvlB3P
JhIwayFTu9103qqepZk3suRfR9Zi7AlQemMjbxveV753EjLAV0/sbTZuoC7FmGbv86laHPMo1QhO
1ayf00qv750ZtZhbak9LxU28PO1b58KRtF7ohb5AG45hNfZnEp7YgxHci5Trxvhv0PJu4liJNEdf
MuLwy/7BmQZGzYFRtrnTB39Nw0ucUnVwvL9pSFXi1Fjmgxpy+22poJ5tlQ2pyTMO2U1t+x0elzEa
PmxL+UIYVEtH31eggfoHIgFUXJNpEbiUZyjHpf3giGY9qCxr/vWnqap4GbJft+TnsHGsH7OA15IO
491uD0lT++SKZosdbwaPFq9XN439pzWNftgXsgiGjD+xWD2kKWs/fG+pa4oY3WrNGPyaydySNCW5
b4qEm0qLa8l5ajBNMKqfRVX2v2q3w1Fh/1kmpqXEnBk/S0M/T4NJ3T/u9fNkFJcdgthjzsoFVY0W
ytbYnwrdaBMW2G00NtK8zLmJKv6mu2xTYt5RZ6a7c55uRsxe+N4jL8Dnv6IGOr+REfZ6a7whq/e1
Wt6qUQWzJ+efYBPlpWHiGpjW/NbIwn4i1WaKII5OZ0141Tt3cc03eO4lmSFR5jYsKdBBnIS7vmyd
4R2AHJkRlf5+QEEA6AuW2T02XQYFfEVh22GM5MiCgOCRKt3QHxxaHVXaDheTS3f1nxGDnss+o+/K
OGjgfL42PDhCrQkRs/ljsbb1a9UuSaWPvKhiv3Z6E3C5+mer0namoLPF9KC9CSJGfX2uefSID+np
s/H1zpz6uI7kp9Zd1yF17iazF3es3NCS5RcmP26YfYunb7/U7FWfNuIJlUPUfEW9/pCWw++1LPq4
X8uXfh2XM00BmxBQDM+TOQ8nu7CYRBA8y6QX6OO36mBj1ZNypf4rOshftObT7Nb1qvzSfer33L24
HJQuWwxWRGRKEPrY3H//Qlne3mfWsvFoby/WqAFeGRofLlkaLM5uP86u2caDpX4hWf493IQW6vaL
Zormsb5aXG6hZejZKfeBQLiV5pPrIB163r661+qZObhHoQt3BeGFs8JcYlFUTwwSHATEI3QEYFtg
lthIF/Jd6kyZ8WEbj6te2cfBJxfOSRdcXjoLRt2dLkw0WZMOCKj8noKPrG2Pzof1OqiuKd6AykW9
ockoXZYyLJfefZ4d7sTawWuSWZfBZZ0i0Bp8B1ovS7ujXfZ+dxWRtjh6WXGuk3mx2nQPPEkWpWvV
1kNRM6jCBiND32HLsxfTz4Itml6r8WHvSez4ti7sKQOJb+9RI1AkCtEH1eD0sWu01bExbUZ1xVq/
OsTFUFDNNG05GmEkPYeNmtGea/RAXWsUkeenkC/FJF8dv/0wduO2cdeYHjmlf5w342OZBCFefL8P
SGJ+L1V6NkYvf4BYPj7bFSYj1VY/PZ2xeKMh0TFu+ni0CH6CsBSBs2jpfVVjxI5bpg82cnTwh8xi
/W6Sj6RfBGqWx1Rq3i+9YlENC4KtvrMel6a5DOTPHSakdvG3gsbyuf988O53s5392Mf9Eud2J/7V
W5aOad/5U38cXXf9ujnuHCFZvrkz0ei5pe7cEc3HN9sd+gf9SkuxsrDx0DO2wMO4IRrw5sMymS/Z
uhiv+vYi+ragR1n6h0zmj64z+gcUPxbtwElCuDoR/HMnbA1Hb9ZRpwlF96kV+auxAMa0zJqcawJ3
5fZ3lMuNCg4Lz6mQtDiCfNayj+tS157XvufpKiGSbWzHA2/F4lj3OzH1FeLquqtgcjpUx6a6thbr
1r3YnpDXsUn+P9Sdx3LsRprvX2Vi9lDAm8XMolAoX6yi5+EGwUMDmzAJjxeaB5kXuz+wdUendaPV
0Xc3Cyl0JJFFwmR++bfU7mBA4yEtzHVej6TUr6H/qtu0Q8DxbV/pjcUQ5mjvSW4NpMSrBppWNs68
S4NGwwfHJWc1Y/OlsjLamsXALDWmYYBUfAZmR6VO5QcJpH3uMdpr46axDfR+3zViXsf524jjcPf9
LwtKa05K+aZQn/vVeWIVjdpEvzYgCCRjrEGDittSb+o9mLtzJvkwDoo8CIuINpHlp4cOUH4XndOH
YO0jzdTwlCXDIe0n+95N6OrUGUrHnpHCR5ZuBY4KyaDqUXRCGY8sKCxvKyweVCxt7Kid7szaHK8k
yyLgExmRogXHcEQg237pYLGbKQpIjnR8QwlvYm8art9WIwIMtTsawDbf+lq1itbznB4VN5xe+7i+
6er0HDusxpmEZgxR95ha/8xa6t5NEZ6EDkDmUC0E/oj4tAx1uc1tZwzUpDsVoOW3/MIjoOKuc4rq
MqvedM+FPuh5Xaw9CJozUHQGUCuis+ac7Ej0sL203ICXvMGwGSs+zt0Dw96ESz6MOiTGscnlxQ3a
3uQB0iu5KkdimXQN+VmOLDJwp/aAg25+q+j28AErKbafUAErqdPAw5VQnij8fv8n/ZhZabehlRd6
RxX2EqKZPIyOnfl61+IP6s14E0sz9vH9Dg9hg+beQ6h2nZyh29iwnj6rJF/mRsnR69UmGHGT9J1w
t47e5avOsC+wbPvcqPOf+ggIoZUDGyN25ZWmLerFJRRWamj/JzP6mkeck8Mwl8/qaPrVosjOC35Y
LRv7Uzzx6NMgYa+M5U7LZiAMphqrFzcp3sdOxa/XIeuicO2jdkdqleSry/Z/JKBYXAZpv7qT88CW
2z80mFfXtQw/IAO13dCb3o1Wq/a6RH6Yl616O84IlitI2J9JTzeT8SRjfX4bMr1cmaYKk1TRztkK
5dS7w3vPE7iTjfZAiW90CXHqHPSq3TU9ArQSpumhzuPwUlvR/vtPijq9fO/SeuhN/reuH6gzOnOu
c9cGXZiAh5S/O7CPatQEg4uWFwuV3JO7TB2oq5KRq0PWoxuKmjWbdbsiS7d8rtHPbkOlvhnChVcD
i7/vnRBYrWTKdESF/khTBhnMo+Od7aFtfAzQ7Au13XnbSB+ay1Q9W6xNh2bpH6yHZJ26U8piQdGy
mqj5KdHZH/sSbq9Nh2JXV1SgTN7p24PxN2tj4WE40ZdiKz6v8lU26icbdYilgU3b+dAcUA1yos1J
ViIiw3f0wntis9l0zXskzIl4TN27uFNicjqsLNLk6JKKagWnIeGvXc6sggZB+N/r8Pffmii9cdmq
dt9ztFaTW48xDFNQiiw2daOO+9x6OzccAGoENU8l8m8SGKy1Ytk8o7myqxcfezgnKqJEryLO1NUR
4VnbiodnizQVEEhGMETfDYO1y2ENAOLbOdhN5mMGLHp2cXdtTF7e74U4y+1i9bfFVpPeqpoU9N1l
Ep5dM92V5qJpswbjhkWAWUYUb1HlOR8u8hWCqQk4wgqUCRk+pqRHkEOZ+FqMuUqWyri2hljbE1Oe
r6A4xOp7V/a03FnHrWEsm2VA8mh574VXExx9k9iaezIH41UbRotGnqleWfQ4MOMkxrOgr2XVIgw+
G3hcHx3L3bhIxpmz2vGqkClPamx7VXs0Da0K41/J6dGGEFsLVxjrUZ/Up2kinLeznqJKnFtHdH6o
4FmoeV4mKDkFu/yA7KsSy/ABa93GYKAwDvGsXL0aRHsWzWNphz8dD0yDVGiymOigkW3TMoEVH/Bs
oBSIM40C5izrr5UFY5W0P1S9UXZcGkRatdbsIlzAPgXkKwkqvIraaj3Y6u0wF68LkAgHfHENyd1d
atrKwn6vLTbcrrFIjFVuCiW+GafY2YD/UWI7JO4KRuqJmDPGGTFvC7N2sMpnBNS9d11r7L1hPlUR
XpnK+fSinlOWBgQU1vJ2jjUuTOQ+mQtZKabikEWJQFX/qute6BdefOcazQtivBuPgHkYBVf3QfZ7
uHxMEHWn3HqhdW5z58FGjBkKNQLf1cnNQ5E5qSEuWY7/ZrOc4YneG8GBFQZg/CHFLo35h6yrH1U1
O7gemudJc/2yjW7yQY6HKptCH1stsi6Tfsq4NiU2oeFNFPG6LbIW25b4mXQWtPtJgcmuteW05lww
nCQ7h/TilVENX7Yaco62lHPWyxOJ0mKDGSoHmuAhzab23rGUg8hTG6/dotcwZg7iHCjwUCAxm0lY
i65DjM5jTtrb2Z3DNU0HeALjmgKzdh2Rg0l5Xnjx1AhxK09yEPXOsyxtFGvxBdXwR8HAewJ0JO44
lCSKF7W99TzjyVQ2Ag0Yh9o28oti/hnfxKW9Jer+S6cjKgjzS4NFYt2RWwGNHOQYvxHpbLBfyJXu
MTW3RbEDgj31QkMMbn8OSpsGWdYd54XXXXrQLcPRfAb9RycR6PjM6YWA9lPcWiLAVJzuYzegpnlH
bttBS3pOAQq7XRhVWyfti52F3zv1umfWKggOVngXwG4dGsp6QDMIJsBmOdSsSmqebqeSOIFwflYj
9ZQM4fImRndpLfd6vVUb79jQIX1KDOWhy40fE0QGwE36yuhDsG/2muFxDLivsl6UI+KSrbRCPKml
nq0TnevtOtWTYbCgII2sJ++dVemn2VDYm4gXD0Ss6GG3mtWQD8eyKvYKmSP+SJhQ14E8yJDwdF2l
fazzoVP6rU29+sj5epzqYe3KHZpAE2DZH00+GfgkcJ3iS1PbpyQPj5ZXUU7kauEdfKLlgARacf6l
TBo22kh/j7zh56RdZ8eL1wYKT2ieeo0SWh5hXRDwuPpOx52C2kOFbWpnXyvS+74kaWdQ3sG8f05D
/Ng3CFIyvu9BVarNxJNkMKtCtqRM0d0Vr9yucpxNw/DRxtktr+hZzasnaPudLlEOFOW6F+gvS5zl
ZWWeIArxZubFe++eRmz4meMiLk/ZU0ndrqf+flZTFa2i9gVIeXJGG1nVmM64bMsP11uuN8ezwkA7
APo2cHBA7j8kjCec5532mGObRjFRX5Qc4rhuJDqDYW0rHP28sqVYy3xikbuW+qI3hSx1q0JfWRK5
n9f2T7GyJNQ7Og4VMsnQEfuzTf2sCPdDWT9oBNQWsjgbtgx3oYY0Xoj5YIUdjZjhrnaNlW3tBSN/
BNUqKsibIX+t9eyxyKqMiJaVU1pP6lC8KsMtKQv7Fh06RriVcd+p9ikvo7sp1l6KCq7QrGueYsqb
y6qMV7qdEghfViOBddZDO0BylUzj9US8ORzp7SzIA3CS8hgaAhiyl2+dhborSSk6RR5HOvjWdkzd
b/rhHorlJyeyR+IBWOGS5uhafRW4zWgeGpUUQ+ujhJJw3zLZfZrOqwzz4WTOvHtG3MJr74cBAr0t
O0QEYvlP9LCa3actMNqqpDjABGenWSGAzfWLUHmOo/TgGDCZXgi62cTOk6WMmM+8/got1Hfc2aTE
9o8aaE3H6QolTbxJ8xjBRArd4nLvkNxsOf+tJtBWtGPzM/dgNSryhxsqoOfLkq6oJVZxicYmnctP
j1ETDaJYKLJ6a7Y2t7MkbUuZiZTWY5BuHdBepyYDNH5LgmJ5SOkLQgsi/FFjj+3zjU4pVGKbHyFl
5ch0I78nI5d93D3FnQfKODJK98kiUfBWXUnP01jfRuoyDGjxiMazqrFiEG9Y2d1+INZ5VbkZuuzw
kzP1vUOFAJaBL4UKVpQE2MJUGO9aCk5YqbdZ6MY51hGUW+uiyV4H1BqSe4gP1vPSR1PhBw/b4pE0
BNRgOfdFt9UPJ+Gpq8zuSBkmrN3MO2cacm0uYKOr77s0Av0oLR5hz3pqluOyavRgT2trNHeAk0fy
Xlbdl6OhEZnh/XpLc9cYRpCY1Pumr1WaKMwf3ay8SFeTq6puL9yM7OZeieMGDyxrtFVpt+0YYbdA
f5dNQYlkznXUgvVYNjeDYclV12Wxn9tXWBI3sLUGm/iC6Nl5zeNZKPSyRM/0Y8hNTFoNK227JRii
O4SCL0tQO65BOW/sHOmYBP0JpVmf3eVvukxusZfcyLacArXr8E1Iu3vnks2ZtcliQsBSbdtoaUqc
p0usvrfmlTZ9Ykgyvygj9GJkggYhunwfNVWidwNPSAbCYzx5UyQ2rvaWWjGIEokts6dcqXGG9MXe
qhBUXg3sJOiWViQOoOEXcP+S0us1lmIG7kF9T2evJV3F8fYqlHCmDtdMLec10NYDKTO3IzRdjVt7
ZzPqelS3kweOgFpv9CcKV8wN0vvHjFPNRgiUthrsTFu9pFOLDBh7ANuozeItbQ/KO9tToI56cE4Z
RQSxpkpSrGwbLooiIH5VOVDNWj4gaL2gBhQshH6ezbzisx+nzDLfxqXfc8F+z036U/zYn/74n7vg
Lvhz0Nj7r7lkz0mWVJ8fydtf/l//S/LKHIxZ/1PK9//klW276a34/Lcv+Vb893+9Jc3nr8lly5f+
nlxmab/ZhuepDkYvvNO/JpdZ5m8WEQIqgkz8i6pref+TXGb9xrFCdzxXJfLTUg2PtKPfo8v03zTd
wRroOY4OQK2a/1JymfanEBKK3/hs1yD91MaXzF9/7zYMHeA01yXBa7Ta4eSV5o8xLydQjfEaoYsu
Sb3PZPMW85KsFEO5CmGeOqXT/Y5GXqjHWfsnHnjNcheH7x8OOcsmyI0rReAKRjkItW8n9S8OyAWN
cuyls5fcwqOZ51+Fhtq6aFHVUFW+WfzlcVFsjVQiW6VYdNurFWRX/yYRz84pUrQqMhsMr+jT6abX
lVrdeC5wPR06L8hdRD8XW4UzwG40xFOWTD9sSOXFQogpxerxsJREjDflB2ELhHrWc0sax9z6Jri0
GxEwYbkCRU83XHD7rb34bfAi27fQNpGS4xE1Wo77umqNIKoPZtq81PH0OBkh+RxRDzWmhRtJNNm2
jLVN1GyAraZDMzHRsiQc4lnfTApHgMYmg9mdKMqiGFspOQeo8UIOEtWgt8PNUC7KS7vy/LjBBm7f
5rWJtG4OWfqG+lCI8BPHgTJnd4NJ1m4Pz27rR3s0LBR5SPkSVOiJJkjxVzQ6lEGvxhGVnSGpeDf7
KwjvXY5sYJf01M9BvN0ZuVscIgc/lzCGJIhyNwmSuUfZXUGHLfCxhHGFGhlo2gMTTEXfYV2cL9QJ
INQYkueSdIWABvKrqMTJySnHYLTjTK96PivoXJodAapZA/7XZVtnEqCXrOGRnLzDMD5VOsx5mrjj
OmPr4ZQ5H3WD2DZtYMywumu8JCaEWF83REg1sP3wau10Q1Im0t4JlUsRvmX45eaMZnT1YsbkGNSO
OgBm31YTwjFL8STq4Oxn2Y6B1Qhr4xrMM4aJj6g0n4qxnK9DJUGLjJJ4kYz+lkUb5WhZCv/XBr3t
ImdbDm56JK6pMb9mle3RHEuQT0bVWcJBVF301XZl4NH1NIT0pF/G4Fgr1eQ8kBnY8TL7UAq9OFgz
iR3ejxijCkcJ+yPiiErr9rC2GmdcqVRF09yZBvlISmxn1HcYv5AfgnUOthEFuJoTn6YnFCBYKfXG
24cdz18jatunbhh+2TZiJvnm3nQxRlN9W/FTazA6zqa3iyvWWWy25ftoZ/G6sqZuj/XAfXE645MQ
vGJtOmi3cBKoRvaWJN28iZz2J0A+iEAr70VPLoc34BtFTBf2M0wneJrFYMWnF9Vd3cUPZus4K6tv
X3DtYfp0LmYtuqBve/I70F1p+D65+m+2LipwxuykhPV1QN4OCRi9trb6MLvy05w79TJSrTRYG+EO
2qrXOiZ9dToBUR5QnlqrPkQHqpZ4YWcVCInojHXC6iV0lcYBVdwiqqdCsmd1a8P2OIQOnmGYmEVf
rGIGWEVewj0uwBoN6u/oBvnZ9rgYweLHVYp0A9n6B/XUd1YxfiI58FYT2N2qt407RX0DPwE3Nb46
fT5jpqNxDB0sufHccJt3gUKwVci64DchB0faYUwZozbX8vph8IyIZ2Q8o+3ceQuig6bhVKvH3msP
fehODDY78kSfa2/JzAFwkAypao0GXiPkF5Eu0vS64RdwNPOhol/Om7KPpio+cAyDTRuUpM01biJo
YCNjXO/sDP12MW0Hkh7nwlo3sUlXlCE+Y1FO2I4HxKRetO6z+NO1bGY1oCTMXad0bgkgczhEq9oZ
bXN9ElK8QtWKjR69OGGhbwuVU5nB6rkSpiY2VX9gKQvMHt1oiYgwKI35A6AHlxvKFEw7JepiK602
cWZl2zQLD4Sx4i6c3Pa564evmmNEaiAS1OboM1E5fcjJejSM/L5Hb1y4PMvSLSr0ZiyeI/RrZ07n
aM6uSU5xqK7dJDlSWpMgTZBEFLh2F1jUB8SMjaTlKJt+5AIaJn7yb4+70CAmM8utA0WZNyKjAoCu
wzEk5X/AeLyxympHdrRA3Owm+9FNX9sGLKeZFHps4zbQRNT7CRT8HgYPn7mvC+XBiMpXKefary1J
bqdCLVu5rxQW0bHufBdAv5mwc9e9d6k676FyGHD7+Co69cscANTNU+JWdwUXh8cZbHnIaVWrllG9
Lr5EQ6hnPUn2pNE6OWa4DwlrxUvMwYGHv1p1acxbkhRPYe86GB1rfo46ri7J5B7NIt3L6K7Ikh/2
KDgL6mIvM4c6SlLGBgya8NIeEXYIVjhhIOkfuwknYEzMFyqpEGeuQsawT/bTNi2ca1JWt16a1Be4
VbmmmvghQhMaqKD+VOLeOm3b3cQS6W+JfpqK9+ik0Rr0HMLo55n40WV1dTug/Br7JcCIOobKYmtv
up+z68WczLDdhCGxA4aFkD4x3cBLHtHoGFSUiE9z6PaEF5dAB9ZLAzbxmLu9ek047NsLdEvL2Yvi
NPZuntuXEr9J6Yb988QCYI5Tts2GcOQci0o0tuNTAYYZo/TW0e9hn0iMQ+JJBH+qe5x11Amui+G1
UvF24Azq0LTLaeMpysnKp3vL21lx5K2s+dvrwAmXWKyJeFQrGwInHB6g0VZhhg0jkRCeedmVPowv
i7JBtrYuacSCv78HYKZyy8GvynklXVMgJBTSLkblFUi6CzDMdptUHwhhjxFf5wAyFmqHnWsfqyQj
KCyMb6qWJk5bQSOgaXi106kOeoawlYH4CWiB/MpEvbSdc6vj2FVlbzxwNXkQ3ey2zGWyFSL8cKqW
38/wrTRKMGp0677GhgFnJFHcog0oyXXj8KPq/iSnJ4Y5glNSNAh5724xHLiVZM/RtClbx6Ee+fNY
9scyHU/kd7AXaPKguq48yFz50eR9fuLrNRRkAjQ/LC+YS7DTC9tY6VZNv1w16rinzQ1vfLutbdR3
1WjYWztJ7tOpy/xUtRnYHDsMdBw+SBJH8vK1qT4zToKxpOORmhs4kLCPNg0+i4h8qMi6E2P5YnrF
bWPG6taxzuiEy7NCR7QrExZAQPpUdGI/4BFAcLAHKwDscJWjZrJFqVV53ygunVOkTlm4gYKhx5Qz
924U2HgDzw34op92iiA6sopuOX6fVB7PPUH1b9Lqp2O/CBkbbc6C2XWmEw7WnWRGDUxjiA8eQEii
NcixNX1cKzYq9g5Lyo0z5PHhO8rH6rUZpBQt1/cfHSXb9Dpm+XWdo1P1XCLQ8i5JmAfnU9gN0w1g
4ouu51uYSC0I5USSQm6HV+p7T/smpqS4GEeFsdsismvR1BSRnuzmSFVWJKCgRRTZfuZpuIEJiFf0
dGwtHmZfllV8JxRlr0a0eThVciMG81g3kbtLYh1KNtWOopfhfVFL7DzxoxW2ylnB7hJ2zrwfx/7B
mhQS0WLUAkRcEmqR+X3oKJtyiq7IAnBeTtFXZPe4lvsUVZSn7zTXTpBmGUmAmYgIOC5YqULAegAf
mmGp+zqhLUHXqI2J8RWsKfrLcEeTSTjgv06yuEACX231kaM4veMGATyFt83blo17V3SgqyUmSuh8
HdbEsU6Z0BnRyClWmEWQxuPYiL8U0pYmAFYCLkZ4AL6LVePmkYARpLWils/V6hjPxUaZzIchcdS7
lljmMhyzDZpyy0+g6ECE5pkXph1+IORbdzI0VzqP+j6Ccmbfmh/7Sq0fM8UjuG6h3/Iiv0RD+RZW
XKvZuVU7LA9gt81ZsztKn5F47UVEa6dKf6cz6QY+M14jL/1K9JEsrypTN7VZEMonSGnn8eTyKlW1
KeZ17MiZSbnB15A3yA8RFWWGqd/W6ZNVIIy20Rctc69YJ2rv7TKPXLqoIIsgRf6Q0mV5v+dyNFhd
Ym8zh6kOz85QM+O1k0g8N5Pn3Gtwei+p+l5ikiIGq76CLyog3CW+T28+IMTWHxBE1X5ECMJKZE1x
bMx+k+fKSETGkO1yZ0SQnPTv80x8j2gobqrSodoa8wTQV9l0zufOlvywhZuS1lE40HogRqgvR3U9
IXrxNYUnPNLyH9+av0LLpjP4TbqYpougkH1Ox9ygAFmp89H9UQ/gdjVC65OnJue6tEbsh3VJoJP2
VAw02jtuQd03IQdHOSgfqe5+hWWO95h00v3cQvSO2BdoCO1cYpPw5GDNvgKSvwOXVRvClYZdIZTa
N3C0BQYZdijDQExzfbgj0nutWvE9z4621en5UKswOvTUqsppFIdW69/sgr6uvJ6j1bduqJv6aof/
6ZT1FgEgrTy0jPH4Lgij7qvsnV272fdyfI1rO35QcYF71U93TkkKnJIzx1b3Oi/FcwRAB6wNNfpc
1Ni6QX2u06Fn9VResFGtzqFm5NuWYWhbiiUZal7Avtr7UVeg5rMSvqfJJmpnDAx5V52z2H3PE1JC
kSETY0eCZDsuxnVdP7Ji6duq7+le7jwiSKyJytuyQ8ikrZRF8UsIC3Wto33JPEWwc3EOYQDdaont
UMFtfmXOnaEmKOpl8iS6tLsIbCtFNyasMfYZda91JIFjjS6x5U4YwaRf7bgpd4ZevCNzJFYqApjG
rRWjHKPKNxTjBzwJ5usSLMJhuA0su9jB5Ma+MWnGvQ1tlmF33iSYp8+8VUSbFAjmhP4SK7RTLZpC
dYJ7TDV7J1kamn5UNhJYG8m0S3gDKhxSqSKbkB9RJW9eFz0DiBuOqPdKRf2p01X1Bmv7/WRXW6tk
gk8ckXCiYmAoMbp7EofiWOFLB0zwQ914zRJt3Ee28dqSUbPDCz51OHCgCZ8jPD5KZdS37Acsasms
+CbTMHSK1rNU8dJkBqM/GzkjiC3j3djgiXa+irIO0bE5YOwcH7ZEhd7bTnjNhphExihfqzIpAq2w
mlXokt/SeznJIRBfeZbtox65BVDtzoayZHS1uqCLNKaWojA2dSZ/KHr5niGlOKsV5XBMifU445ua
DGxqpI85aj5RwjuSMGYXJ9qCx2AQ4keZdCRiUoxqefmBXuOeXLi6hyluPtuOQS/RsmPczIe+7JR9
Rk2a7lBAmYWC6QN5tD8N+ejn6PyPVUQw0jhOx7qnPIqzTbOmP3Q/TiozgEpsSRM1ycbpddZi1b0W
evjM73vX982jRd7iDssKMTne2Qr1R2Sfj6hKVoZwvX03dcBr1NnB6qz6Ub8L0+ylIXOB18Y98LHg
CoigM01vN2EIrWGozSPbKeEr03lmZWWyxdKUN6O2qckZ4RXJA3oqOdW38qcyRc4GdhJNVQ82hT2o
IQlwjoMxmnHUTVqyU8jMXJnSe4Idan3yk8rV0Hqks/YqKmPP+1E4kgguFA6AGyonoAjkhHm8bpkW
UtJsII6iF4G2XClnbU0c2YYtIjy0MrpFD/eZRCpid86Qq8RCQpCUhBzJoQtmgjwvUg39R1sdu2PH
AjfEgT3TWQifCc9Ti22H753jy/DFHtSsHcr2HIk6mxTdG43mNqoM9ONoLubmFPpgZP/wI6m/soRy
jM2whzbRBKiRSSbq+RULNgZgYgBS41HDfXaqBjxnssfllHbYnYEFbMV7yBA5EsoH9E4WCvk6g5hw
7LA5qNQdAFS55OeYn06GYj7U21U3Lyl+Eq5AYn6ellZSoMekzyz4NgXOJInsgyiYHpbqEyRgFNWR
mBiqOHRFLPY5fpwZ9RFjuvtAUq/Eh4oDLXKAtYIuqbSD7SjmximiF+zIq6Qq54sh7nqbhkBoiaUX
RiezWVqB2uifUdRZuxRrRTj2ySqPZqr/cpaKhpTnutH2o6LQhWLoUAfNovzUtpnb7HBCcozvnX1h
mpeBxBhoqrrYs2mpFyXrv1ibdo7o83OZ6ASpDfkjOj6OkpHDeRS0lRiljaJhxi5r4Rxb2/An4lt3
eYzAU80lGVwocszGMnD8DE+dCmc9Oeq5KdMP13b8rsEKIU2FcZhShbTFUU5vxSZz5kD2xbjj2X9O
PNLtKPPZOM5yipXO7WTapHyqto9wkdOSifo561JyT2PnTmvTJaaBeWgIdWzxIclMUDVi21f9p/Bk
IO1IWbuOuZ0kqUcMBtMqZoohp7Y+Eu3C6q7D8IUeYUkoIlaqXlIqBQMl8WwkNd8sWdoCJtc3ymJT
SFEdQk2Nz5h3A7NKMPNXnhdQ37EvU4q1bNFcKlO+CM986sPyGnZNe0mHBUX0NN9MSHEoDc5Kej+S
yV61qzB8i9pa2wjVVbDwAl275vBukdRnJ8W5xcmGoFO5tan1HNGHkhY270KpXNq2OWZzwxFt5HXv
hkEj0oWCg2hR78C6/UzjHqjQ/YEU5LaJZZBjH7YYDQeMtMLslniAx8ECBGyL8ZEfe2MK82Fyx7u0
C6Xf2t4XPUDXosWjbEzei0IKJd62xUsa3rpxmqJnrMk4keZaWoIJ0buQd+cGupFBJsrD0PYne2bn
somONzWVrH/aHVdZUaEi4OgdyLo6zQZ4XhHixEazShyFk5JbTD5+bivRzk68H7I7p4Djk27dZ854
9up0S2jN1emgZ2f8tQyBOJYkuckhFiIrJkleUZe3+35OMrSJOGiUSymAPXL3uepYYwfzBEJ7bODA
T0oxnFOIcJERGcRV/mh4SzSrPDUlJn61yoPcWmBblfoLDhjso2+q3DlWDxjH/0B03O2khPf6BAu7
qHzFZJGjkt11Kvel0ObTpGYkMTsTl0e/c/LVXHLKp6TlM9K9xyz3XvWm3aO3vqhyQAFl3KH9GSFg
d+bMR5XuuUD2HDv50VESsnMaQnmn8IOAgC3oGimK9eJMChH/hi1HUcsqoRR0/Hb5FCQCTM/NMZSa
evmiZYA+ajoaN1WF8g+v5YTIf5KoMtWEu31Ok+qpr5xHSU7OWvGA1MKolEci+V8piNspWvlzMAXC
r6I/Da0x+rNm3kL+WMeoZa+29fTOJnzNdq0foWVKHOn485gJbDDVsi4PswBMnEXI4D1w7gr1+mx0
BHEJzdZQkTOXJngQLefHWNKR2tnEspmRyIJiMJ97U8fzUk2fbI0O8t7y1pksHb39LfmX7MT2V514
nx0lWmscxZ1fGnZQut2WnNyO5dCBFUj6jVTKo54TByOMeNrZYYm2BKoC1FmuJkH+9PSauBhrySF8
TT00T53+Xqk9xetgl7EtAHvY3KfkS2nrVw9Oa8XAfsMZiKgDTen9Di4lk8/DTlfy/XeMGjFSdDtY
cpvVpG+FLZFMtptdDLrf22xbCXR0lR3/xCrFaFttE8U0dq6XPqWNCDfc5IdoGMi6U5riUGkRxzc7
QY/xlOrZORwNb2dkC5zhWLWvszvppLGRH9Q7u4FaXmJeuwNBKE+mGWm+MdrXjCRAYgKunRYzx4TO
dgjVW6PqtHMTD9uiL+5c3vVAqgNbpktvVnpb9FiXq0QbFrCXMGqoD8WU5qb2EOQ2o3qjhU601hK0
hWYj4Afa6G9ZqP8S6XxO3mXZlF/tX3LK/5Sa/l9COuvmX7LOj1j3urfpV675+yv+L9ls/AabjPML
LQbyKFuFUf69JstyfyPe04JSxlehktT1R00WbSO/wT6bhqoRUG0btkNk6e9ss2JY8NeYKDyDRA7d
MA33XynK0vgBfqF2lSXS2XTIYliCfH+hdMeYkGKVEJtgCPo9HrrdvK7W/TrbiUDb9cdoq57am/hY
X+yj+Ce1SH/PcP/xkX/KWUW66owV4cEB8df2kyu98kl3dGC1X2j/33UR/1Z04lomRdv8x7//PVn9
x7df/v0vv1HYWGNW40UNQiIRRog9PLEFLXshAqX/v09YfrFfPqHD165rekK9X+lckV6dKpRoTRNe
//rb/32G8h+/wJJF/8u3x0ARitDj2/fDgEUoG20cYq0Xt9uOA9ZDD2pyHQyjffjrj/tHt2OJxf3l
45Ioms2RIApOpwk6OvzxMvkn3Tz/6FYs1VC/fOu8rFq05LkRcIDJkR6S8ZwkTP/QP3/9sy+PzB/C
hD8u1Z+aWrzGmA2RZUZgDbOFF7U2TyNxGoS4NpghcaF8/PXn/INr9P32/PKLtEaWFoadzkGaZKjO
vTgN/g9x57UcObJl2V/pDxjcgXbgNTSDjKBW+QIjk0kIh3bAIb5+Fmr6tlWxU1jPyzzdumWVGREQ
7n7O2XvtacZ78fu/3Qv+mZX1X7/D+iL2mPqWfb+uXTKiXJhGO9Ea9G/2hIUWlskQ2+N8Wus6vfJ9
ZKQ0tvH5PzCBzVGtRelp6GzjZdBWEhPwYfnNg0og1jHGxST86syhoH7QyLJa2o4RjoN10ObFXgUE
KIyWNZdrSt9xXHlT56nbOk9Jl0Bx4C19h3CO0CzQTuY4M+0QElf5yi+pLo3Ga/Z0yzFAM+Ezqae4
7lBZGn4IJsS01S+6p8Y2xiB9BKLIsbMdvY8+oFYK0FE8TEMdQCjo8/k5zmJElCgsEnXVVh0IA3eE
vWhXrn+Om/LHgBQ0WzWodvE5NHeZ7W5bOazSIbxJkg7hg6qjbifYES9KBoKvHdbVZ8siscSCPneA
1GauTavvPRhN3phfWYbAMeZCfDZ2SABLaz2JFq2WA53ef3Jtw+BYIQyfjFNpOsExtwgj3ZIJUn4w
WpEBuXs9zDagTTYN1qr8AGWXVBuPLVeigsN/8i1VzUwsdehzfXQ1NoeqquznKVcRQA4hOSETtHPq
4ql64zVBOuKWM/DEIT/aZiW/RQZHXirp7ChHmsacdmG44sUfNSTcvHz001weOBZz8rS1ue57HZ1i
4oFWtsxGhAFmgJdTV7AEsolqzUN/8d10W7Fjc0IfUQ0SEwWjwdYZ1UXYJTU5dJRaKklRPqZpZjE5
jGCO0a5HeJCwiJLFPVHAlNO6cDXK2XgIznMVQkjVZXeonRHnjd8W5O1U0t3Q+zO3SdfNVzxYOWK6
IDv4gCi+wc2eMW9a0WUxe93GicsIKrwRrlrQcXAM8n4ZdOePKd1fX1yYNDIO1sQQ25nQlgOJIFa8
GTUuFZaT9kR4BZOVXJFNNnQxCEhvaj+TkWSokcL0aEjXIghtGg6Gn+krz+mCF1Pa3ko2JgR/5ELU
j/Xo28+ppz2kmHXtqdOY1+O1GbvGOUjT7jI0mGkFJFfcjJ6UDxl6ULhaoy5gDnpjtNLSJntZGcMP
huvlObPD8dCaZnIkFrs5ZdjDkfQq80K0vkF/u4Q/OwQl0vgpgrap270j6/auaDPr1kYfddFJCxMG
fmukHVTWL7Me+k0wwlWgBuq4J0iXjjNWpY+GxgJFpClvRmmPZ0B1xefQdP1Va/XjUxFjtxJ0Ie7G
BO/oytJ5cOlBWt9ToLu7nG+WMl72CXR1DGeDOqB/9Xu64KPW7dHum9nd9FORqA0URNQIrU0xjXOA
IjRQl1WbZ08BSfAbf57tAzI2MPNUEnuvpr/OrIFavCnFhdXUDFNAfzB+BtOU5yJeR3VefIe0Pl7Z
jj0dRhC435l1p5cGR6I1STXemcoI7UPdE5QkQqbZczCCw+WNODTDMOFOaMS5yGyHUZYB7n+0zWsv
9R2MioFBU4smiPQnztuVE+0KGpT3pQ/0DY1wnbJ0Ed+SmlLchyyfK2COCthc057TdghIc3BRuKEM
b64jNff7pjJAsniWPldlIM+qWqCAqS7VPmiBUjZTmV2qpqUCnqzqwuK4/1z0Ist5Ff0e1/vEmqDD
NDo4fW3uM0vRf8lLGBQKzf9a4hS9MiWDLG80CBzFQ48KCH6S+6mUYRMw4AQk5cwY+YIJWOHKnmHf
pUteSBP73VUJFhxFtOh3IpLJTkbAiyfYursGmSJ8lbwn2X1KHuOG+WeKpugcCMbWK8BJaNXyJNlK
5kRAF9vxoUhx6uCaN445GXi7OlbthVkE8qrU0JD7SY5nCDIsRvaQHdlhYcyZbvgMfE6uPRsonSWw
UZZLWT+TunmYCL2DxQrvNU1xSPX82UvPceJjNpY+yUy4C1bKG6KrUZF1LY3GqTZWTxU/ICRbj1ha
UXdTgblp2+8cndOTMwC5odBpmbWwgpMU4d6U0icGMadtoRIcu60bB9/JKyjx/ZDnJNxaXjZ08FmG
M9U8GKFbbNBBAUMI6uI68XzzcgLeeDVmiX+GmlkcI+27D4XuYHGDNnmqDFEdBS0pxou1cSKrl68A
iwrhuA0NOI+cPbBrcd0zBplWVs22qJpcPsFtHi66uavRQPQWkmerWOF/JlC69dJ9X42vYSiNiwgK
2baZ83nHPN4EFJ5l8sJ3CwDSw5jdGG3qM2iPJqrVtkRJMevrqO+jExzj4kRKCl1XF7x9E2RwCixD
fh+z1FlbYyqIa8QtICox4eRJGRpHFtQIQiDwPOkh2MogLi9CjBubAdrXQcWR5P3wxm9hTmO9yEv/
cUqbdMsgWK5D+H4wEJyI07SAnBF4NMeqPqScBx9zmzVDbawdhNXXsZOZTEEJXXkwQX9Mqw7J4LTW
oeEe/UJEcPlkbF8HSQUSxKqy6Jq2vHUz5UP/Iwn8mg9wrFOU1/ZzT1h1sx6Tvn0Eh1lbqxjTzW25
ECHWZOvoq8xnbuvFrt7qrFnal1JNA1krEGFWVUFXkz2S8zSPB1FFwNRnF1d3YIGKoR834qtgzvkO
GW5R0PSdpK0J7CdcGUhzkjUlNeJ2m5EirXy7d8jI7lGcW5Ghv3mA1m20GQx9yti3Livs+0f6IRFg
u4VdD1mF7iUeR/laQtn41ndmQDMxDhmu1NoDs0XPpdG72SJvQjo+zXt6IM6ncBlWOZBxyj1dM/Fq
u7RSEuRTz532Gw/ueR1XGFCIJvD8kb6o5N285MlT5KKKsXP4FybOURnNLkRKtWiBu3Yo5VU6Qghm
+zbMdSqFuONQJ44luTs1/iajvS1AqBAWWQApXIXYlLItWIQ8wljgmeTG5uifEKVZscP6POQ4JWu7
oBZx1VUsHRBIaQXohT6YVXO5J3u4z31UONsO9SK6964CQeC0af8twgxzYfsj0Y5OAmhm3WD8Bw+Z
ed5n4zcI8y1zaAzG1Xmq91Dmod+KsguKNWE8pUmbM6E5PM8WTVet+/DDjoluIA247V+z1OS/sxIX
A9PcpdzP3rEkcta+qz6nBmzYxqprvBQzhHW1UmNg3NXahsvmZRU5szkd1eJSO2nubDr2B+uKbaYM
FlSS8gtGV/z0dT8aI4l0UFyfyr713GPHgA7gnhPh8Ih5lllEMTnAL2sF/CrNaKzW8FkKl2J7RVZc
INASNmEnrOPY1aWh9/8rNGQxjXkvtplCVpG1KjiUZhruXLIrNn9VGf+j3s0fuzK/NAwsH/P9b6no
//mxiwz//1d+uaCX8Ws/wO4tl/lb+fEfF2r5H/Uf//uvf1L/cXrDPlS+qb/3bJa/6t8tG/Ev9P+m
6fs0eP/ZsvGtfzku3pwAMXywmAco4/4z2dzAVkC3JkS577FSkCFKKffvlo1n/ys0TS8IQrKQPRFY
/yOHwD/jsv9vrYgG/2sMUVgVxTRjzj8Mso7XQzkdZr+DApFFbxaJG0KgYkrTh79ds580U37Wi1g+
7EszZRwFIQjWiAY/C+Y1vkd3q/yKFdazrgPWhY4x+x9q+b+K3a/F/PJZS/H9tyI7DrICsuMU0vS0
YCewU05AhDaQsVEEA19f+7X+loTogzNrUKfGdY6J76BS1UC0fRAtq9xXtOix2JV1uEFN8N2wmFH+
/kpwk/57r2H5el/aMl5ihAAc7PLQGzkSVQD5e/yLj9MQXmU68NfClPl6WDZbd2HEBqr7bEi+ZKjD
cTKvncPvv8fPGnbL1/jSrukConE9pcU+KZtdbZqvo1b3UA/DWybruM9hgyO/x4wV9vUf+hPiZ32c
5TO/9HFG20LiMDiL/oLYozYhdqO2uwtlxnfscFezLtHJBskdphUIEjHRYx6ZKBzF0mwd9O01lLbH
sNHxVhUazf0cn3AifDZ2j7J49L95ff6hFQ5f2yMz28JoabNtBSHkPjyUVNSJIIMkShPEuERcWMI1
STMvP3sIS1uOzvlxXhQvXSc/lSmR+ZvxS6e8e8MXb6yn5DYgcdvkVYkjzScpIdeS84inzrTPsUkP
FraCPjnnPc38SYtxZ3niE+vItM5iJF2rwB5wZycX1USSRsBAOu4UodsCEZhmCKTyTmxyTzerDAfE
VepFYm2KIuOcTB1XuY7Pc5paL0EwlWSnjPZJpkGxqRMga1qSpwcx2fvTU/qrF/ZLR0x2fUviYp8d
EIHdeJ5VnGnmgG5q6wGmmn9OiDRgIHlWuWPjRiCjwhnAMUQul78jjRobs/4hByTh48IUtHuc7b9/
cK3lK/zk/V564H9/vzMdqQHlUHIYqrFd47R+MYzW2dplk1yILDqJNH0huC8/xD3sSFE7b7//4F+8
MeaX5ho8LyN0GO0cAkFn0CDHCvt18CqS9FYVPbaEuK52KJ4KHrSu2f3+Q3/WmeSVMZf787fFDGiR
rCUSNmJuJqb6RAwCfnXx7poJaeHF/e8/5Ytb7L82A/NLLx1mgAUtpowPcoiPwXIkJ9qKyECin3OS
pDeoWHs0qPl0UZiDwoFkkOfcojepBXlANLDurKGybv/wbZb14Gd3+Mtu0XvaoRIC7pDabbdXOSwz
Zvp4TOebNuKoJaxbTbDHZHQsi1zxi0ZN+v/18fqyfTAisa0maqA/NC+g8M+dY7xMFnDeofaygxk5
cl1X6r6DwWXlbfKn2PBfbMfml22hzjIzg0jEHXCrCpq0+cT79tGG4o16YksgAflOrYr+9CvtX1zi
5d//7bnqrVBqF3LAAY0cxYmDIY48l2zlDtiq+t4+WmV/NajwzknaxZ5cz1sm8/GlG8d/GN/8ddD4
2V3+shu4YUXnyHGrQz/DOQ5ED/+0VcU1aRNL2/g2LhLzWKqZnSn4JPilOegKm4RKGLoHw9Ru2nSa
drVFbbFoBf/w7P3qPnxZ+KJq0Mrsh/zQowKxh4bcCRhqlSiMuzxS9gbaw0cskYI05nCHAnPcGzW8
/Y7ZClESH8YiPpCAoaKYLA9EzmIbDANqqz98vZ8vfhhP/3nfJnwlDn3f7JDH6bHoUeIucbYqCVri
ts3XrI2uJD1UKkfD+8hc9Yfzm/Pz58UJvyx+VoC6z47r+KCJBt+kBVSPPGb+bhHdsoazN2/MHpCK
m13OIWm2QQ+LJsThXmE9mE39IenxrpiJ47kxYyCEQW1uWp+ajHTa96Car+hqYX7sTtKyjl1Y0iko
9PfKcJ+yaX5IO7BUYxBDU9CIpTwKHLdz1OXvL6r/80XWCb8ssjj4CwYkabIYscJNBo1sOReERwKc
xgc8XvJsFX5w440TvJi6M3CfOYRNTeN7m3kPJT30lT1xrvXi2dj6OiOinlAJM8Cf4YekqvSh9Pm7
4R/ZZeYBI5GkCwj/3miGyzCH8Duocr6YYdqv0wI4iU7bz6AyH+PSQCLTfFYGPr6MbHYROvcdyoUF
IHhdg+AlxzHWK8Dxxbb2kL/0g90dxqmO1oQ2nckLGjg90N0sK7DZSFUBIuQhqcm4GwHPNvdxByCt
0mjBzOlxcKUEbkVArYbSlhS01UioZghmBfW6gEGwGTUdjoKwpa02woMns8ff34Gfb61O+GX7qcoi
awxmGnt8cuMqdH1N37rel0F6yOymWRkeXrSuVVvHxd3yh8/8+RGHwIR/vkrDYLSlTUThfoaIDSOi
aAG6wEIj8Mzow3s5emTFwmRaWXGDXCj23sSoXCg6zYGTM8Ewo/EReOJ50LbNu98iBose0egVe9RE
j+yf28kPMRX4fO1qasnWBKvsS5rAbQTFrGQmO0iGyUNe30xRY51ji4jtqsNfJIcMbW52FZnEWJKY
nnGL8d2ZEaOgCgKSGKsrn/IQEn5OWzdWl40n+r0q43sPsQuo1CvDyawVLSY626yxW9einKsyImiI
3dlmS71TW3i/IxNhE6CxgzNUE9gxrED8B7yWqviATucQFlQ/uq18sXvST/C0Y2+15Edsz2t0/Z/8
Wo5gYLGZMHqI8UlcE+Tr5VC7V7HnHTBgDUgEfW/Vmeg9RZC8p1WFxggLFUgq86oapst2LM92WLcr
dH5XUpL/YRcMxD390hBIu5JddtNp+xTXxlWTgYNxeQjWv38IfvUMfNnszbhKkCgT8CiW7EV/diza
44AbUKg2K3Po03Vsxs4fnrhfnFxJAP7nEwdVLpGdNONDMTIMnE0LZIb+cDN540/5B/1oHnuMydiZ
WySfrQw3v/+V1q9+5rKq/223H+kSt3yysW899ZmN/CykVcx/Z0iChoAW5En/XffzTefn5U5Z1J1K
9zGgvBoeCvwjMMDM1ghGfIkHTEfCsE6//2o/327/4iD8/Zv1jewgDCOJU01xjfzztkl47cKJ+Lo+
Fbu88DEDJsA7fv9xzq+uxJft3aI7ikAfjzgBl3IPrxE4kgEAVPOQ4fp5hq5Bck8tCEpJl26kjpxN
O+Ph8DkUl4GCssf8ss8Jo84SCNphsDeS6oZq7tksaGeaTZ2vbSn1tsmqS6PUwyakwY6qG4dybgC+
D1jgUZUjgLOQNNsiuu3siOClZcDrFLsq9NwLbPCEQcSUnL//2X9V9f/9rOUEX44NJMzrum0DuvOh
xhydZ+0qkBFYYWuqQfbQysRrtbj7srthLC8tzbqEBPqmHBmY//47/OLKLw2tv9/pqhhtMLo+45ys
fwjtMDm62HszO7prXYb0qRUdfv9Bi+LpJ+WDEyzf4G9Pe+CbvbbzsToUwgd5gMmRRQmZf0cXRaBd
tXIktYYcsf2J4LJrm5u8DJuNGjh49y4+vjifv8sInxRxSEw+0vjexdUHMd/rdgZMnqhKv6UFJrgk
jsWBPvPDMFXyqprE2i2N9lDlrFI1wVAr+KP4hgnn25DY9JJJusWZSs4SrebWALQE0DGKjqmTH/3Z
v/Er56ZzGxbkdL4hQIwzuWsq8ks5aDWN+ghVy+xiju6bzLlpzMJCONH5d6YX5ScUwv3L7y/gL1pU
TvBlO54B/ZRBliUHEgx7MlD8W+Z4aPBrA74vZ0r8J99MJZ56oz0D/S0vGFahBiDThW3bbP7wwPzy
a3zZoMt6zrOq5z6iBOC66UFviULAbqZmb1UregsCHfkqH+RnPWtiI52D0xTWqVTewjIp4z+8Pb96
cr9sEg2IWZYHR+znQSXH2Aquw5ghkpUvvX/pnQ0ik35/5Zd34Wev6fJE/+3JtUWHDATg7sGOozc9
9bcKxzS/V2PXL5JrCMQabUP9xy7PVyTLvwt/YCz//MS0a8IxDJhycvLlXJEk93NjLfsSKOe8Uw+h
CMkmsqzT6I9IZzARrWOF0SnSxuNchCl5Vl5D5nPgbtCSBZAHEjtAPcxZV9TFzUgWyFrNbfXgFuLT
x2RyP7rU6s0Y7ByMhqQX9eei7gjwjifQfBLGA9KkkpET/5XrDvNm6pmly8Bxt0D0ItYpWIoV8ZX1
bPbIyTkU6jB8bmUxr2dcl5sSWwVQL1w6NS3AOvQ+5tzdhW5/6Dn2cFAvrhBAD7RYM3RJ5sKej8v7
uhbDro8K9EPgJfM3c4Y7hQgIS0QXEb9C8FqnCUCo7iQ+m40c8bDClsaHVPTRSg4dc5ap2pNsCeS0
y66qUhNmnrnM7406KVfNQBguYQUwgnMy22cnBAmOlmhdeaEDA6EOt0lAeSFmAo+FdAkhi+qVMLy3
Ppru/Ywr5IXjtwau2YapUEUky4zax2Yy6/stZwem2mOfX+EV59nXmFfGIT4PRho/DQPGdzMsM3Tu
lTlsSoweW1URfoCkhlyV5bzjhQaxXzQpP/LIJdEpiehW4n5r8LyaHVPDSAlGm/b7NCtk92DfvtV+
vQEvX67VkKVXmBvNtRKwsZ35jWHZphyXNLUsdPjV2SfIkw8fuzPT1Ng6JUE3bUZU4Gs3WAKHwSev
E/i2W2bPBO2OWXaRxcYBYxd2J+lcgRQ1XvNUcADtCcfFg0BoDbBpvCeEXWIXl05CtiOY5WMqO+wu
mlltTBQ7Cre6OxlYBbF69co5qD4cj1nPyoo7qzv1Y5KsJ3jxm4bgcQ7x+rttpx6BcaDZS2dgNOuR
RkFbfKvmOjmBADgVsOMo07qnQZjndGKw7Yj+R5mkL0E2XGqD0nWOqAihYL8NGekm5iRY0ZPkrp7T
6dqp8L1JlyZ2Y1pvc24Vh0aKIyQ5tNgTXDzWtM++tu4Tkof3qdlYK7tDayZMXZxiiXZQGSQyhFKY
J+FBm2gC3kmitO4molxXkniWto3QvBSGYLAwY5AuW7FtuD/bUeXek5lzes6hQG4I2zV2SUtQvduE
4Y0qIdsakRucZds6G2gXLkfiyD53C0gQwkS4icoQOlO7Q328Ie5aXpiAg7B9xrxs3Tf8vyVcJH87
dO0H4cUHIqx/jGagHpp5Fq+xsLJ3H+zIO6oHAGqtt2vSGjCEJIfXHtR8U2qbFzRwJoJ3+mFTLOHy
ljYfbGqQmAjkNdHTQNuy5mkem/MorO6hq8htidpzzlB4sWL1YJvhgxCh8l6S7jQpMOi6mj6zrHAP
UTQ12NvZTUeje9Uy2w0TYZWA7PHuS2R1UezuOKg0p9Kzo8/YC8krAbXw7mlzb2OrOoPayjaVqY29
skHGCC0PYBBcHMFDWkPSrZNHxq/uheEV+kRFhTBKFs0mc+ILSucl1N5vydxF1AYId9x5paH2Shtr
QAYxstwm3g1zjwvFn/BPQ+Uhd8T+Ad3wOwKNYRXmWkEqcYp9qLt4D2wWI4e/sAOspD83cr5P5Pxk
SVLdw7Az1siJJnDdKV07hVnTgxU1W68FZ8FVMojFa8ZvSDPwJ93kY0q071uzIgdNJvmPZYwG6jMV
z+BMeK/U/D0r2wf6Of0GNxXStY5wnswHrTzGPljIMJwpJIvvGgHaXnLtQ9d6gNurN1Zn6sdJFGUK
l0YBOUHNAvUKidxNV2s8sq538swMzTjJ5bzjVeYfyB7+gQbxQ3UonhSJD1gZgEKl2V7E863IYYRx
ubZxxdCda+GuSz8ctu2kH5NKHoSP8Ul24Hc6d/zRtrrZjc2UL3R6/+wqorhlWZq7wvMvwnk4WCpv
1jBowj2qKTJ0cxycod3RuWLWvolJ+QZyCGondEi0NvIwJ/cvaI7RPEwbH0E+kGs7B7DpAKiw+hpx
abFwRchpERncGHsCCkTki5mMz2ShvNnop8gNaGmlFBzovJJRRZ2dNWPKtaHHZEcCOiZMGl9bF3sb
sEbzysRE+xjJDmSqMG4jZ3gX9kDWd4/vOjb8I9KeB5BM3ottuNWunSZ7k0wVNU2WkYxF7c376j9n
86T2UT5Dxu81IDFP0CMAvcz8qHixcwJA2NfqtdWFep3Xmje59JoTcafAr00n2QWjHRyrYbxsYju/
k3l/302dtU96SYqcOyKnIHo+H4OzZajg6LkBU1WjhHziJgXgR6Brscpp3fntC4z/J5oMOMJ6RkZc
p4bEuaS7VoPK92FnEVzohhcBi0RVJR+kdLwZOjiZKB5xTupjGC9H7KVVLhd2Te8bzwzTadT21fya
dlVw3Y5u/FI2NrmXnldsRKhusdmPD05bfIokNreu71e4wNQ7dGcs2SQRHyyLiWdDUXigJlQvOTcJ
SBH1MTlRD5RKCC4UKYjV0HCTzFgwlXPJ6hiIo+o4ZBQJmSYROirKeCZSfYO7b6Yq2HSWu0M9V73m
rQ1AOwUfVuUE2wXQ1V0YszVUAsDpDdSekXg5u+Z5hP+od6bqHlORX9sjYNOANQerOJjvBPQ2nnL7
sTUA3Vfu9M0b+uFiZGVEpMh5pWsdho44sXAaVmu7ruWGop68iAJKzsoiC3jblVAt+rl+TojNuDBi
m7hXm3M2qbtEjNN8ShNwOlbvHBqL5Mg2g6biSIyYONJ4PUb2ULKGyxX1CrGUZHZK/uS7lnAUrICo
HSTdx77xg103krgZkxxTiK5cJzUPuJFWh3Ty36ogfagdRTfMSelaFacgSt7qqvkBMEhuEGe+k8Xg
4qqP0JsFJ5RALg3MBcdUi1XjTyZ8+5zYJjF/YyPgW4nh5Efl/N3N2gGTmDttUH75p9LAS2ixizRI
hzg5GkffFndRX96gXiUv2YqPdml87+PkMgOCeESAPFxjlPyR2ONHQrQRZLXkuqaw3HhF+GwjBly1
WKc5TKJj6mhTCpgISBt18GZ6wO7YRkMeT2e4MAU5FvYUvQPYvpMhvwZUXnCY2i54pIEqzo4Yb3VV
MLl2zzBYCs5z9DjDWjw1c1lvBzO0UB+abzbReqs+oo7122fUGeuosa/k0ApI7UJvmto5mhFwIi+B
ki/Yl4veNV6xF7KUtE67C7zkbFZLvoXPl44WMnIwdikCzPlhMoSDmCmFgR2QelkrZNaoMT8SJ2xP
BdDA9yQNjDNnTos2Zl/eDRN9ETeJx1tDOgSfQfFu1mGLuxEZzE0n3Ls+HzhmMDc5eB3p4DPIZ47k
2Zhee0yxj2Xa5BBPJK9piyR1JKInKRUsxyJ7ShzQAo3B8bBE5rx1/LK+gpVpr5FVfrTEVZBSDRy/
0P64G7zqxXRhwPUG1jiYsC17KUcB30qbp94qv1Uur0IgON4sFtQaqS0JC7DbRTC0gBhNbP6D95xM
IZBwzxu2qR3bO5gkxhmlQnuYSVI8REX3OBMuv63CPidCtnKv2rq6axcDYjgs8v4wGNddFpAvTTXK
z+lcnv/+vVmuJoU6nvIG5qwsOuNkWWH0OikP53aO4Z2JADmmWu6R1ocrZbAU1XT2d7w5WH7/ylWR
tJ+YNDu7Lo/rM0PZR52U1dPY2vgP+/YmZUSxi8jioLPFkEV7yV5gRNiZlUc3tywuSCy7Du34OxLd
ac1Xml7nrCBUgW3ZtscaCYFbnxCipEdA7tu5IbbEbcNLPBYmORB2fL8k6304cV7vi2h6mhpg8j5K
X8J77BtkAld+CsyWugtNnSLRtbsmD6laGR35kx5w6zt4F/2WZCHnEFNMc6avOxyQ1YvRcDQWeXcL
cOBjtFICzFBgr6YmPlmkhlaIL9AXENXR6neNMXIFiletHBSZIM48hvtR1t9FcZ4RiDV730ituy56
/Uy0C2bsIH6G8dau3XrYmwXttbDyol1KFUNPqD4Aqub/uB/kelx3OD7M2rDWaQhHZxwwtGT1QnxL
EVETj/04BLTudIo2g4i0LYfifDMj4MW7XS6mdJi9Ln8ALAPzwILxy2r07Pex8rD5F0xVo8ggwTS2
m9eBDItNwfng0LPLX/SqBQ5PA3zH5TdfCJ8tOZuX8e3kuc1lIKEJwEBpodoPxbrGPECkjlPBjHfm
4xCKa2UmW6jQ9Wb2ueCJsOdDNgLPBqyZvUaTxkbRB3eUkLfCj6HTiQeomIMZhWhkRvsWYS+xy+NE
ooCtkDqJJjhkRWoQOYL6yQh9edAYrtfWckG50Xd25dxGdgnZRXK0DUeGWfRrCf7C9dIWZv6pNLpX
xyyD0yimvVMiz3R58noHUin1lVQHjtz32GrJGWwZJlHxw0RDOHoMR1hRPm+PYyTeOoReTu+doUrg
I8aW7keGmhgQoIQ37oXmd21hJLcNFW+Im653rY5veJvlgTg3igb6Aouzm5WlDHEg9rTScbGQZkRf
Acur0gAi1EOQm49JWTTwquE7jEF3MylnjxE6YmUHyGMR0EKYLMkKcgLxJxbQZ5KfRij3t20Ul/sx
6YzVYMBmgMML7gqR6kVbPHGm7PcjxcGWewExxCMEq7aReFFH2XhoVq0mqTLI/O9xWd0TDppelOVE
kN7igrII3l5x7vyeEPHFds+uqJl5bwJ2i009TpT+E1yypPw+V4VzVSfW0Wjrq8AdAV0kdL4YYNDf
R3x+Loc22KeTS0cBfTkxzG2ybPuAbsNIb4zBxwlDXPlmKBLxDmgX4nikB5Q8SbKaElsRlSyQTcV0
/LskvOa+FNs8JNzCrZgaCdQPkAzhPxasqhe66jOKRv8bfoUzcdoh6VLDjTG77/WoX2aeBqNFvuUG
cg2V5NUpR6LljRvTnn0QMgEvSVp5/Mpo7xtNjqrcu+qT1LwMMbDlWfOZVqFzSJXS5OIsuP9mttZZ
VwBVdN6Cms5QE3FC4Y5keyXLi0k65qrFSEueMkYdAvMgG8bdPq351p7XPcB6YAmcx/gwBdYhM1tn
7068bzhiiLyJ2Ftcu/iImqWLEi0BsCTUGK3X3jDeZ0A0NwcZLEkBS1fDJWNi1Y3cryItiBWjWSoy
6+xbswOgrQCDvljFrfIBW9sT07mXuJig9mUE8/bNj0T4j0GcDyesCtkqm4LhErN4uQ4i/64g0Yu9
sKH7CtKCY4EC3KUIM5/+kuzzyPY9Q4nSUhprmgOfVegbch9eSVs/eLQSTBKndqrOTsoSx6Tn3DRA
Ed2VXn9D8RGCmKMPvkx5kZsSDOFMNyPB2JSGi0ckMR6RcO0FYBgYiVyApfi3S9Cj+Ih6uF/dC/gZ
WEL8cuxl88aiTEEt0rzXbXPNiRojSlrSI+5QVttkuk8J6sqOpzxi5N9xlNvzr0mq0f0lMlBn2UjN
9UDqEzKnjiS01mIymfCGNqMXwx+LcFUQPz0l9UuPQWDbIgrYoI5e52M5cGRJDY4xxXW/nKKNjFYY
WS0WdHZyM1SeHVAYqj0Bzs/tmDwMbVPeOUYrN32ubybPe23D/BtwZV5EZtEropAGoBsdvR9neTml
+CBvJzuHBkUCUYREv/gNxGpVyHPW1tkeB6y9USmB9HlYfIs60oJKlWJdJD1mMzmyOCUQzw4CUOZF
Wpf+3kjT66BJScXlgJ2xla/YP1DSRRMUSE0yw9hk4LIqvJI487LN4NkNk1mCJyPA+LF5m0zEvQ8B
5rHOGgkNp9O60Q6BBLE9Drsqa631PEXTeuiMizGc31TWqbdUNtmmCyMymHL32A4ZYYJIlIGQuc0Z
WahDOHZR/R/OzqwnbuX72p/Ikl3l8bbnhu5AGELgxgIS7PLs8uxP/3+cV3qVHwognVt0crrttqt2
7b3Ws/xNXGXuxjOt74OXu2v6nHcwJ7yLJrJQYzbgDqZBncXYXysA2heh9M40Jk+TbXtXwh2Ojiqu
MvT/aNRjCWt3fDbIgVnzk56Q8TRHeD03FRDKW463uKx699IFdLoJvOTBJGhy1ark1IcLR1Zx+wq8
TasY3PquyOSONzrc+Pi2jgH+OL8mkkJXdLmwKeDuoh1cJ8lr4ZDJVHlk9rphFx970fFolkucejS/
VQGhOHoEfV00F2bfZlhd5sucxDJWJ+lfkmN8hW5HbcOqm05e1N/6HLzWJpklQYN2hbzr15Y3yic8
e+OQggARD2onl5MF5U0L82ULnPQwuFm3hh5E70blu46JAfRtKVjfF8UoUdhj3Vzh8OQNFgylfBM9
2cw5+ETjH42hA/wBsdlECyV9iCUGK9NyfwkBhBWeDjGwWXoyZ9NbF46D5Kgun0ojfuw6H7EeqRyy
xENgVRAsfZqHeCfqjVILVMK1AEHVXYaUhgzmujHh8wway0JdvpJJ+900HJK+CMQUijNyoWd1rHvr
sSNMCQp4cnB87rMvdYsLydA5RQLJO5NTXNKOD1dUEXpr9/DUzLw9ewRYxhmKJAqC28CCIRWp8eyT
K45lcoCfDR/jSoUaiFLqsqmoEOz4PG660H4wmEKtcnyERx7lq8Bm+IOiqEWTHd0aEelTSZ1Fl+C3
4nPo+DXzC65ct+K+njyHHlLt08YIE+h99L8sx/5O1uhtEA/syaSTo83BdByWGolFztKdFKhlGhPQ
BdhgL40uJEkO7EgwR7KBpRVSkPdt6t1j6PMqt6N5kWTAXK25LNC85rtQOMT3lCrdG72wDkZcGbuh
yi6hU9859jifo4nLCfr4Xtgtsd6apLKMfm3mlU9DBbwNNyDZGp1FsLojn9sZmkyjaHDV5RL+U1Nv
Vk41bmaHbyuL/BT1VrOYT8HEjp1JAoZ3O2D+2po09jfaCQtIW/4TLRGGufg+IU9HFaHeowlRhAYI
J0um0MH05heWd1Ru/epxa7zAofQbAeIUphz2oTMkJNbw9oHvKvmghq5TYowbXRInwPIGFz1T20Q2
B3ZpTL+pH2/CWJFwGKfkM+n4lwF5maanfhLFcB25s72fDRiLDmKedRGZ9y6J2aC07oPMxICadOTR
EkMDdpQVY/pVKnpkNhlmW1XhaGN8usJz9L0wRXWevQodUxI9pjUfYcYWHcaBIyPSVGvVdFhEhbLq
W4EQea0UbmnoewHzIvC9Y6R2rlvQb+dTO0ORvUJRujImc9flDjee1g5t1dhgkDIGtMTE20QiMCBL
tewq7qtECXERYoveNWpG6AXYZi2RVa5ss311+5EgxBD775j3F5PH1itCkgDN6uHPNKrO0FMWdAB1
EHKWynAshh7VxORP6MeJmGoCQe2JrHAzJWVwARUihKaP8Nv2+2idVCV232huD2FB/p1vZ5x4acSB
LnoLRvuJurhZ6w5RstkswXUmtxApA+MMs0hvYX/R4wuTt6yN0VbVgbs3lapWNHQBAXsFwKB+uBsB
fayyWaJ6qslLCvUb2EWWwaC9mkq0jUafnAaDhnTbOuIOIQfIONtwt8CDX9XA/A9l0RFpwWMfy5fE
UPfdLL+rzr4L8vFOkEu0zheG+VB5bw5A8NguXxtGckSTdT+IonwJG9A7sVDjAS2wB8+7ZU4e1Se1
WPDoCg1rYs5BaI1VTcUFJcVbcFQKpJI1IUcnoPVhmobiqoRdfADn6XDWoCNbRd59HIm3HjQfVYNn
wNyxvZMYVXiJIzG8rFFIoL3wDIqtGNo6NuQvZDgfyAz/UBv+mu7qsjYgc+XlwWgYy5BbfOHwum4S
Y7gyneztv42Q3wlcRlV7UZki5JM6vmKc7F9VjbuJnKFf980AmZSpGNkJ+X/T7yzGp78n1uPsOHbc
hdEhcmgc42Zb1I7xY0uaw2pMvR+NqLZjZ//+/OI+mMR7y9z8rzsI52h209aNDm2fP6YWipWyYKnI
evMkGp1sh7rbff5JH6iTpfdORMKDFNFCcoO9B1AKnGb14OYTzRw7xG2qaT+ZOUnLse9xxLfse2VF
Yqvn5ELY0TPrh7XGdgJwlMEO8N7+P17/O2EG2qjljfMLFqbhzq/F28hscgNjlGmHcu6t1BXbz6/f
WcQN/5Ai/PHw/HWrlUPEYG/ahGmETBNpYryinTJW+DBf8my6hHNADGvqHVvgEmyiHenOfZ2vG62z
A6hjfw8lSKFPpHc1+ZJGZTxj/qWn59tOsHJV/oSq8sZkOrZ2TDSRPqNxjA7+OrHJKvZtGnnwQ+4D
z3yapAdZvq2uAq0fHIJyp26Kz4PVeIheW4bnVJUuJ5i6Cp7Crj3aXVOsEvxzdPeRZdOoiRBph82+
paO3AW4V7DI83pssArVY8nsqm4N5QYzpBmgWJOcs+eJltMQHem3vnXZkCILAiYjoPgQdHSR6lOa+
CeKSBd3lN9PhTW2nMF5Z3MjFfsA2Pm4zdjddETMmOjffehg8txaHnouhaMYLDwu4hRthXWCo3Rha
lxs7Z8bmRBDhzTwxqAfSo0ibhWHM7MiXiiipusTpRCWxs8s0B26HqtSuRrWlp8AzrFt4wjlVaVzM
FZR6pm6CuJyAATl0i+QI3e+ORCBzBQo+vBf1RFe6LLL7KohpraY2I3zR5tMG9DyNjqjTBz2F9jZy
85+xSTfONBlFJkqvojA/ZOHEeR/E5KGt459RF1/mTRZtHaWjVU2IAtL/shK3uZFRdowJU6m2ujVj
XR9BjEJsLWpcF0zKBU0bxIlS0c81mxtQKw5JM5AqMj+8m6G0ctJwIYCjrF3L1iHGgbYlwBqbVAA1
2mwG7rOPbX+lMWYDKWUcM5jV81S230kFANZaxpe14JCXI4da06S1d9Zos6rViIHIZnFDBO72TsKy
XUXucGit2d2RLw6qmpu/S/qiWEex2e1aFbzMtYYLXkN7F6F/IhbpR1rO4mKyO0rLMtmbrlU8TgGe
uwYn1woKIP/YTQiJSEhu+vyNtj56FN+Ji4BTz33SDMZ+RJLMMbFkLs3YP877uzbGSMZsmoSGCMbj
BPEqD6L/5JuSC3zs70W7spspS1Ibo6kLGibpGdc5MQJLCFsXccbgqzci83KwoEtmDTTJLy53+d//
awF7Zy8ZxgVQC1b14ATUxl6aEpfNM5YiATkw7pYXDlpbSKQEibSde4i7JP/WehB1I8nv98WXWO7t
v77Eu90Yr4ZPH5on3nNzMgE7Mo+D6ZkdjBFhyYtvtQhBaD/IXUjG9ppjocbRFLRH3Cfy0raZ5X7+
TcSyRfzjm7jvNupsACdTuUNyyDUwjYhpCiwqRj1ddhFrXXwf8NGprgTSkkbyqsitdC8wd53LaXww
LDsHNBBdeUUK68dtpssmMshHT/P+W08SFbo1Eh8rI9xYplsthPJ0F0CmgFmSrhJDuF9UUB/s/+67
/Z+tgT5yFZcH6CIVdotoL8fxiRkQnNuGqdnsBjef368PlHjuu+2/yKa8DVWnDvQWruoO2gQdr5cS
m/e6VXQLmMb9zgr6lJ9/3D/5eb6Qf6wpf223sN2juNEqOvjMa1ASP5UN1buR5G9l0n73J00nvjBv
hnYcVnqM6jNdtPlqiKpDVze/yTPL1v7gH7Er/Jjbgkl9WMpD5bvRF/fjo9XDdf73LTYaouvT0AlQ
qcTiOA3DW0ByFXThWwjnLXYWH+pYZtxNEelygc/I9Is7828zoHTf7aAwgkZrUfwfhDLIxUxNONC9
sWkAmG+hoZuMmRLQobgAoYancMmcn3abPn7+6X+erH+9Nu8WzdQx/HKMufvlYvBBjo42MqwegwyP
BP5g4qXadA2udjoK4fp0qBBukxoOByRvYZgXstomtb4P51TvS7j72KTGmsDXMNgqYySDyo6Zi8xd
vdNO60NI79hsiOTkVDI/THMw0XKlwiV99sKin8VxHZdrmkURaeOFvhHT9IPOzRU2lp8K3P6G/R3b
WWgnTKBMtWsbcVm6wx7g19EueqJgPTVcDINPwIgmzdnidgJHN34yAQHlVIsfKnC+lQabUM6xfCNM
5hNBbO9F3BtnOzQfyRVQ+7RLz7klX6JyPDNvhsTG0WZLMgQ5DKa6ruiarkNdRmcsgz8+/yWWdepf
P8SyzP/1gqAZQtMde8VBEuiq6uqyAMO7Lyzj0uxQTqcAe8OxgxWVfOEK++gD3+0fbk+kfVPXnNY4
gmrDQAwVgNKaZPUAE2+jh/Qhj8j3dpkVHz6/RrFczL8u8t120SW+O8ZVmkEfkEfUpeMaC6a1qRVx
HU3FwZ96KgJyTbECQyTbNDapsOOQDRijaLNxy6ttr/tvEwJEmCeohU0JItzznPteDN4BRwtao3gZ
lgzVy+df+iNvwZJy+fcvg9kRsBhtchLA1UOlKodYvuGldiZni5b5JOs/k+Rf5VylEMMIkVITWPgJ
GdZXlc2yBv3jtjnvtgUEuaqudQNXOSWQD+gUxUznuZSyyNcbi65UiXW1CYyzm4XmPra8x0wmxxEh
wNPUBC+pk+WrROjvn9+RD/YO593eEdijYnfklOrhdWTWXA7oQQZelOZnl+PxmVorZKBfnD7/uA92
dmf5+19vhgp6K6vc2thXqI0PHiF9W3CDJPXa8lLq4ov376OLerf+I/8phr6oALoWJHTblfS3Zg+m
oQinR0nlTGvSfrHj4fnzi5IfvH5/zqV/XRWZah0ZKQjTZ9O+9w3OhGOW7xwHcYsNKyIww6PtlefM
7o/NYlIZUMawLFDp9V27Ggv6gUCPf8Z1c5tVRbIuJ/TPxewY+2U4wbBZMqkdqk2xjCiWgyetOMbr
roY7lDk14J5qUIfCQIGeSfxrymvvEAaQNyXQ4TbmwzwXt8QNYWP7E3bD2BG19RIj+/8ZM9f/79n9
Gz770Xb7x9vy1+WHuR6hXXFulCJrGDCkl61hXhBkYNN8jBnVtyArbJDm1XCTROKLbo78oF513q2y
Gjeuigl9PDQ9+KAuvUTMSbfNIEJG2SPKT9Ps+Mlr0kJD+H8+TeUUPNG6jsYfNVQOHKJ2tJOdhzxn
cG+D3MfIVmNMbVN8LkbmMvaRj81E2rsn64TpI5CxskO1VYyYid0FOjlF6a6wq6e8Hpn70Uu5Gj3x
22Oo8UUV+dFy8W5lX9ACBrsqercK7VEaTWqn5/aUhCRJ/cef791CPsmF6IiJ7WDAWN0RwkZYEnr1
wbhhgHMfwDKxpb6e++wuziLzi+v6aCW2363EFWlW2HeDFPuI8Ztz580c2fejgb64LIt4XY55xwTL
OqOyuBygQpMLWpQYDUP5xZ75wSJhv1uIo8YnLJCT46GdYetlg1HsEEc/xKPZ71iith2vCNA70gm/
uM8f/JT2u6XWGKmQMoWjsoxdvBQYN2yJISQxL8ZsTE90psON6zFlmmKDgDhjLjejGX/TnZNd1IiT
116VBmtXuNMXi/FHd+DdYhxJWYY2MYX7UcxXxABc2VWArMdwDgMoRmpouiizHx++uP6lCP7Hzvc+
SXkQdWAHJnZG5PMDo6q6urPoqxy0FZ/QMr0hJXSIaiR30u7M4Mh/b15K+vib2ukIIoeSspoqQ+w/
/zofXfy7Un2epzILRoMUNXgVzJCcaROFon8xZmPXOgr3GK2dbyRE2avPP/ADbgn08v/d+9o2HNGp
KHWoEvN+dOJ6b/tTuXYa+1SFTrytBFlAaSmeETgaa8NF5wnAIkJDDoiYXpMy5f3nX0V89Ci+Wzpn
3r00Cz1MczT2KzCNKxe537qYi7u5QxQ5NZRpLgkhpFKO81XmjigOJSr0zMaeBHrOoN98cKUW6yqQ
CQl3hbdrPTrJ6ewb62Gh5QIgWqwGTXRgIf7h971/EWX9F4UcCeUfPE3vFkaSFvtwRPZ/gNZDpKHL
XWplT8y1anz6h/q1COTEuNKedrPhvfpOr26CHE9FL/JLf1Jkv8ypdZRV83PsinOOWUXgw2NvViMD
tdhiK2W0Oi8QvMLsmUiYyFmwHTEezCuM5LGFg8UavSPJNW/C5u91PBD5w6wTLteRfDYT+wtTozQp
q59WLX8yQEHFM1Yvsc9pKq5rdILyWlaYtj0mm6PRyU3czteJCTGqbHp6nk2fX0x4jklNS2/wrnBp
fgOSIkW7OJBnhLQBDYYLai/ALApRPzs4bnNFOB6TNqbCZdS7Z0F+6o6qdwQK2INwloRXd3V8AlUc
UGZ4/X0apIT9VP4N/d6ZiIqFw9ye3YSYciegIbZKKoa9UX1liYzztK925ElcIOS5Q63AYSNszpP2
UUQa+kqIWmy7ktOGpfSVJxAgJR7mfH8IlvwYDEmDV1+btTuuJx6jtaOSYW8Q7xY7Buq2in54Vcxq
a+XDWzUGt03mOz/Aar16JC8Wph9up9EqV7YfDhukm6/oSIkLLBFMlD4iGmjBLsjyEEGVbh7aguDT
QfPjxpPdsnVmCH05vaIooKnvNCMzd6yvNPS+V8300xzrWyN13mADY4oY0B92BZSNnI1h7RkYDaZQ
3QlItqiygvvEwieXp8jYWks8z73/rRqRZDq6ITlnsPx9X+ATj6MWogFWjZJh9momiww+Q/U0deiy
CWn5RngCrWGjeuh6OcErt/YVUHFeHwQEVoMCFc3dBB0Xzq+YyJozUzyB/Xcvma5IQDrZgnnAoj8q
577bhsK4tcIQlHJJPGCZIlF0lqfabP0ryLSLeWEOTu2QA6UtYEiAsGkDIuKYRj+5c/XkLHeVEEyX
38D57vhxsEbN/9SbOtl0UTMwhRT3vGdE73n9z6AfkGqR9Zza2avnBwiPauvOdhjb+Ym8aQslLh1S
kFjVSfmq+mX8VfPLxInTn9ssuS9DBjJ6GAkU5jyWTvmwSRlVr3MXrWicutXW0WBNbTO/SXR5k4ku
ZPYc7MFQMCHxFWS+WJ/duBM7XXkXKOeHPQlk8DAz/llC4b2ZbcvdmjDSEDP4vHWId+sOGQVVtb8l
vhOXdIro31pe4HGRLRgmUkzy7eSWOPfLvCgvMHLh+XTtt1EFP31cRxcTKkeiqxDZjE7nX6HLuf18
Zf6olrbfFWO1hACK3obzmMnBcxCm5H0lntgoL/pqChmlOLct4RnrFpywYaHM+fyDlyLkH5vzn6PN
XzV85aZjk5PrcFC86WxU6Voxu1hnVnVhUt1TRxMC8PlHfXBaIsTjf86AIrD1LCqJah8fnpdFLw4q
mR5/Lmtqw8uR9ieYE99U7n+x3X2w1f/hK/x1bW5cwwAiQe9gapypUr2hF9WIsokFdQsdHUcadTuf
ZvtXte1HN/NdYaVRHYeWP2WAIqy3uBTkpUokiAL688q3oB6NMdKvJOaxr/QZm96ptJ3HxO+u0sxN
Dgz2MjJru+Ry1OG4zjGffH7nl8//14+8lAN/3Yh2HosCBnF8iCbTuKhcF2FiiVeZZarXBKt+/ikf
Xf27ykqjByU3jqm+GitMQsymdIOCiXbOKXTgGyZifP38k6xls//XBb0rqSZEFvRQIc7NwicmMiCV
t2A3JQmgI861TnFIoBCcB+/edM3nMaw77F0obT7/+I8e5HdVFCDkAmG+4EEWAzbrgJ4qfprvFqFJ
aGtdc9P7mbcAp46lR2n3+Yd+dHCS7wqfMfAKZxCk/RWza34TM0DJHF0kArUG6J7KyZkFtnyU6EOn
xHiQxLju6pahyGiFd59/h4/qR/lulUJmJTmWLFaiwX0dRqxGuMc7XCXE/xWBSxnvNC8ylu3NWIpT
KABjTprIwTYkNQ1O/I9JJBqcMjlzyHqiHZJ8zUygj1YyQCrtTdVb1RHO7CAkNUzEg2Mn7uisf7HK
fvDDiXdnTz+Cvjm5oAvQTV2rIWq2jnuH8C37IWz7nkERVixtvn1xs5aH8R8PqXi33lm4fRQbXXQo
FA1sPFvMmboQGHxrQVVahiRuQbBCmzGLJop136UxAOWI4OhY48hm76tcdWXrdlxZRvjsRPKxnUnF
cpYBeJU/ejVmAxzch1p+NQb9cyb913de3u2/VorJD/EAlcSsduSK7NFrvEK91Xxb+eL2BK1lyQWV
JTmTncZVh6MUrZe/9lBHponzlLr07JN2ZOysyIqdI+gkKmv3uUheYhvHcaTusBkPzHTdB5mj26fY
RcTLE0WFKO78PPiVNZHak6Y87XiZv+dzIDZkcjzoJW9cukz8x+TYgW/bjoOPS3/5RKMg4FgBI0YC
GY+XGN/6X31GuINFstvrVFKt0UT54h34YFP5M7v86w7Bms8TO6XHDz8HX8tSZMV126zToT9hAVkb
LODb3HW+OPB8pPH58yr+9XltOLs2fcP0UNA2+e7bLSfVHO+EHaUX2BrvY9eE+iLH7w74fIjohr2p
zRoZrEnTMR/HQ6CrX8Sx3kkD/8vnj/ZH1Yp4t9S7cSutOWySA1HI96pDr5H20R0o9KdyJqM1zgxC
JuJvXocq0UDq9cXnfrDDiHfLviLqtQN3ow7xkHI4rsyZxGT96E9YD3ggzVtn1F+NcT+8RvG/r0Js
uPU85FF+KE18766sdmFZHRWRKDzUs7zrLTS7Ge9F3eCJK8z9f7y379Z5Ds1VMblTuLcWsauYw301
JE/eLO8lio5N0BJ1j431jFHkmzayL7qBTPw+aA78kQf99aTlgCMgJMTJocZDik6HuBNvsqxVzKO9
lYn4VaT4pnxLznu5qJ2Csbsu5u4ebeW0MuIxvCil2a/8UN1bUsI3WII8VJZMxG52eC8cxkIejw3Q
ewRnevCcjUDYzCBAgdZwl386WTRH+tZZl65udhwALYRZijnhoH6S9v0y4LAlx7n2mo2l2wuL1BcM
AhwcBiWPRCl068Boxw2H+mk1qhgL+TLuUw1k+go487lLk0cM0wgIqnCrhWUSGijDlUiin3O22FrZ
VXfoYPRW6ewbK3OIBJKjo499azWW3ksrBgTpJr0qUIzT2qB1jOr60s3HaeGqAHFWCxba58AvPeeJ
ZxXSXs7Sj0+FBv84W1daz5fRkp9oBLjnJnwmaV/5u8CqzlDWYow0TrepMFznrXySUfrSIP7ZqCAd
mRX1Z3uw5LkoMw4JDgBLI61/EGiWb3A7XOGMHCi6TOzWKinXaeG99bZ+6X3C6bUXE+Qou5uoTKzD
VCEpYQIOL6iAylIs+D6HgBRGVHvfNtq1bgt/W3VttapoEqq6x+xt5zO4QOuOANV7HePnpCHOvm/N
5nUgu2nV1/hs5mx6aTrwPyqg9MXsHG4ya7y1yKXmWIMEY8jmfAnYpbEetuRdF48xBud9o7pbz61/
SNsA2ZEV5toYxT6VwYMfMcwZanK76cquom7KdjauiPUs7Cf2TXgt/ZwfpeOg4GOBgCkw48oyQP1F
WbbWws3w/laLZishqHkRwg9Jfh1W9UMCoZJ6BvNNmDgEVza/SXS/QiVK4mYxPYfEu0LaaU6IRihf
He/WccwzITccjmsP/wb9akhBv+OGYAkzGNLvaaGeDdu8gj+Kat0kGVnn5TOwngudKvuX1QnFc0nR
5qoyO4rYJZd2Ln9QPyGpKTsStmQ0bXEvP+dGbqxbKyNYY8Svian9Hrzut5DIWMAsw05HA/xq2yWi
e85+RYjacEn87MuIE64s0m3jEV7TBx1xzzA0yUeX0cbGMLICG/mtyqlUJZPYnTW1L73bvZoNIsSq
7x/yCdddYczDsbNwRmHGCrfdDEAjTck67ThJZ2XwNrhTgIjNFAjJgoiGD/iUGDK45cvHsEX7rNvp
UrbNjCGzNRfSqovFOItPRYPzreu/GQmNkcTE+iEHadzNCpksqtRsGxKRWts0YGvfW5MyUcC3cC8x
0IOw4nmYUve+swdcgwvh2TADGo/VUyhR9jkdcA8XIqmIAgEwBw5BJioQ5bZ1a8/V8E0l2PvYuHYz
ITXYmT1uxjDdWWGnLglDqs6tqInLGMpDlrYehQYMxK6na5F211EZ0aep2FIDX21h69ImKslQxkhh
rY3YfwHH7N4xPa1RS0CKs2cb8xNAt2Jx5Ngye4l1XuE/DI+6G6ztiNNpNXRFtknGlKxWE1rEkmqO
1dbGSBDejV332xktsbKSHP3/qH/gdyfj1AoKXkt4rabTnqKEnJkOosxt5xYUVfygNvSdb+VAHGqj
A3jj0sSklN8DCMZDU5bBRung7M3GXUeVTnbAcMaFAhItat1tqpEnkS1yj0fiSYhFjY3klWRyhvrg
YfkEW5cMiZCqxiX+O8tEbOvKBT1Mu8IEvbsKO/kCmvjWj+jIxDkOh3AiQlerFs81Lcf9bNnXOD/I
bsiD196pZwJP/BLfjQd2UPY7V06XUcTg08lx6XSoHzd+byJfYTSw7gVASPJqaB6Kglz4WD8nmbEv
QZ6tQhk8dsouML7gK+ALYc/UpsU4gZgt8mdmUlZGXLKl1Z2C3D7LvidniRBcy9YPnWmyU/nRyY30
XW4mOGMTD4CRZzwwLn6z2pgOErB8NeXfWB2Zqdq/5QDVOZ7T67K1+x0l2lkpVskhJcKhtTTGIjMo
cRw6TxNgPhD/UN+J69zZcPo22vZ/Z6mFqpZHsTZK0mSsGsEGd0h61aFVOKtgY+AwyujFYpL/ncg8
IvNH0hcS/p1okjudkw+eO5jhh/ZZ9IIsH01gIhl42TqMjAJeFA05OHk2ifW4oKip87VM/eeRhF+c
L9A6UBJPW+Yv2IWLnj0GR4wS5IxPaV2su8gPr4YeyxJiOgw+BkDG+Y90R5NmlNhY+CYEd6s57q+1
hNdQmW59II7o2lhs0KBffxiRfDHT8FeWjWdj8qqtCLAAcUcTgzsK/YTzA07lNXCbZxo1jP+c5kTT
oOAxRL5OBFGC2358UyGcmdhGsdHr6pEz/5/3Ittk3hKeVfWnKe2DbZrQ0/eN+BhM4eMc1ahlPbTX
9Dxwh4vWWyfY1nDfqp9VBPgymbwHS9j0CZrev5z68sWYChvAJVpaEVA3zGH51kQ9d67V3CEwDH5P
6lApRkL1yjxYM5zzr4bavdTsik4zwFrh2V6NlTB50IIHywOeQI/4N5mjF0mjX3UemDS6oh/9FDY7
J7BOMgweyhYHT94Whzqgs0klhWux+wkMmFRow/bvcgQr2wZwE6tal+wMUvWwSp3yrqU5j592Y7r9
PcPFY1Tjo7OXnzpIUY5kNvGGGKbbKRe7bimCFm/oIWNx2o8SxKfHQnaJXZa8oP6i9sa96IifU153
Qb4G20dpIAbBfsNLlmFzgedhTs19M0vs1yOIeQO2xPJV42ZJrrB4j0He3ySVc1V15m8W/JN24W5p
D0qPGVQ8V8AOMI/Jq6CD7KEFtlUnvMzKmFAkF+BIEmPMl3T5+5ytynXy+66PbkI3vulTDEcB7/be
0eYvFyMqdxjkKsUyAXy0Hyozd7ZB2R8NwsyKyH+UrXXNk7KdAIuykNTZrsj1c5DL30Aw2Ia7hEwM
cWFUwWPCkrXRGknOwF/zOv2mWstZU8Uk69nufsVDMtJ2JiTYDnucXZicW3APgBXV1YyeZ01m0zkd
sz24UnHEjMCiKephy0CH02lunbDKXxcav9FMqjyFFIUIQbdiIxurOUcJWicJM2FjtIAX+gxH4J83
WZF0tR3DytrLhkbTHwZzwsUoOTS7eVkffQY4cP766Ghjj98wXMk3sVu4B0gvMCjcBbNUA/6B2WZu
EA/JKzJNazLugFP0ARgtLNmvUVY8G+lMWFfJfDZu2LVNmUw8Wp5YvCsVrDisZ34R6rXM3f00I1FW
Hqp8TzK6F0B3PSPD6G466F3z/kfCMJdun9xXi2Uv9YsNRI120zijOjteVpyBw0GMrIMT0A9otl59
CIhqu+FQ15z7btB3vpro1JaFmLY5ebDsLXK47BpkjKNylkCUvtg3NUOOBInpdYCX6hbn/ciQLHjT
YbLwIpKz7bYxSYH+ulEYUHxfK04ZHt25zBzWaNR4BpZbHdgeEXtjbWIu1tZxqi2MqyMpbkTSMdry
kuHckVFG9LmDvVIrWGJhjKRw1r81lYwn0d1afpGsGHMUm7J3nlt6ALuBkzDFJ8Sd0mwXmocRrGfl
PUSmTwY8dzCKaYzhP0HfTHtlM5iMqZKpuLMqMzz1KdQiAfLHhYmtiJ7cumWY7ihQmNaqLtpAIeuO
ZlJ9Z0oEGK4JXzNnjK5tzsPkzAK+oG4YSeCU9toT4b1VtHCCmvnWRxBrKO8QYdAA9pvftxgIVvNY
Wntv8IFAepywN+jw6I6DvggcRp79QtwOc/NcFYiY/cg66Wz6IeKWxpDC06LM4TUmdG+NpesmJ7kv
GoHKBZZ/B/4nv7WHAPtKM56wdzLTsTr/OAqJogF2ASDFsj4NIeKoEmAIcQl+uuNJw+pM3vF1Kiz0
nZnwd4ZXpzd2NzwNvT0hRqXqjNmGTnXeM79xk1tUIiYrVsu6EDKMy3n8RtsNNlUrfjVW6+1GmBWQ
8cc3zHaAHAz1MIz+tPDw9Rbiwy3OzZ/ODBRtyvyHGYvDvh95qnGPqnWZzBjHDOM+qcZv1UwoILXP
SzEzWIvD4E4Im1a+6/JnnXs73PnjTja8Y7Oq75mGtT9SL6+oJKuEUWJMj6LhQc19z+CcUcAWSYYK
nXD91iSc/eqUKnvWUMwLbhYFVMWeb7XII2vcFlXYAVFxyJzjfrG7BzccTqd9oZETwN9/7tww3Hgd
CVG2X1FeWm23la1AlUtX+Bgb3bUx5g/zcrbM9K+Ap1j28aIxiV7dqKaeiuutOzR02+oGRyqHDft7
b0msmvVSeyjrHhvx5SAsvSVdkeGrNT37hleAjc+hmARLtIxi22vkyENr6OjQRJKsN5LLdqUbleeE
J9uLbHWylrQAZZVvps7jjW4jrhUSCljAYSRrEjOG7hEpM/PGMB33ib8RzFNZ2mqiNPv4kufnomdb
2bZ+u0RuoPMKUqveeLKzWM2XGyYmceENXvvdi6CLEX5scEhV2b4xcm6NmKFiMMLjyanoAbDjpQbu
S6ecXDQBTA7/j7EzW44cubLtr7TVO3QxOoC2lh4iEDMZDM7DC4xkMjEDDsAxfv1dSOl2V2Urq67J
TKYUhwgiAPfj5+y9dsGx6Nl0pb7FlWEh5zacA/KCGzyawJ+mjEwwCEg6F29MdijLYF+G+dkYHe1U
1ZY4x2PdHESbXXyEeNTGioTXtIKyj0npCR/+sB20ut3oc/Q2JtrNFApjo4Pj5iiK0T7XsTN5i2nM
F/5TNs3vsQPLxjKfWY9vkVNGB98LsS5x1jT9cEdxznaqPTaT/+AgAARt8ppwqriGbb8mo3rvSbUX
JsVeq+K1TMgHmROIBtIfbmHxWbxgJHeGWSBXn3QiQGP4cxbz2BJEnC1jHE15cXGAGwEXWYR9e8rK
tVXXz4Km6Foqgj4cPrDOGa6Lycivutm9HjOfxOmk2cuwPMr6S9dcyJmjn3wwX54DJ65QXYz5fGFC
cO11nbbPS56nhfKll/pxSghAVBzPd8CNhj2Zu2S1dlm1y+T4idT72qLkdJbRTodLGbNfwsECQIk+
6v4x0tJkq3HMSaWeb7OJVkLO/t2Y7ozZFDxSY4RV0GWyW7NJP7VgfHgvqbkhTfHZrF1+kDoLccN8
OxClyJY23xJdHB49klrXrLSPNs1wxIXNS7i4lGvLnuB7TNmrmelXBdSqg25hwEzaStuULpG1tmrr
6z4REzFdI2KwDlC9WOmDNZ7j1p6u8fpGF72kCsWZom6jUPnrEEblpYM7dZ2BQd2WlvdS0MtaL0oY
TnNz+0hwBtefpJwR/FJ9MtNlSSSZc28KDF55nupbWhTGIbOmZzuvH8beeC+EGnZGDU+uhUQQKnNL
wp95mK1RBZzI5ucEPc02i+NbNSZ3lcc+xnhi2hqh/jRA/KAVIo5hUTC50efiyq8mzp4ORUc0z+9C
y9lcCQxBUmKKdZ0CauZZYsicNVAkMBvypMwILs1sPtJYkFeEhTtbpc/pdqzmNF37KfAMGYEA7GI3
vm5r94lBAsnY0XhfDD2VsScomq3cqgPc/hxzfJs7hSxieS2EfWl1c7h2Xcd7MewfqQlT6DxkbQVj
sauSlVhucrur0JfQ/Bn9K/wb0w7P6PAcTfO4rWOqqcqfvbXAksdjRiLGso4EFlbI7aB6KkodXkc5
SCDNSU9R7qgCJj8GqhxNBV7cIdlGfe/vza7VGEdKtmxW4D3ttoGyPM6PGg0GiCVQLmoTgQSpf4jS
STlHf8R5BatpuIctVe6yDKIxHAImC0A2co/8bC2l466jdQj4Y5qDT699wR5Ct3MHklY0WhiJ3TyU
Uehu3KqOP61CvQoL6Ixmcrbq5oK7msuyk+AQYWLVN5pt6Js51/mcivi+YTcJ5Gx90z2MmrFNO7gq
avfkFOHBp0hczVWParLgNJ7W07hxa9JFxpC+IwmfWxYkgZISmbNXqDgQOfAcgExP3TzvY0OjSyRK
SG5ku7axv4EfMq3gSH73NSkhpPLb69h4cgUVler7V8/iaJIkDm+s+hg5AUCVIKFbRRh5G1FDyAU5
mNRDc8/aDfhxBk4Xxgvhustw8zZzv6XILm/merhMZvQkPYPwEj+ptwYVOU+4tKjKU0DaRZrsBiNJ
z4PPbi81kibqkGoqHqjWbVQzXYLBAl9rxqfAZoVw4g35CA6ohJAbe/RfQSBNiKFdBHzZFOBGukjb
2tuVANPqNf2GsiUH4jsGg7HI/0uwpxPN0Y09plZgNt0+xkS6Btar1twdPLpu40OHMZfxQ1RwwsDV
CT33wxnnB2sKvxp2D/IQ6H7EeXthQIyeoib92WS2yj2ekdEl6ODWZkq/CPDa2uhm+kGOf+XKXlvp
bXYKwYYTCkDfeWbNkqj+HwSDD3iuLnhMWVgbxAPvdqVF2862//ldVegO6xjU0lqAkOMH/RuX7jU+
QQ45rFiGHy+Cxpwaf2YNsCPDubVzPFFjThC9lYEEnGdwiaK+Vl5f71KF5MWNnAfRQ6oYNck5Kjrn
cXo7+iUsnZibS0PtVJnY3EL9vQ2Le6mr70bN4bLIbLlOfdAJy1HRKzil0whbDAym3Hp5Qai5B4WE
AIEt5JDdqMZXrRJf3VR66z4pEgy9tLXNWZ2rajy1RqYF2HF5RaabK6mc7/QM4JT0DPRj0r8SUd5y
Z72HQuyaohfraokOnLsOnRO5lMqNb3tG7wFNPmiVrn120ikOxrF90wRdC2uiZzNU3kteDB2e3+Yl
LpceJ7fSlJp723PfuyT97obmFBA9TuBDC0g7H8rryFOfYQI7iruw3CRkzDymPhPlMk8uYD7ZJ0J/
SwOGGwYP8IZxKRxWL3nlpsh3mhv3N0PWXEPJKqCW2BcO2YsMbXriUdiXOf4CSNAAd2TzBL/lsW1w
Baf+ZK/nsqsD1bbnOBpIg6woOjOR7MZKK3a6cvOtNkbdxpHOgeD2t2nUXyeQjpjdpTrFHMDGwga5
M4TfBsVx0sk8hkeDtxTZ8xqr56thaw0yuAQ9XHwThwT/NJa48Xr6zl6c7maHSArVfE9m8WRp6sq3
QrRwcwx0HTX1ijYxwBTZjNdEmT1kjfEW2rZPHgRU/HUt7GPYeEev4a4PHWyRRj73pwoZ3GruWY10
pkVbacJOMAZbu/JRhMPzB1zjJNUTaCbOelVEt7a0utOsW5eoiaazzyWCOj6vDHDGheDJ6XO+0dJz
kra7Lg6yju2pZAM/IF2vt9OyMOszfvrYne3N0Mt3IrKINx/6lNNWGB/i5f7XAawVnAFWA4ynzncu
U2VcURi8K1M8mNK9Nrk4dK3tCLinHyJpHBbITPVRd6XP08hKWtHwoY3CKaemVcOJbKS06J410Mfr
iYe+9Lw3mdClwibzmkx9+uHWKWTNmt2NpKlXYS6XNUfXqLvGyA2VWivQfU/QhaaNYzO0mwfzth2w
R2VT3O/cBJc7SAD7bExoIKNFNerFHWe96EM5Q3tM0gUx1Y6M8mKSuSKLyQF5pxugQ5/t6NMbATbL
NNVzbkLJMMUgKns1FvV3UUg70LomPsPneEsdngEWZpqW7ObX/HXtym/ZdJGQpmCAnXk7O4ttO6eY
rPzyQZiIIMH+L1GXHCg8XZ44Nuab2BImgzKK90lOXsA05jqyTMD6Y0u1UU1sB1F6VVqQaHJX3hpD
eqxTHuYs6Tgb6CLazVLc2b7/FvVRfW6bgjlpVe2kYjg3FP6lqcxu00GJY0sSXKFmEDMdDBMPJfLB
lR2Hb+za+JWRccyQRHVvfHG1/oU6DeyrdeebcI1dis2DTPx0TepPxJyBwrHXXVwBZBLzkTfpfVxX
5WEerAiCa2GemtDPd7SV00vpt9Zbg3n/UEywdoYsUyv68vsw707hYCeHHhXsenQVy6UPjaGATAO9
KwuU22tw1oALMsq1M+ZVdr5j6mkhGU7p/urYnFB9JN+A7gES04HgJAXLD4tz8tQoIH1RIZJtmzu0
BFsUIFkXm/sIgvYxjJzpMFXw7ymArmsFu85ktApogoYhgfbqQMAQLXUA7SEF4hokUx9I0YfoSmBu
knOQM/5D75xZTbqNvIhurqCbAle0Oeoxh7hwWKhhFpxLjZT7Q2WBTJrlNEMhLMQKYj1rychWyuhw
2NIFH7Hzh7fujK7VdNNkjwCyPclM15YTKg5/6l+6asJ5+fG/wlFLbsxpDLdSc+3Ar0FVKadTzIs4
+iW09jq9MqAYwfPLJ/MEVRGjloloOdWAG0lO8zAp7nQZFnR4YnmOU/KNwH6UQc/qu3FCCxjyIidG
V/AQJUpnB4KWwhpWbZjaMhYoYvMyCxIcqOiDIs93lWG3pyxu7rg/+auH9jFHKrBdYsg4Fuc7iEP2
lU4gG0+kuilH58WZ2lugoVvEPe42sl+96iq3vScaTShkM6TerR82DDjmcj9aVXPhpK9tQ5kV5FlQ
c2NSuQ0bfScIwp5EnV0UimaWTaNgQ7JvRA/zErpZv6H0Ss8iEeJcgd9mXCtd6B/Q9TikaKeMIebW
aQhK0WwIqpmNURbC1bStnJG1h2SAsp7PY8rhxHMTOmYhT32Xmix1JP2uNWZ7W6hI8Za4wZEKVA9P
XZ9ot2KQ5c4aObMbScYfqUM/NcfI3pdo1FedBebO13sgnRhR2YTJcbPr8VRrDGZCw4A4N224Ls02
7MvrIaqumq7xNlCmcqZn8qGOupcfP5kWLRrhOn20REpFashbh5F8mOHpbgiR2CBncwOTZOiXWWPS
AaW1ZOCq04IkdiMa2YZw/2eBD+fdqGjwpKLapctbGszR2wCRp/GD5CkofVcE4A3GVREabFa+Dc5E
465eXo48FZ2onfxo5nSUFQT7NcAfzjHauCDhr5E9FiDGhhdvYgAFbvvNQYx5bNqFPrK8GCgCoLMh
tRisgGmdRP0XJTXoB7a1Q2Gp63Z074244PTjeTetqRP5OKWHMq8/3Kx4aHrns9Tpl9IUgSgNGIxG
laRFQ6TIJqmNJb0lflYkBkYu2rW0bp8X4UJJfgyPC2sJCRZVoCXEEhdoO4bBPChNvUq/Ja/ToF1g
igX81ntqOxTTtTXNDP18JLRT5H4IKyWswWPMnXP22QpFrQHpla68QYNJYLAA6JeaK33GiNA3zkvs
w6+kL7Aq/CowiPvpa6vksWroW87GW2wnb1gpIYlN6ToczObOqnI8BLPh7olfuNgKTpeJ2yNtwe6W
s/XshzYQ9xgMWcbwD7nl97DMvqaRxryt8k+A7Q3pmeVRFMMdbXcKdFN/5alzAA2Fd2niMIjQmPeb
VmTSddKKoIx87oCoqtd2oa9pnvYb1avHvqcB2/Sg3OV0p7kwQi1T3ZbSqPYkzRqH0GhuoUyDdO88
DP3afK0NEUOAyHwYCoIb+8mijcpSk9KjA88jC9bIUa5iHdGNzbSDCxeexqW8nqvkrLUNGLMFq4uO
dzuZcMV4LN5lk8RrX9TWnohNCHCoLERjfWv4bDfD2JyZ+ESbMRMTLVoA3Y5ziKY622EudMlwm0eS
fkL8RNQmxFZObrFZnFC1KC+dCwxTczBY+kTA3M55R5pTmH2nyqcV5dEMiabH1J6IiWFUJZfBh1HH
QF+cmQQb82kGjhx7BL0CysXsijxem42V5aa3dNZchl5psRlmZM5FTVKF4UTNPfBdUm7C4hSKpjzo
ZsPByUL2M8xwzGkbdqfJ5miflAgI8DdhLi2oLkf3umqqtxiS/E6vrTlIZ4X+Z/Lrle9TmNukF9gT
zVHl8AvHER5PXaoJhB98wpxlNSA7FMU5PVjGYvdFyGZvMTvjeCvHDXm9XyD0BhrsGFU0T4R3fjI9
2kOEujDPXm2imJiEuISqOeOHDj52JZcPovFtLRADfA2C+ta02OugckvjkkvuIVyx19hm2Dlcxwgc
DnVZNzBwnl+GTBa71jEfxCLRqtLwEUmus6dMJkbTN78p230WWQ2923eC3gc8q9ktlQixViuRZu12
GONi6072ZV70CNREPn6JMrvqEmQqy/vRqLGMpUE1Z4ipch2fhpvdFFF96DOAUbkjp4OaU7rh84iu
iUxVSlWG7cJmeg70BlVGETFgdckx7adovPLdnA7BwqW2ckDwAxPDBrRFkEvfP5BGMNOebx/R+SSB
ZUUvgHAXboz4Zlmdt4+XHiVRyOamIKGRFqe3q0hhWVFDokSJvWHt2tl7Q9rTMdInmxpD9HsEjfDL
4/E8xR0AhfpQNayYPsGUK99Ij6Pq7+N8vKWUOTHumHF6IUzShkXE4fs3UxpyLSfrKSxpxTdRiI6i
poEhku5IL3mkKaF/R0x1nyOIlwmH02zx9zh+fxoX26GVGbdztxQ4zDZ7WOGrqYihIej1OezNK7uP
KPvoe3V2QaDZIuSKhwGuDGMHIO4xg8/uSpN9su21TFt5lTrMilND44afqvPExrfYuc2qApMKom2L
UqJj9fA5FzKGCKqGPrpt5J/SGd4yD26r3+S34WTE697lSjHBfUxDvD+9Tb6HMfoEr3d0oBkJfSt0
nCq5ht+8tuNnmg2C4BhZbhsGj9PQW7tOIgQMLUh8tnJ2bWOcexMNjGjoohBNc3Q8Zr+IO7/oJdEX
Le2HpGM2phLP4ha332ktI/cSLlkNpcKzPESPRdlO2wWwuCpqHoTYMR3UIbjC7L79YnLeByi8OOB5
NmOHKs4I42boVxec28w27h5Erqc7COMnuMXYXZzmXNmG2rrsWI7OKHDUra3ZUZwQJTseyHkwEDdF
iB6T8iHPQj2QiUcpRk2BWsiJ2XS7BkcpMkenkMfS7Z754FhKRXPHgWqXOtbt3JQfbppFdy22K3xw
s79NiGsC4EXbNFbe518oSRc17r8Rc//g+PxO0FnFdOk8Dvr7gvy2td3EF8+vbrsG5wDaFUK/c+NU
9LTofDQ63G3uMRvMdxBkiyrOu9C5/ytN6y+k8MbPUnjYP5ip+nRfSvfG1t0nqRn3hl8fIXRfYYSj
Jxl7eaDltGwsb997cw56NdnTt7j/84vxC9n2j9TZ310LMzaEWdLW3UtRATqGR0G95OxA2EH3LWq2
9+rbhPL8z1/tV+LhH2ru373cVLiFl5t4nmsp3oomsbfKq14I2UhXyWDdT10PY3x0qzU5EfMWhehf
yMV/RWcxfrL6eG5WZynKC7qOM+PBunevoPxkOFY5CDcKXWaN62k9QV2+TG4N1xm1Cx/ARDdL3FUQ
rkNH9Zu0YlmLUf+tmDwQSTC3zMVyvAzWkmjlVcN70yeHP79Yv3Bl/PBN/+5aOcz/a1/OESKAvLoN
I9e7rbXsaYlVUrOtLkbhj2dmBpDx8A/8+Wv+SlZv/CQld0ectLTPIFbRlHBhDRD0/KbBz171Jkjj
bubYlQ2LfCeU1nbSEVIOFUSIBrk3G9FMs6e0nO9JZ9znblqs/+Jt/cLd/MP887trYYW0Z4St3F2I
0KIr9PvOze7CHg6j29s7RxnftUr/Ktv2AAPkr+T8v/oAflKca7LE/0o85i73+42O/KyhAlzbJkP5
xM4/Ct3ceHV401ZOuf/zv/NXRqIfz83v/k4h+5JluM9wJ+Ri3Rg9gQvO2K/bkurMjVsqRLlnujkt
XeeblpMM+jPvWzGM3/KIzmbvY+HtmkqjT49epRvKL0NPbmjqJeuS4yP+XSLN/YrUPr8tu10pqy7I
pPby5+/f+HGf/Ju1Vf/JStTifseT3Gi7opXEf7bHQeM87/RDfrRtcqFqPWz2GvNFVIrxBGgUAQ5s
5umS0SFoau+u7senNKyfbQ+SiR97zXocOeaa0TxcJ5MhDsxZCC11ZtrEWtJtByanJ8PnQx9r54S+
RwSj60ybKoruMgHDx6SlSlO029l0XgkDiQGwtvPSQDiX2qS2hhpBNiehc3AE8lWPvJSVgzIVkUpD
W71hRBErRXUEdIgonLXnxd9RYxCtJChjDeODZEYmbKPxCPwSAGnqyqA1NPL1JF17UtDp/hWi23UM
xo9uSaoxkDd51WUcu9FguegR5oOJgwfRJSFRun1yBy5MzvEiVSYzddPcCoPIUd2cbYIoIv+EDcy4
cQp4lY1WfeRui0qiLByAocq7lzQQmD4OA/+VR7TwfTyTJmQpTivTGUPeFV6uXTfY98jctt0CfUdX
Wq/MGU0rQRXmKcuLBzCtPOjhqMNw15iTZ6EaVnkqvpcKjU5fpu9EAj0x9hv2NtmCBMLGzqEeivTg
KG8Rlmb2RiDXvG8NcFaW5th/Ycj4hRtD/2nLxKDQ91bppPtM9dM3IO9v+hRTftuh+AuQzg+3zr+7
hxebze8ewiYTba77im02QasCfFaCWKV6H7V8Rv1kFruCMvaQIhtelRwSsgg+KvloEpksCrpSUP3Q
nHs2DBirvSLdI69xudeW2+DEtwDjOCRRto7O7FF+Si0d1jQL/spu+osdXf/JbIvHwmrtOvXwzenV
HprNOSeu4YIXyD9EPg8ExGdkJd2Q/sWm/oON9e+u1097a8kM2TOJAti7RjbtejN5GNDarhBE1/CB
9PuZXZ+TK88zoW75PUfRbOMSB9KHyJMSpa4s00+3SKdDBrVzzGEjdtSmT/xjN4wPusxObs8gVWrl
ve1iiTdGNa1EhCQTxRm9HzN9jw1v+f+9lYntAjFcdStKelg/MuqU9q6Z3I744lBRAg1diTYiwqXF
IpGioaZV5F0i2d9EjDy4kQ2E4ATqcKzrWEGqaE9jWxKx4rZrN0uPMsnqTc/jLmnXrOlE3+khYLCI
OC32zn+WZf/nc/zP6Ku6/PPqtf/4L/79WckJSGSsfvrnP66Tz4bO03f1X8uP/fe3/fGH/rHf3G1+
/oY/fD+/9l8vG7yr9z/8Y1PCvZxuu69muvtqu1z9+N28weU7/3+/+B9fP37LwyS//v7bZ9WxEPDb
oqQqf/vXlw7f/v6bobOL/jdFa/n9//ri+b3g53bd9F6+/68f+Hpv1d9/0xzxN8fwHN3zDXYcE0vV
b/8BHH75kjD+ZrnI0Xz+g7ZI2LxMWTUq/vtv3t9s3SacQvdcsrMZc+FYa6tu+ZLxN8N1dNdHKuLa
vuPiRf1/f/ofPpv/+ax+D/yyHPePq5IjDMM0dNe0LNsVQvf0nwyAjTOUjKUR8+qJuGtLa1OlhUny
kf1RDW66JjCn2xdK7JCJEf4cGtaeU2dQtIwkgM1sJg/9QNScEcuXO68wOfO7/Jou25N7+OxVu84+
Sj35Xjc1Ite0oH0Stld0Fg6RjsTft4vPaTZvSD9OdwXOPB8VGYx3ZH0FLOJaDcfIlAeWappLo74Z
5ExRMfYB8a4+npZdUwGfHLy1JO9om6a5vybHxa8JBI7upsGhUm7taD1r3T15WMe6HOBOi5Z2ije8
mxYT5tyCyBJ3J8u0rx0MGOvOiVQQVYVaFTz3zFFbCUlBPXZKodnDzOY2EyHs5pk+oAa7ohbmFeh/
6NYlab8TeHhyJ3F7oU2x+lNhe+zLoj6ChakCiXZgW9bHTOU62iTXIC2UbB2TMf1kDmqL1z3QZoaO
VWoRKTHk311nSXKV44qIU6Z52JiSVj0CLX+tG81bd656nqf5wrmEkAVpveFXf6MJeSG98yYn82FV
WpySuPU/yYaJiZMtyeY0M5Qqu2JYOLO6lgdWWr2Niu/L9RaxixLpmubJA9PYV1tEQarnGyPpKdyq
etzPYXFO5JKrpcFJSybwLnvW7VeZhMM6nYwqID1u78W6WEcDyXYxnnCjdZ8rlzTBRpsIVzK7I58o
WG+aZX7pLqdDP6hD+cidQuiHjtXey/3XCm/bumNWQfFarEtvSoPUg09Xm9rJdmh/joSJ4KEmbsT4
VjBSrulcrYQi07z7yJLKDWqbWiEpYf8UYxFvaw9Pc0JSDQbC1NB3OgdJWpvqySjFovRRD4WXoowq
HYSAhP/GbX6lQS9Fw8iYz0Tr7VY0/d2SOXwSpqdePuiuh1wsrMcgpxk4e4W9alumrZNTXM2yHRia
EbHCQ5UbO47OCFYg2z1A4mj6h4SOKx8EwMaCcV6WIECTxt6nUwaeJH11SmxJMRy8VUMLydPmPBhB
JcEKoJdH5EWNU3lEokGLHUq5AqxKZqNJ1F1U2LQQ44KZiZ9zh3XvdfZMgDJZI+GMZWiqoZF9U3nu
nwZYh6t0iPfOlCbB7PrJluYahhMl5EWjcSiJEGS0ZmCISJ17htOYPXQk7AyRdyUMtJHUmQyFBoRN
84G4I1QzDfniLbfjmGZzAN4ogJ+f7HufRrbTGu56q6ZWPyXRVovSZqNrGbWYoElUEYsQSElpOvbA
Zsh3MQ5w5zc2EXt+qkki66VxcG21Jr1omdKZGMojWl4pAKDAyrlLo9jWdlMhtFXLMNH3hm8IhhRK
Phw5ltM/eWZfBSbc92AEQ79qwzLd0LJUQWgejW0LV/4mn/ONM4RO0M6YA/yyvcms9gc/ewo6kvFW
iYxfHMRPeFx1ZwcObKur3iE+oKyCyiEWvHKjjYnHCfFEec/QmUDP67THU1cbIlu5RKQRYkLQaBel
O6njhCtguUOQBNvjUa4lOcloRBeuXMiiq4hm1caoqis+NoPMYjM5et6MTtfJT9OY31H0phyakCvm
KYAZpKD46GpS3Fkva+cunydYLLP90EidTC7XPyizWuRYrEpDFyvGH+NdlPtHHTHUIbXPtmK8P5cG
fCXiIHdLVPU4E9+repso3vJkJJh8lHKPDEQAEPvZKemxjHmsj36L6iWJjyQteDuvUx9+mFySAv2L
TmgmnUgWdKIs6Wya4qrQi+XtLtNrFvKikZ9TaPp7PUsu0dCU+8kmqzNuaHUUkNJLoycOPropc4Rh
oZN7gbacsFqell7Zh5CHfad5Hxj5g6TTzJOfjuOWWeGVWBSNiovC1AlvgOudicnQSrgxmdeEmyq7
1oemCVCx4xhxwygo7VxbEVfdByItdr0klQbfQ7tWS84yweakdGpzfXQb695ehMVV75GNXDEmN1AM
Dmrc6F4Ubx16YvPdnDbdWVM+oveOzny8NFdb7LUjchyiqrE1eT5hgSOmhlxY22wYaBqmGEUn50Vn
uUexiMfaILOyL5k4jm7+vVrUdEWmX0plMFyJ+3FfOUtieFk/js+2yNEu0vhdW0N4003aBRPXpo/E
Ua/965nrjf5MvKZ5c59BUj/O3Td0sf42EglOoN559owfvklzZ1T2dZdXmzjCn+z2WzcdtRukkB+A
kMsgQ+OZF1LuzRmRmmuk6dJOQg4sOdc4rX6ozemdzREApLg4LM8EK2g7fA3fbVOcQ1FRjfnvnEmx
TEsElQaJJ6uqFU94kAJOiQNSXPu2je61pDlFBg7jWvVHw8J3xtpx0NvHmUkywwsMjxhBsTKETYoT
ROzrQt250ZgyZhqQW48pmmXkZIcwbi/aVCXoqiO5rg1vnVmO3GakRJPanjjExqiauWR4kDUx9SLh
rtSQBBP4Mu1oaZKYW7QbMe58raj3VUuLoDkpdlmkkb0XQEFua/ws4cj71Y3dHIfHpEyHDXN1fKTd
IfPnInBM2C4O7Xw0c+V4QzjVHQNgYhsZCOYSG22B5wqMb0B0+Js5NC9Ga+7KJHoQGGv0Xl21vX4J
I5g8tPOdjWoxApvXTMPJEhrOdeJCMvWZljtXRO7cjuVITizkIgLm16rrN7nQ70k8fhhpvY9+vxv6
1sAULg8+W3Rn51fG1DxUTles9ao9pHV3azAUAVx20c12H2nadEDAtYfvgglecueGVXfoHBzDw9G2
5IuPpsiVctPk3dWcx0MQMpNmqP1optbZ8ZtHtxGvQ1J9aYKloAr9l7BvgnzU5X0kCZossO8QIP4J
iQNfwFcNVYyBW7tPa8W+2ZC4yIaS+mFFhGSnr4qusCkPGKe5AxLIUSORr3T3YVV91RO+2tmwsL0Y
+FVbNEi+iCEaggDYdb1zR3sC524tjyRF8J3hcKTRihOb8q1rkamO7cmaryy3vAE7cO2lNEcq5jMr
if6qAOo7eketY1o/FlAxCAsZ6isrNvQgJtITIS2H697ZdC3xqQRBLnXiRqLqY0LOWdrzxbDS646s
qPRbMnK68zoXSQ73Ou3sDaY60FlZM6ytJI53PkOV0rzubP8mZyyutGNmKVxAbhp44dNBxBa0AQs+
AnMQTH3z9ZDqX3TLHqOhPdVhdxrFxAJZfhpjaO1SDFerBNJSBEINaU4u19TsQTnDN34cga5DqNuX
EVwaFI/hcXBOfchWZ2btQZXUNj5e0auOTGCVF/1a5tlnHeZfesINlJXFfJim9i62kvPQvk0GhiOz
/TRjTASafjCa8SV3CJNcgHgmToo4fNINImlMlPyyIm02AY7YhmjpzNKl4LFQEfv9k5PZD1kcga8c
5utecz88z0MpbjjBXGjlkrv23Y5vCw9nYcz4xZ9f/EioO/ghp5n7mbVZUVOHByMet4wKv6aM1SN5
KEqv20RONPEsQQYZUdfmLV6JYsJ5m8Jh1lPSLVHDrzgvOgf0Ims0Pjb7C0IkqB20Wbrw0PZYOamp
1xq0/dU403tLLDJOtVJ/6dE8rCgob+3Ifl9uMYwfH4jlN+Zo4bcqTC5ylQdRNHVUctMRSvDFjMrP
SgAKidptaRJ1M5ooYyvLmzdhaAuHx/Wi9TmxmOYj92IeElEfz8NHKZx61RAUrrk7yJd43Hp1dkfm
7+xBX43XnSPz0BrluO/R52ySaPGP35W9fqcr/c3T2JatCuWyYNSARvKcxeibsXS8aMk2pLEHBpRY
4XCejkjiXcf9ZkyZjUABuQMz7msXKH9ulse8mh9VJjcA25Bt1y0Lo6OeygmWQ5W7H3Gqk+I9+k+z
w92PT3eNmCDADMV5ROJdC0v00XZ2H1nFu9XMu4I8eY59yZusQxT2A5RXE7NBWPo9Id3GXVh2x0J2
gRNqO9tJ55UsNG5vM8Mr+jKQoUPhR7FTcqWzkZBaO3pMJ7wnjXfSZhyS3oA/SDE8NS69oK+V503Q
kjK+1imGxyR5s7k1UiSUG8ZupBmQnzNMFmcPR22Je4odJPeW/2n071Y+X48VI1FAt9do/3VWCvNF
cikmpYsP55zUb55bfKO5hR2rSc9YVc60yfVDqKPD7UFGVotWrmXcOXJy3lB8XQl/+hoIILtxu//L
3Jktyal0WfqJKANnvo2AmDKGnDOVN1hOYp7BcXj6+jhd1dZ/dVmb1V3fHJN0JGUqIoDta6/1rXub
gstj3BiPpT381tjX954Zo9DGxt4Hd5l4WDuIly/K3U/ElwNcCccqLkXg1z5bTDzb4aJhDpyZnA2/
2/Zm64RLPOZh0S6Pbg3IagAj/5b10YODjza0B6c6lllrblsqGbiCkpe8E7SYohc6cFBYL6ftyW6f
/IXeqIrc7GbA2pTduXY+Pw/WcoLP6++MrNp2kowG3M39UDJkaplCm678nynBmsuJ7yG1MNFUmvC3
WIIBUTRBytZ/J4HrbrrMpLYR09IuartdUrDwr4Hd6lNp7dMsIjDJK372YSrGEvKEHblMpDV5XI76
e71I551pVrtS6MbbMZ0an3ZEiymrAdtbEeJNWFxUTYk9gH5vLCbOTUXxK5wIyJ0mVjI7bit8Ku5b
0kMuoMNmv0zRELoQd7d1x+SiT4BAxrY6aPRWnLJpvo6Mm1d3qHe9rosD1iwqsqb7ondqypkG+O7W
8gebwb5JZygtmqcCpvF1WYVHusVTHvsJi6Iku7W6St/Jt5mHkXIxQJL8zrp2P3I6FqBnTG+KWmXO
E6YX4ED8LEibe8AYcYIu51aRkVXvQwY1guZvc2/W4ynuzXFPBmxNlmNCBT3DuZ6tPLcW3s+J4Z3v
YulO/zyRO2eEcNhWb2ZTm3dThmWmU8ZbTJAziGQKyza+5i5xsFgIKDwAIHhpJ+cuUzpPPyefDhG3
oQ6CSdAY1fhpNNrqXf0SMPzObWytgXnebAoRUELG0SWBUG5lLrIdPt4efs90jdiYSDMr/nQTj/tJ
UNtpZbvaw15qxtoUTi60BbdJnLsp+uXxw72udsPcR6kQpbfHmrXsLYf1n5sa51W5GTpWIj1hto3o
MuQMbmlLtSgWuaPac5Otdoaobw6b9jO7QaYsmzAA4/UjzV3xZs7pDs9rJUKNJ/ujzUYro6F2zDst
wO7aY7/r/zo5PoXR9d+cMlFbanq1U0yTeJ36e2vCoMS2TGxd1aBnECENTY8gSqIaNh/ei9m15TvD
Y+5r4HttUz8Ig9Od0J1sh9nwrZTJI583lmzzQ6nl4ZzxEXaGlTRkNB5u+OpEP5p5HNyOes0aE2+1
5jo5S0bXtKNOfqUE7HWMW3r2y4lEhCJLQORTX5eK+AP3KkECel8ORVx/tplf7x2n80+eNTIPFxLl
eG2crVgOmAOb5LQZjvBuFpR5dcIalgSeFquNaWVeSKnM2gE39udCI5I03uPk4gygv3Hx3mt1B2+s
oW0UeAbu2HJJUMLXP+9nQWJxxens9vfRxDNeUeiYdc1xBkYDCAE8cxUP09sQvYxFuyYrVsdzZc6n
eVjClPwyX99cTmtrpzOydIzKAcNg5XxioYsuNrnpZbI/mkW3j0v2Yze9tRvtJt02LI9mk5K6NOvI
NThGoBcLp3UOCxXBbGgbMR2ySFDgWjIitFEOTIHJO6hxi261Xgd+J+z60OQth1OtnHZ+ga3IZYSh
qJxK9/YhMqMT8v+yGxIMcnVhohIZglurEfc4t9mG5cv0O6HmI/I7SdjRrdOtDvIMmgUDBgHkGp1R
UxNPKYZM/skmL4k+nTHWFKN7X6TsHlxv3nE2YnnTuz8Zz1jAUvWy7yTHuKKfgibn/hcRxz3pS+vg
KJS7cWrqez7OslZzqM02Wc+kkIfcOOiiWG6V/eLKurjOagTLU7KuzP5oSxbvSvzsoT/2t9TKvlii
yhef4PSiHJIzloaDhzoiLAH9Ox4obdfwWNs68/BnHO352ZsFb+WA40d3eZ0F5oRjAuCJDF407HS/
JTg3ma9ZKwmpLni68TKcqI8turVvd6l3Psaf7ey4bhj72WfJE7eTjPKR2fKldAuOstnutEG4W4PU
8q5U09+Y296zHjaq2itSMRdS8lAB7KE42osYH+TyZPexTRZG+XxNkTHOtNfE0/prxLuCI9HQTICG
HE7ipvgooSOdMZO7j1PWQGOOWZtWSCyPVsZUVK9llpKBEEtG4/1JSfTz6SVkOZUMa3P042momtlb
ZoI4HMryMnaieLfqqiaPq6xj0eNBptPh6nDU3GpN337l1XgURt3fN5F2VcXg3mQXHXMC6c9WrOTZ
SpxXeJNVmDfDtK14UG85vP9RnIAuHqLQtmnv2CzrZ5NwwLnC90xAMTH30sVmp8VyPLZpZr7881Og
4Jy5HRwlE5iD186mWJMuWf+S2KX3ClAghG0w7johhp2vUUnieRwzwM6pm89yCsUwHz7SojpIFuMJ
cUzETgxxbanVj0RviA6VdnnE4ZiefVU+UkWNnLs08s119Glf1a0d5m36i3lleooosNLlTwkScgtK
XLt3x5j9I9PKhn7v6WbS0c4CDUkmSA0ajPkwW2Q53nHP5VvRZMPK++bZ6eE7RGOw7u3ifQJhQwWi
9A6aDij/n58S4AmmYf5EFldrfq+6B2VRYX0mjKdPaJ4dczTcMWe0Nz2S5qnGKr1ueN5cM9OPsXR5
6b3qpUuK4aJRbHJuR/VsSVs9doRldibJcwIzHGF15e4KNhZ7C8Hk1lf+0aR85qhm46iVTvvIMdUK
x9gprwj3b8yMImRzlO9suRgfM3Y2mAWv7oAj2cRZQazZSsKiM/UzD553bvfeHk5Rd0G87C5GtWJv
+MVQtCK+qxotvmvW/0g8faOZ6ic51DH/LHM85XR2nbzhsaEvu/Xxl7dTJu81Y1QIJakIDVsjLjcl
LxH0bAhe2AC6oo4fkjmPNsvUld+qOdXeeeklCgw/iFUE94cfqP/rV/7376lZaPwxXO/vFP9i+s6/
ZNqkgVV4+RWCR3YuTLcIy3zNZBVlDR54DeB2WXVvporhTTnWsW1Fcl0AQYTLmz5X6qLKZrmRH0CM
N1v52dTyC4a//QjFFzqb44dNKowHr+P2bHRt8klv52Fplv4vg/KRRJHzQdcHp9cqVg+p6a35aqs5
SIy8PhvXs8BAuHNo+H5I9G790HjqtS2wWNUkZ8LFcLyd0STzkZ4wRF1dpO8kRJGtpZzv7CGZA6pH
3YOLcilHZT2wpQT917xUdpq8WF1/Fr7wUOywCzMZLp/Uzb7nTTs+xdMwntBA2xDO0QLh4cHrx5ai
c3PcSSU+Bsn+yKwGMmHtxlK9+2cm38ttKEp2//x0TPRjHWlBEanhWtmOePYTKjEdvVVnpB7z2SoA
ODS+usdqre8M1cVPk4FKl1acYkYzeyt0Hny01SsOLlTuYHMndu87r3RNV9dF4jhlkCeUn2QKsjvy
rjnCOWORk3D49tnOFTM1seluKVOiNYjKrecNuLiXTdlrAAR07V1fqFrHKLSLRtcmJwH6L6tnxA0t
v6t4cBHGhH/BQ/Q8S1kdMrqBgtEwIlYktAGBitlOrOr2PMOysFjS34mAFy0xO+4Y4gRTsrXGLpSs
vUgDMWfRoS5TvTlUUQykwF62uBuP1tSwbDIAjkn8tRtHgoWw29m9S8gdzRXUmGXoYdwl3gXDarSp
F/tgCA7ymGQ4StsleB567NwZToSy/d3Q9ua2/BmHZcDIH3v7pod9wnkcDXOfSnhxU53C2UUJcLMd
wXLvIqbqPgICMCIZGTGX0WDZ6Zb6jqB0sv5GvDhnpKfiIuw5hl9opDy2nnEt4hHYYp0inOOGxC1f
3zNDeNz5KCbLSnoJmAfYepX+eYjFCarEW7wkrAhHYwmttCBRZdA46duVfStURiZSGochZ2LpNDzG
GqpqYRFXM9qi20s0Lv0OrwKBDB7bAjMi9RvqaXkUvfeDBC4Dj672DZPvg6CqgkTwmym4UPgF0HkO
VLUpYb+l08sEpu3sS51+1BI1AU/TaczQutlWZRCrbE4q+q+dd09EJJztpPU3wwWqwyEKiNA570uc
LRFbE/Is731qELnu51ej96ddBL4AfCUZE2uXeH1Y07D4MCWcjFCYVqWEqYhnK3uJlL5UOKSMNfw9
RnIZR4bdru/+ckL765MhuDYV3karJA9qQxIklMWKWIRNdjCarDmvXcWCiACuQh8QY2Xyxr1nxXJa
9wsg+HjVjNhGlU4+WCJHd1Ne/pkG6kn62ft1gSmrvAnstBy27vgVY3PdzRCJUQ/bsw54yD828dGN
0bZc71ub0MhIItxccKsdVQOsRcnjUcxwX5gPFJ8QI3X98TBczZjbu4prdcjL7o248nuS8qhQ8ddU
U5ljdOyViznfugkSmu1/Txk1dhFYLrurGLOwM8+YUXfFOrDxo3V/zlmYXTtJ2QVrGJtyVIGj3Wu/
TSnx0CeEmQp6GFIjdTeOY0abaR4/kii5KKx8sxf/wHVB0UgR86dvRyfo7RR8coAfcC0u4zNvZqhA
wAJGSbYlhro6m4Ah+zbi6WznwajyJ2nqO10ta7M9KT4rWsuOo+8ctpFtAJhpXIoVKMQkG0Tph9Jx
CvQ9btlOx9ew9uHl33BUv8spnejotm+9sVAUTEPOZhw4VXncmztu/5S4WOde892gdzivmO3k7BFN
lm3fc9ZD8RprxlCEGtaKNZkaaIEb2+W7LvzkEToCd38uIZx92Sl3wIAmro7vqrHW+QfcDRrTtlN5
SI5u2QyO8kNISNsux9dGn0OBtx8Bs0w8CgWgzmR8r628LzuktyVlGuqaHHKrT1qiEIjUiCR6xVdx
BPOFXNPsMUBuuGfUnE89Jq50cLa95OqPhow4lzltIZjemrnEbjEQNgFj5UDGOWTl9EhIpt7QSA8N
zOm5O/bq13CipxF/XgZ2KxS5+cekef6AxFAHcnzWK8i+dvOVSensSBRsccXcHFe1TBnWVXoJ7XeM
LYyXWPgRdXJ74WDE/dCPoWAnvnhSWn1wM/OnIiFqzStKjSgXGUU+vabJrMMzhXHU+xDyGme8s12r
oS1Ak7WtH6/DGu0bqzwkjWO/YI/OE2AePYnhGZRizkYhL5hF3ObLL1jeeMlPXqDDG8vdBOG+lJ2+
Hbroe+7de6uCXdpwD3BUvs+uBXG2xW5unlBUKulkKcfAkIB+rYQ3go3KPls+JlXfDJ+MY+1wdrK9
4qOr9X6rrXA1S0InQizU4pJgTMV7DWJ1Yttk3aVphtQ8a28p+6jzGKtnj6CmWSb7YVqNl6O1IKRq
dKrRfBDndNWLhh3V1O06q0ayjqtd0vQx+WvjwxEaUavqqeLC23Gs8XfLXIawaGFQqls0TnFQ1/ZZ
qxE66rboQ6yAdyPoLNKO7UwRinOgtQPjIO9nl+Xoa/Aczdw61D5LQLMdXmOL9X9K9YVR4ON1zIln
hNDjoLSTLJR2+kMoNAtH0nqbbtY2ENcqehQSLwDYwDcrMhIweJqC1HbzQLKoZ4MJaaagMI6PKXdv
JL1ti8uOuU09RfHybqzPvEg8Ckt7S2zjnvf9dUFcROhFraK9ZpCCfVwm8JXomPYqa3lWcax2XGln
VtJuIIXkM0ZPm5VDL2O95WxFR8wOMM93SsJ7u6bK1rjiVuD9iFMwc4Y1aIEx5Iqc3nRSJomiPP4A
99FsUr2Og7Rv2UZPXKS5JgO91sNEsKPEyychUrsFtvwuZ7jPDlo9l7t//uO29dVMhi/s+3/dHDjM
wLC00+3HrDHCBpsw+1duoKq86QabfpnRA1WWx0ZTSWDnEDo4sM6RwQa5XXz0aHVv5YMIl67hxaIk
eZutFajtSHF8ajoHgT+JDdDJ1/0v1kh3aTk+ja36qTs4Hj79QoErkv24ABg2rSIJK2tvqXfh3SjC
XPYqJqil8RjFGmVnwYzl2iZseRj66FNP0qOBX3FTOtOXQQh0MKBI4C6Kt3l7oIfQ2MY1cL7VS6yn
7T6FNBmWsfNnMUZkVC9/QbfCLvIritjkE1r/+q7x6oEiQS2sTaCE6atpHEbYeAhl86sr1c2aUUBG
I/+lMp3nioePIovcgGcPn5uJXYNTtNM2ss5F5MmjH8s7La4OZVnezx7EAm40vLjaYUIkyKxV5JJm
0HrWdWq7A9Gxs6jUE0YAIpsGcLByukWdOrUa61GqXH8Qo+hfIkewMbrP0Vte08zrg0630ARbcy3N
IE6m0NI2RK2942yxmfdq1vh05Gzt6aHXDf3YlPGDH4lpa9eYGn5sZr1N41ZfnO9xuhooYAXsoKkD
yqH77FjprEpYe3ZG9iLz8hYtPOYFecyNP+BckoApCxebujEh53lsO7zq1vblvVciFJhtAhhn5JEh
43ybIMXJeHx0BrZ0ljeNRzl89jpxL6cuoHtX6T41OwVOdd2T1KMdZtAzoozKPpp+8D+Y1s6sh8Aw
cnMzqvk+ld2prlZu/+T9Rs30akbRe48Jfel44Y3ixTH6l9oUvHr+ZEJpxFFC/V/FjGL5znfdAZBx
Zucrp9+q7KCD5jUvrZm/6GnxJbWnOcLElPfV0ZnZUQ1cYhkTKbodMkVKKFkbsOV7TvXXhL2jeOTv
y3hYXRHNh8Y1fJ7xWkuYV0vWaq+LQqPV44FBL2Nn3tjRY+k4QyCWfueUbiiSGnyJAQTV7opHn6Mn
Jit7IzFhAronWlepZ7tAH9cIYl8NF5mjwMZ4GJTW33cGd+SmGso/Tt3eN206/bUdb5v0TvkNYQP4
RDToT5ZBMyVzQHLGNmffObIZdiNA8CeO8TCi29r+ctnU/PPHLWFds9aizL5cVQ3fFPdZtWh7chUO
9KqxupYSrRG9Vr4muoU3dpZ/54PjL+3fzMNBH7dJ+Wp4RhyW5JKvnAa1Y88dAXNmHt1PIyFLDiHu
n26ZL936DZdkiMGQyC8THAerci958ioIyQCUljvLpDhYJEwWUyW9J2/AqdhzU/yOHRI06x9Xlf5Q
mab/Liye2Ixxxf3Eu3qAF7RRrpscrSR+EaZjboQHeT8dL03n/XIJJ7s11D6n6UjfGnaxRXfuhN4/
cCKgGFevZmDFPBqkhu1iLWZwWM5OluHsokp+pZCTG6O49bY5PBRyokaj4APNMH1cgM3FwhLc6uHv
TTAuyKnKYxF3J1toNC/H2d8B0Yynh87Whk7K1jb7gBl5JlC27a3aC+w5XkNzRDLMU6OcBUudZmxy
G4ijBIOmIg0UFVViSyp++OiqMcVOEl0gOvVBBgbSZALI+iSsCXUHXB3UlFn7who8us/MbxtAxCJ5
fcDvW/tGu8wi/8ynjoB5W/zN14fhWLKIhfB6sTWWpC3NjkwMckfO+ZH5gth4NfzFdsbuQMgXvJI+
q3/5pHXYGIeMZ6sfMetI7jaQMzFBeJym2bZGZZzdNxyqs+nBmBhwSrPnn1+3J2c2bpmJ4wDi6oLl
HcAKPiha0P94XEB8Fjj2Jab5LWv3xWPBU3hg3EbdD10+7kOJcwHjGPWyE50h3TiGACtOfp5MYZ+j
8DMCvDo6PCmntDHSyz8MVm9TZtoXCdGFdKh4mCEA4+kJPFBQm36ddEuV90FEcNTBYuRD3rHYge6R
LbFcqAzjKHrv3iuwRqZ6B52805CbUryifUknkbMjs9rdzZIqmaHor43j3RmxAYY7BlO1Ktls5QB2
tCbXSeVuiuUhwU9y9pumCweHM7frvTeeErfU4+glWoCCQ6rCZDHN0NU8WN8U09Bb4b9VahrWjxaR
YtD8YrBfZ07X+9T9u0gWlLXnvylu2WXH0bIr5FNJguCY19FJjJ4I4qZusM+Jo2cCdcmXcwxpQmrT
uR8BQRqec/A1hpehVA/rA6cvuvGrdPk8WHaFBVdl4TbXNOvYDMaKudjHYBzpmEuxHqXLgILHMIft
P1Qd5+j+uGYZw7YvTkCVi6DEzMWmqF1hweYGwWiDLOmisnPfrcujjQHZkEZY9Q3PArRibg8uZj+y
vcHCUUmJ9KsWNaF1Gm43bAYejIIx36D8mu0obJWsoVmPfPwsC3LuqjwUtc5R3NhhL+g2bfruu+N1
dfcQ5L4XDrFxT3H6srGKaj3rVE4oVtRhtczV08R2fgvGEd2DYaKJ2hv+KhpclJzwU9rXxZAvKJzY
PiuS54PunS1r/HXY0m7bPP/JsWaW/gLpbOb8bsL336Y2vmqMiDfPsZ762Z5Q5M0z6KJggIsxkaRx
SC1ui6Xd+9Y9je+Ptb1hzQw3mK9ZJdOLseQ3QupnK1VPAOrOdkUrYl8y9LigJVREFtdwL3qMjkEB
wofRWxfRF89m3WAmjHIybwBsY6+3oRNaG4NGByb+9i5GpJ+alDinS9wTpVBFbxFHYtbMUz4z5Imw
qN3nRNdorIh+fW9+YhULdLwAKpalz8nKK3BKz8HQIUzmJZ3vYzpHJreYtEZBokvtTCV1jIEzehG1
OODXPWb51ZvlW4rFB6aIZR/orHKy5IUXorhDGAR3pkCcUyfL3w0Yh9pTgi9useWCg1eiwAPEYg83
tGdQ0Vmvyp1e5z/dnH2gg72mVcPRuT7kQmAq6u67iQMuVLev3mNAKbPsYXEBqEnVmhsHMC2u4Y1u
nqfJdp+7JRtCe/zyAaIB6XJcCsYcdUjn4clR3POKDq5Yq740F5lVYnFyeKaCf+QW6xvfkeXXB8I5
cM7Je3M4+BICB/as4/gbFzb15Nw/TdaFW3+JRFD0sEw8aI/hyHu01Yfk5AkYoxD7L/mMk7W01HK0
wIp7bCb3yGyPC8cPGaGG1K5tBraPE2Hik4NUjhaETs5Sv8H55zYnZ7IeMRyrsJo4/TgkDjBWt/tR
uc39BHhyKt/njHqdSWifAm2bq3+jBWLGXmFa3nc9uPcAMNAuna1XmsQ6VXXrYsPaNHqMiOFeEGjJ
/wkE+QZSOYuBzIm/mnG8s/Luucdj0Tmgl4eICpuh+Os09G7yUN1oqXxCbuVZO6utXXQnlpnLhcw/
oMm7KmMjpga95dPF7SGnZHMDWvE0T8ZnA/IwbCdr2SbGhzX0zxX/rtbwn5lBWC86DEmlfq4Zn3ng
QuGpCKJtKkFRkNuQP5izSQ9sDlBgcibWMIhACJZ+95Mo7Ahtq4VTwUCSiPGwzLwvc3FelPncNuqL
1iJYW0sJuio623g9dhWYq61DRmEkooLFCU9L0fxoFjiAOaYRgwbd64oRL+36BjTjhfYMXo+o2Gd4
yUm7/e1Il25yDwk3z7l1l2Z8ayK4+5mcX5O+e1oEZdaeM56NTjIrk4gZ4uwpwgsNAsF994v42A9s
2txmujdtvMrry/rZDKYZOH6yVpwKHhDxNZ7sVxn5HY0kFWT2yHkgGMFQUPWXzn8qrcnlHwq6EKfl
Ls5LPlIEnLetaQeGt/zEMKMYDrD95+LT1/hrPLyJ/O94veX8zUBrLC6CeZ4s903srXoyfPixWtlO
8OWcn9QtXwrBv6BfKITS2ISk3LbTjJ4QlS2XRAMaKsse6WgRl9Rk0neZsJbUfG1n3Twl7e8sOUtN
qnrzK58V9zBx+BvkrYlJX6rJuTqUCodNMyouTQ5c07wW9jKOyTzmNesbDsu6pWBKzD0EB5tMB3cL
ESFE4Ue76xu5bb2ZZ2dmlGEu7LMuq5ucl27TifwjiLnsfJn9VC7E7wUEWUhZ7CVR5i6VJaqmzEKN
E35lrdImX8qOrjbCGrU4iDBuD0DNJi/qXKKSR8pS+G2Iw3J9ougu9qHOfmoJ3zWAn4PBzQUuGLPa
Squ8TbX69fXmaDcFlC75NLFx1W3xi+jPUhLL7GDuK8vWwmZoXjC64Kkunuw1vuwl/Q95n51I6bjJ
KeLwabNBLtAhKa9WJKfWOHSrQA7lse1wBgw2x0k9Q8+qoFE3a8FSgw2isSIqaYx62giL7bPt3JeL
9pBWOYsEI18/2XbgS2U9Qnea5fKob4qDabbomNV8Hr0aBns03ruVfo5tgLfUXx4plsA75uphaczv
I11EWoFdCzvSdZ47KjzwJUuQyU2P/ddlXANJw22aGg9gQcO0I+DBczMW0e5/fctj+Zl08PqWBclN
YYAVxmBxQYL4t8r+bYzcg6yYNSiOSVIkykRg0JlUH9OS+2U36IeGpE1ezojQPUthrt0xti4VGcbt
OKYvncTa+ry02u+g9VzGfnrHKjwJSbhRQNakOFRoxt6qHMHJSfRd5nIfUYBoQzYm05zfTXZFXUwM
76pxr6sVurBR7ZihEEM11vURrLaF2qoAYQvolu4dXNlGgY+daIuO1vKQT664FMxjAuLd1S0NM/Sk
gtp4dMaMGdew+cpF9jaAf4OtdkL/+Eh0HzUO/zztXbQsgk0M+magOn6qH3qDh+mUoD/npvxhXTyz
iqhxzXA9V3b8Jvr67DV/9HXz5Wmhblp7KZMfTHHlrgdRtxkU8xa+hGthUkU114d64Tsv85QwSvOn
99U5Nvp3pQDeyLI5R3V2SL2STc3AB3EFhgIxTjiEeTLAMEcCpUNcnSyOm/QZ2W0dRnRLRxEEw9gf
2cXZXPqk9vGTUNtHZdeR2o99Lvoneh53heN98wjgIOVpLpwKm0Vm+spJZy0iTy5LDvy9Gm2qm5ov
cL57t0MpjY+cJeI7yx1frNS9OKb76i2YM+z5KeLiRTACvq7fUoJc5hI/UrDFSdVQTjDTOzP2VDlT
4h0kakTRNrTP9e9oB4a1FiKM5C5Nt9VFi/KPNsV7qJn+b+4/TOAbc2T/O0uCyRh8TmvWnv53AGLL
jXqSLX3KbcBTXhnxtbS6v9nctRTPNHsqizAmFt2r0JOrzn7EdYQO5cRLELwaDMMTGonDOqDS9Q2l
DM9q7PIwjyb228VXX3DkjMkGbUoiFTOL0O0gJ0xoOrAzAOq7cmR5TmsYDzt6U7apy1FK8nG045/1
8vTVADOvXBtIBK2aRMpA9T7AsMLx5DsyjLE2aVJ+2i7TXjXD0gYydefH2qNKkxFbEuH6ao5f7Jah
3vD4ZjqC/hvbTuM7Fkt0yRXH0nbYRLjnuiUN1Wu6vh09dWmF/jKTmdpaPt/cKNUp0srVc1kQlupw
D/inrOCSXjoiex07tJR1C/c2LuHJd05ZjJu+K39EmYC9rcQ5jwgiOkVC24mVUC3oXDRJzWQNeT5X
nh2wnvupzOKR38bps/SC1ljDSUp7LmsgfP4ft+M+uFdj8e300S2dyufWkRhomQBazIc0laPim9mW
dSjLoAWjnKZRJNHWPHoSp/zRZR44C9TapKyPWmPPgfKsrYzRn41ZdWGRzIALjQ8j4qX0WAsGUYIr
Ui2mBmSHN86Wgigef5thj2KTVemTTQ2T28sDpWTrqjBPA2ArAfMAbIRG46LseDZpGYP8BqIlZwuN
6EKiNVt9Sr9BdcUYOhPqdKN6K4oyomMCQP0i46vjjf6+X+wnTQ6/dgZ3r+kwxZtLaZ5SHLDTwv7R
5J5e9aiVs1etesaYnxJHP0jh4gfoQGHl5cW2tb/pPKOJkYUwBrbCUVRMd6gyaMt4MCML9XAo65rx
1amPus0g7DtQh5a4wG7BdtRCVpoRt+IcsXnSvd06mTqW/R01Jqf5ed7ZpLPGZdKBj+7icQmLgWqS
cR53tNRY7DMqHjA0GYw5PSHRzEacr10PvvHILuhUxN49tmc6V3K/40y7/NaREcISfvYxVd6tHgej
tKGol0tzrPUZqN8PTcoi9NkHBuwjQt2iF5u+pe3kPbOX6VDPiqAxO87EkOP3szqbjsdOZon/NgmP
B8qzACJjmvI9em6Qsv/0+UV1ooYkHQDj+jUXozgs4yX3M1iIfhOInn0BXw86nbueIdWEO9L/1Vye
FnZ1jRfatLAvW1svZe9mwKFpMu1Z9LzuDgBmr6Lz5MMwQflDyvwDP2kH3jbktTj3CH8wa0FzJTbc
6RyxGK/SLlOwX6fahR5tXkZH3ESEv8upeZno0CXs5+B8HJA1lNfdJRnx/8ytfyovQ2UgzJZNzcv6
EADPSLyiLu9Tn++QSkcMGIRGQhKjXcjaAerki9AbKi2rQDMGg00Th2lvTCh4aPND7C4ijPzoK1l6
SPJF9fFPdP5/BA/477AA/0IRYBWWNr8/6ed/hQf8y++6PO2e/+tv+P+RLuD9P+kCT2OXVnAG/oUv
sP6R/+QLmP/mOyBnXE7stuV4a7z/P/gCtvdvJBNsAweaZZoEFMBt/AdfwPk33TYs23c9X7iOIYAS
9P+JF/BM0xS+b7B2103HEf8TvADX+H8HLNN9e/31/wNIouswSVPNAUlRx8Wrm/reLSWbiLSXgycU
iUtsEcrpvaVABMze6OzbsYCZNlBDi43QK59zq4uIain0yClqD21Bx7c5Q94jEruwVNUGTTtZmsuJ
iWaAk2t5xrmMI2fr6s0XWTUOpZStXHpJDHopGuubfvPsksW0Fmh6WR0QoOvXmN6Q+17LrTtKmOQz
mdMsIO5K/Zc3abuCG/AlB2F6WLHMu242UnCkXWuesKyi7duJEbFFp9lhsTGFbJK4Xe6yxinvknow
t0Q69U9N+sXRQpL6SVtr+e2VwPjul9RpylLs0QaYCEePavdyWeuIJ1f/d+bOo7txZE3Tvwj3wAXM
VqLoJcpL1AaHFER47/Hr+wlW3dtZ2T1VZzZzZpHKlMQkgUCYz7yGUrTQgzdrgkJ3U05D+9MJis+z
QvUxMc1mJcwy2DaabsNmR4R4p0az+ZH3sbWxkAfSboQ2VQsYVumSHoO5nYWAbGA39drzphHUc9Od
Rn3U1jiONfum0L1XoWcVlrWmuhRjlDEEFS39alTcVVrbuSR/BuWLMeXELGVaQ0kUlvdeGFbxVDjT
8K6q5D0zeLi9I6tVDcr6C5MOxRsmPpj22aj2O1VqbEx6Aks4C6QCeiTZCtYYYaBL2ZPMT1+7eKIT
VtQOrgwYWJL4p+VzOU4KjYKWXRQnj/sBL1N8N6vmoQfe95C0E501y+4hT2X2kYEgkhyC9FAU9OBi
odB6wKmODF2jHkfKlr9EeTd+k9q1cA5bnBkK5EUvdj1XpKA5SoWWl9JFziwXgH+jL3F7EpukS6yf
3rWN8jZQnJKmva3u2gIbx6rgqdiCQAHEgiE+1HIenmbZUg+sUv3QNWgGDmfTbSCsdhMpaFJXkLaQ
uai0vTOWBWiklhblMA170aliOWJi+62pAOTxEulflcTTFsiujzjvNIgam451KLDqfjDHOn+ajQwM
UCg8fIVmd4/Sg7d28g7GtWvmw6ItyUBtN49pF43BNreGFnL1oK3o587BwomjfutVlfeu5G34oWqG
Vy1yz40/4aICKsdKWL3R5pTaRTKYt2kZOw9AlzME6Vx6tfaooERo6DfoMQV3ST12x16zoAhiU35I
LcoMrVNPt54SNMg+YpMC0KXD5q9I3YeuT2GGAtfnScOKUgOtfNQqMT/OYeLcBY0CGYwz9UYAhENv
Opq9xTSUyG2ZOLjawqwOEOWSC7Ka6bcCWgZQ/FSdUD3ul+4wyeJUg3pO2nZrCw24XSxM782dVFQf
3bCAReMBcA009G8Q7jM2Vhmg6DG36ilqXXHbQP+/Q8xvPOhmiliujMAoliC10PXzSi0VZEMybaaX
ncGP9lw3XGE4bAAxJ6W+iTWKTBBcleoGDXzkpK0mFF9aW4bbmNrBUQ3sDjvLtjX2XqwEX5kZpt+F
V7j0+Zi9tddPxxqQLUVQD5xVP1gJYl9eXK7AFYdbksZi04HqfIibGWc9dFqLzZgm4hk6VYN/ZYaC
NLkowu8Uspn+QTeQZqaO9TPnVru1u8h4SkryZMKAqvAW5qREJhWcaHhs2hFs6mBI5FCrp1jU0CBV
bhVVt9EasOHKN3WACKEg9mNIW/cGGiTGtn2lkQ0aSJp9IGlRLpy2Kc6qU9HvA4M5nKwhMOsFJvOw
qqZCGi3ljqlhb5wnhl8MaX3p5jS+R2xIXRLd4tDglgJLB0wkgXLisLeaEzPcJOx2qLCDI4sXplrh
gkV8iklOpZp+ZBmufaujQr2r2xx5UQ3QzgJhMasGY6tgakA3pHo1FIsngmBKIhB4j9XsQS3oEN4B
ISB+r0KwJLcOLgagWM0mtLYV2dlKpfrXkaOk9lOba8NKwUAUsAia8O5bFQHiTACapYOzRfgd2XcM
TFXzEX51Zb6hfql+aSy3HGxV2iGn09PucxGkxzCRVvxtXI2cKYoX2jHoQcpRW32KQIGSqtExpGze
6o8ImKJ1pqCvu4FmZGpoPcmRjKBIWeikzO2WTD96Bu0OjiUA80JXg36j4SPWfspiBZc9oE+pveQ0
nQGwG33BwDY9dgXLOg0G7d4wFdHv9MYoNPRTYgOVHsUB57gFf1fZm5BZkCKPMPYZCQu6Fex4Y/QW
azVKg0KMxbisjSCObnPDIbwcQjLtTnfZYrouCXzNIzsuBO44FGzwWeg7G8GDSVFCTOVZZ7tWMaq7
snL1D6Wzjdcwgj2CMEWDdHmNFj8NPFvfGzglUY5pFYRt+wQJPtGxo4exeXW8RBYzxENQqXvrrVJq
8SZiNZkoh4F7AG/l3BdOHL5X1ejuVF3Hw6ueMMejC3AKIkxPOofGjdXohUXVPOpkX8I1P/s5rHyD
agWNM1PNVhFBL9WMxtFvPUvJ3h0AxZs6Ee2b41X5LuVZnKqxs7o7JAT7JyR0+t08DOQWhpfVB7yt
xze3t0N1UZWDO6BKZPUbr0gcEAXOtEmqJnhH390+qCnggKDpKz9tiPxudVsomzyfsJBKw/aZ54oM
dWdhvXeHox6VUYrHBs2VVODratrergUK8urUNbItVEVzSLTshS+FMpk4VjVUaRL2ywfQnNHJc0s1
XIL2m/Yq9h1vrjGWS89A6s2e1MxY2vqgv1ZwWzfItmRw37J2PmTUc9MjiwOhQqx37HWSznW3FKar
vARzCvTbAuCG3GGaY6IwxehvG+IAgYhaOnVirQLhRoVSt8z5Yw61bDUFmgrW28rKTxsJqDssN4eD
piupd2MYJCnKJGlWlmcoP7UVlpiFp7JKko9tuEK+LafpGHfOuxPbyHRgx+JhKh9NULLh2JCT5uM8
LR3XsPzJrJ3DmMfluxv2CothTPNVMOjqPqyIwxZTC4CymFOx6tkC75RBGKfZQF/AEEN9gOIuXtLY
hpOvCrEOsxj0fJxM0TqoRA3JGTPkjU1jemMr9fgcqvFw7JWQPkduE3zcuB5tutxuph3DTKGNdAzL
7QDBBsNE2Zk9tMnfnaTNoUFTHF7MiuE8NVjvAi2yO3M99Ok7QgYsTyPIiSwiAMGaZWSr1rTifdyW
0arX4mQZc77eEUg1Gxxcpk2tgBRByak7Zchm+50+oJgxWwWKkEq0p5jivMQzajRtH9pPYWrqAmY6
wQjIUY8+oSS7213I4YRoyrbGfBtRZQN8jaCGzdSPoajATvYCLd64GuXcNiiSRwufl1UeutRwgoDg
M/Zgi4gpvys8KXqhaA4mQTQnVFi3d5rpoKEzGbrYhkouPrzZDV+NCllsQNbHRlOAx2h5cNHcFF2s
LEsfMvT0Y1nhLVdx0sLQiIjb1JRCkiE6Zd0SIy6mvJsfrHpAA2SOKGIpSTYusjKP7U2gV+pbYRmg
Dws15LQNSEw0emo1RiUG29Q+HeoYPQrqzcQ/tthFbTI/RokFeTlR3IUO2JuovbcfKNCJpwgPeQQA
OALWXg4iMk6DS6rNtk0TXAHYaDNEL2hxNZ95JZACqjPMwtIyfzXLAu6rFnubaqyqM71acRfC4H6e
JgCcWQdpyzBHxPH/X2ba/x8m0rqJcOv/Wabv/Sf/mbuf9C9Kfdf/8+9M2v2Xoxq27VqqrgpokiTZ
f2bStoFSn2moIFMF2mNoUf0nk9bEv2z0/WwXSo5OAmD9dyqt/ovsmcKvqqLWRxZO7+j/JpfWpQrm
f2tVCkytDNor9BOg0pnCMn5TyVQjhP/NqYJb01VgG+xdodfZQ9YWDxlmC4eOGOqQxeVzrp6RHDDu
vRTwWpgAHDdiMTyKynsKktjZ1xPG5UjefLI/Li1sTl91D8C+ByZyjdij77opbRXJWrOhSNJK+WXY
/5Qg/FVyUEqR/nobqJsIig+G/EsnKEPa8NfKgIeFTxU6GIYaAAxXuPdMd0mBsAWSOulNjEUkDAC4
MX//ofpfhdOFcFXTFKqBaL/qWMK9/v6XeoSjtY1FCQXCMNZJD6OHJvEkGwyeBUG/LjNUaye4vxYa
/l7kcoA7xmdN1/ypiactRT8PSYjwp6ojIG4M4luog2qhRiAWztg/FXhboOpBbZrLwKpoyJ9HkKx/
fw/s278NHTdhaRoeqCqtcyo4v82AKmjy2gwB61jYDs/hveno8cP1S1UN9doSnDBThJeuWVAwcK26
e9CTfF9YbnavoD90PztzvA/Kb0vPiocgc0MNsk/9g8a9i6xNn201eEPrYYrwB8sr7H0Gx9tdv4Ck
DG/zDp33HjzugxsH3m2NU+g5HH/g8sS+koPf1XtjJgGrrbu8rJP99UubgeFQqY6QAkLRGSLlXZHm
8MGkV/dTm/izg93RPKFb3ktSZu7od2CPnSp6oy0wPNuY0mjzs0x5vvskhwvGdD+gxh/umDuHoO6M
kzaWJxwvTfJRXYFpal7o980HddRLtAVku6odvIcq4bxvwhQmmFUfey+3P50W8oQG3RFYT4JiUwKN
hLjBeYD06jxg70GR20P1A/xcsQ568iJVh34IL8jY0UylW23ME+rD7vjS9c4zCjm7thPJXpQVOvF3
DfpJe8K25GMIy7WqaotwpoBNuFbiuN42u+sXvM7QmpygaQZZ2eyuX4AsNjvMQXlhmMivwK8fCBCz
G3tMobjSpjY6D18tOku76xdk2P781/VbRTGehRNNKwy5M8SmrHRfNgWwzMC5z7No2ASztekzS2Py
pvqT1gLBNdqx2JhWPr9UZrlLo/4H/4kIb8nXlHxDyfSGyYACbROTELfWAOdRehB2arsxvbQ5NJNX
7ENU3GBrei9JWrX3cRR8iKq+VXp7kF3I+IGCZPBAfwSw2RFy6K1ZjPVHEhbpNgDOOFZvaVUozzin
TuSYIv/JcVFzcOXZ/f1qMtjO/7IPsZhcS7NsNFmFQFL1N1XmqWDnU1RitrZUaGoq3QqOjXFsJH3P
TL1tW6THxI2CrSBzMvS0kTEzfikQHVIKCOu5Tby1HgY9/mRIRYy63a6GxHP3qY5fpIdu1a02ALPX
61xij5thW00R4hzdMD/h42ffho6ZPXsYNQEAqg/4WWibbIrGf9g1/ufOh4wsgS0lYMPRNVeeXb/u
t7VqmwnuWBVd1969M3GQ3l6/VN20xCeMID1pg8csgbPeo0/ynOUdBLPktnaOKt2wJ/bx4t6OWplJ
wGE0cjK/tK0UmtVUl5zGqRE+MNa1nc6rSYqYRbVp/MOZcfV0+PXQQD3X1tj7VJhB3IL47dBoFPLQ
0ER6c+zrcIM0PMKFOLyvxxlkHUrtP3CDtEVXp5+webEqMQBqIhW1HxDAQPbEgzZMx3+pQNQH3Gg2
ewoW1d3fz6j/ccRwjTp1c5y0TEEg8NtAWzUVEg+FxwViesrtgC7JXe+wa/79p/xVI5uDjE8x2Hzw
D6WCb9q/fUoTt6PJEqLrGIvPimrOnRqmt+QBC5Obpo66mt2CIOg/kdL/cmSbv53ZRESsE1Xn0HGE
S5tBrqVfTk805DGn0ady0TtRus2DMDjE0ANbW33wRtQfmFNdWye3QLXAawnjrFMMvdXseXgPqhsO
e7KWpu+e4fsiW5QN7xpIiy0JWHFTF723a+o8RJLBxSAqLFbqGBrPJuZLh7Z0kb9zk/VQ9eoqt83g
nhPqMw6ACE7G3KyA1ajrSA2QamumbksJ/cI62g5m3jwINXzJOrfbXL+zbDRBaZ8fUPKHjQbxsQV/
heZD8fr3g6X9trEwWLapmbqjOyw8x9GlIcQvg8UMDpQZJZdFawDqz8PIvB/wMkBUF0RSLGqQswag
gjAeltRVenIijf3T7f4h5PnfroM4i9UCcNjk8PutBQM2ipJX0QMpdNQKniJsQbc+BKYTvyusn35U
xZOqux84cxzM2S4PxYBk3z8MhpyOvyxcSzVUi5CLIaERRYT1m7lCD88wh6eWLVS7QtN/1MrtkEJ6
1N18fgjBu+0bjH7p9KNj1gw1RcwENqQqCDYg2a9RnSoBrievAuzgSqP9v/6HCzR/C6r+uELbEMK5
xv3Wb4/LtWvgAkaCd1uM8pE8nCYtiaXkMPS6RHt1eiM8JHTplhwNQKdzZ7i/fjHybERM19JRAHLK
FfpW7f3wPlBiWWHaFq4GE8xqj1MXxF1UgJS0n9dDZqDfF2iPSK/OS0QZpi0edSN1Koq0AL7R4BH5
Izuu+WJde1RApPUMAcpOrZY2DZFlPbbmKq+q8K4dqnJZdu4E+62Fp66WzpvbACWybfx3AxtB0dpB
9Mixi+pZMQFcZpHdbSekaODaa8hoiOIBeEi7QlAmvmXbmFd6nkPiAj/YDwgUZH2CGeiQp/dhEyo3
4LItCuWGpvEl1ADbgZJHHArZtQYKgalp1R1yTvq6MHVoQbNK1Rxn98YyHqlUAVAE+IbLLOn4dqyT
7YATxHNQeF+R48Q/uQdhI55hZLXDuvNQcTNyuiZytgYZzIcAP5XNgFnYTageo9S2d9cvpmUtszR2
t1ZKXD9glnEHjqWDTDi9BlDIVpFu1NJ4/dEBKJA7KqTFQHkEig+oIR3YnCjWLGcbZaZpBIJ43RRm
mDMrXXhQ8pSVatcMk/ySJY6FBBuE6gIWi1tH6ONMw0uf6919nteCamn3PEUFjXFz6r4nhUA9yVbj
JO653oQ6QaC9OQgOAgHzYcI3j3aq6ShQ1lBL8H6uKlMgzxW7B6EmX4GH2CDF1o8xS8t/WJa/mbUI
OeldQXWNXMjRdNORZ9kve1TbtJ2Zuy3ig6ypUzqJ136SKrDMx7wzxoU60z5yp8HZOO4QrChbDWCy
reQg4lpdI3h1ibW3EKkpG9O0N+DtYjkBnwAeVi/g/1bvQQM2pK3yczC2VMTGHPmWKPqnLe6v3WV5
G5pmuSxcXWZG6u/nUtUYSRf1IVucWNKA8l7BSZV3calDjZ5yd11qc72bM830g0nJN/GU6IsEIPCO
xALxv2YJ81vseGB/v6k4pOa/73sO0YpmWOx7UI0sVPr/MsDwKkIMBvX+1qQVAkDqTEV1aU3uBmrd
zxSJUwo8sa26l3J0X+PhRb5k0IozlrR7HcAo+iS+2sVnGo3AIN2nwC7OSpj98cedLgWWmll2Ycbc
ZvXsg0M6US07W3P5U/fzRVEG6JIpPhq678zlQtXAVvHfrWa4KGb71VuQ4MRn5hVn+YfyP8KZUKci
3OZdD+395DyHIQ083dfr4s6Ai1dWCIBU88kedX8Cwq1DcKeRcmnN7FwGxsnRYRHOvtbpvnxLu5wv
aei9XrVt4H3kykZeIH1dX94nKtgnq5t9BUDPHN4FVHRnu3+TL3FT3Zd/F5F6StryUUnSRWUgMJXu
+yT51PhVhK8gXUH847OXppg/OhJQSuLnCLdmrUJNFkY5bBZ0BgSEQlSr0ZtdOg6/bcbkXKATQEzy
HHtw4CPpbT9NJ7NSfXcKX2p4YE04XmqBtU1k28cYzxw3Uw6mG/ky4YVYdWbj2OBHt1TC8STvJtPd
M0XTu2k29vLSIfpw3BxLqQWSRcJ3dGU7l8qdk0E+h1AqH9OMDMKytNvLrDY/NPc/EP8BUP7e1T9U
GhfTQ6QqD5Yy+44R+4M13gZq+SgHXD4Yp5xfYdSDwFF9TiBfN4eLnX8Nuv0mX+LV5TnEt0RAoTX5
lTZDU+O5ubZ9MGwI6Twc6LkvgfJiMiPkLLlOMM+8pR98kCMrJ5/KHgA6BZkQ32aCUfY+W6jiRlO+
QA/GD4vQN8Xk2x5DVTF+Rh36lS22ow2sM8nPtdZd+iI/d3pythHVtPOjHNHr08v62Kd57Ffw3EYV
01BGQc5OdV7Pbv1Bx24PNRzce/Q2TIfc1Xy3cN+ceG1GMTDI4ixXiJYipqUFfq+Zz0CsenGRo2uW
wxe6UReA1ec+ZxJozbKvu3XJZKBdepJLEulf2RQ9wDR7RkTmp2YpKs69pU0f8rNs2O2eYT3LkZHz
cVCsvUm6Lb/vmWhq/V2VxtGblR/5vOWchPn2PCnNbW6OFGYEHSJ8jni5vM5Ic7/jyXlO8ktc1ucw
H0+hsM5yjCp8XqvZfIis5IxmBI3MBHLjeCGeO4fDU2Ua9+H8KYC/QMDIz/IPwrWXzBjuvdxCE3X0
u2y8YMR7Ricf3QVrY8wjnAfrLGesMVa7MVLu/r13pI2OLnd2zrJFJ5qtk7YLuQzlRcofy4V0HdTR
I/DmJmwEQlBhXVxntfXnqtM7Hecolkt1DNV8k7rzyhpZGawEDEaWmhVuKqM45+l4koMJZINFXdzk
uf2EcoTf2P1aDbOV/MAijn1kGjdehbSM5fzIkVQqRs3EQ7E+htJgCrFdv52zsyHP50Dcy3+banPf
p8NCNEwhV+AL3N4ObD/y/wKA8O058MHpPQOAwzpP90MX9e1K7FEFvcgHKD9bPooxExvDrNeIMCXT
pxwdvTTPtJz9pgiJ0hAo4N+hx8NiBWjd4OsMW9bu06KHkR+fLaZjPrRftPYRYdCqh4YKyXUnl9OG
O9cpa6Iy/CI/EXribR31T/LnImbOyJFxUra6elVBq9K++xS9xzpao+m6KlsgvXJbk9MdhP1WMdq7
676UsPrKobsgcorLtPPE+eh7mfJtDjDItWlDhTcwICCkP3h1fhepdZ5c8aBRdIV27g/B6HusE1wT
jyO7tj34BYsIHVUfj4tVpnbr2HK/2x4LCmsHDgJ5rNkfIZ6obD0u3Gstbh/qyT66Xn6eG22XzCFq
KerSCOeTlQNxVlQ/1/ldVt2pvbtLgd73yLLJ2Xu9AXnc0cI6tFgXy4HJh8C/h//gyx0SiMrFYMcS
wF+tVnmQa/rPDVKTB9SY5/diHpc0mP3rfGGk5Zu4gkdAznxDZeY2GiF2cg5F3IkiH0UdQwEszh38
b/lIUI+Yp+HbTezrh8tFIIfaSQGKMaPHF2TD5FXJRzR33lEeXB7IErwSnv69WjSFljKe6BDjDCTc
mmgVtPMHYsLXD5ZnlLz0sK7f7XYr9wK5iuR2AqcSGwmaRnX5U7jzKZuntaiilVwpmlc9JTOkL+5I
/q63avaY8TTO7YvenOVC69zxTe9Ocn3LS6sTiXpRsZ76I0Zw5tmXn5ZXAbLh+kJutRWSLPnwmaA4
Lm9zMJJTizYw1yI3XbPDILZo15Br18hVXkq6h0E0bAFF+DYrTN5GZzhHzVvBv7/Ih2TlnKaeWn+h
OiyPnGHg+zCud8UULFMMVPRBe2zp3XFqEEZHz51jf6TpYazTs8sUQRrzqLrWO/pzhsYir2uerFep
p1wdNmmurjNXf/OCz8Q2r0em3ASM8jBN2pfaqaeg5uMmTT0N2bohKhFdekYbjPaZQ9UuP6et5svL
MpznaEw/sJW5/sjDngIw66pi8spz1ZR3oetYzJbpUyCfmD12Dz3uDM6EXmn5IOOUVqBoNyqLOOGY
DMqz3EO63DmSUm2UblzJp+Mx7cpJeUJr4gIb5GtiRSvlvMnKYelo2VbuNXLSE477ZgtTDWhSYhYo
n+gcwURgnn0chcZzos9ehku5b8qzUp5ZRq4cepOAjrBEhozXFdSqF2TdHnVMJa5BDRbhj6LKsF2k
yGjDcLAHjkzHlfzZnTxs5Mkn31F4X/hMv415+yXfPO4LUtz4Rp7drTzI8ZP9rpJuNanNRgZFlVv8
TIJ1rTgr1TRWkPbOSTb7MkhQbO8xxWXPmab1SIVbzjy5yOTC0UiuELATjnGQi0tvo4WNjQmYZpHZ
54Ad5foOzEA5ZnK2QyzMV2lRv0XyoJFrQb6iJ/owHAv7ZBfMx3w9vQZgb6ESHOSMhw+9je0Zijpx
GOtFjrC8zyamHVBUhybkSPPSI/ABebLJzb+xuh/720nBe8lHHmfiLco+ZFAmF658nPU0fYXpUj4x
OUiD+sfn5nmzKEwb+fSRSlXsy7GQf8urV9ARrhCXlJ9tGJrvjB6wLkA19hfaq3+Mbe3pL2mBKrI9
X5ocKn9PyzqY/ets0BNymPka20BJPE+dx3K9rdAMiIz+Xt46SElfPjdUphZ1Pt3Lx5M0qt+B6GyX
ucqDKYvrxYJ0fJ6A3Mt7kRd33TcL0dxTtiKpnC+VgsxS0H5B5gFJi/W4XL5lGvpaptGSBv9FFiEP
WrkFyF0jRVJVDe/b6OQIyem6l6dtF0LXKmD2GI44KmW07dlAuoCJwZFrgoWyQWAUAYdBhvRDYh9a
U/lOI+9owPNVq0cHKrVcvfOANylLFDzBbZuGe/lvmWvgCP4ewQSOVT82Wcxyo5iqXZEqn3Jxy+hX
9VDWMpAa4pPk1jU2hN/yuDL1k6MBci36zTATPeFGe0Qs1ydiWbp6sEev8CeKm++B6M/KmrXW48Q6
ed+5ykh0ofKkOimS6PG5survPIrPPcySdgyeKm84oXN88cSwkz2nMYye4zpEI5F4eEKE3jKbV5pA
LMMYylrh4MPlbBskaxNt9Hkjq4g/chs9Xmxp7F71W3KSnhjO6oMXqPhSFeYoP0DweG3RIbnSPLMj
+o18T2QzNwj4rf/9Itec3pCNQ2v5jyu9vsiy33OzfId+7LdyPwi5b5cXOVHyKn9oEiHiQHZuu2Xr
Tn5Vi2MXERCEzaEfFPTpxTHS2adJdTIvpCSAVxd+aVpinuXdByNy7Y75JK+hSrOfiHhWTGtMBT/k
fynAfDVq9W104idvg3eUjY8t+tRTV94VrKa0BfVbxXeeBUt6zt+8CuGkwn2uuV/THP26HS9DAVwn
+ZQXLocna9CgNPMObU0da0WiHTgfcsyiLGc+qxivz3u4r4jZjxf5+7ybNrTHMbNS/WLkP2sKMqBD
9eM576ksevKm8nVO312q/DmmJlYr8R6wOkNsed89e21ZnZETemojGLcRiR6phBI98Y77UqUnSTPQ
7iCQa/0zEif3tQR9sC8aYKynQlnQR7m4JD4EIBBeqpe21U7N2+CF3wWRUWFG5wjPWQ/msMVhpGVE
VlXyNVp31zPJtGZfntvjWL8X5lHJnBsqaE/pQADBLA+J2cY08yNjWxneJ3ouZ7QvfRg3b5GH3gf/
tqMbZ6y/5PqVObkMqgY7O8wFdlGp8OMsfqKTcSN/N7n2+4yiIHgaL66eO3m2ygO00LwvVMa74Atp
iyT15f7Qtem61fRNeItQ0PWIledoBY2z9idCRGuK/ThxqEjcyCUrV3efaD7CLu9psG8JDNH2h8dU
ra6r0tR3luW9yZ/LE7bXP2WAIIMD+AlftYFGJNfPhqW0JDQTvmxhfC8HUE8m3zCy3ZjgDDA434Zn
fc47nUbdjY2KkEI0LP+WL40PCjwjV6r899E5Icn692+sfHzX1GfsaL9SmxU9vna99twUE+Hi+NxA
cWm95gtlzVNJDF3FzouJ7XddcCKI/Ny05L58BnIpq6Du6XreaFr+1QSRrynJGTgeRQo+f1yrTXGS
V5RiahpMH5hf+ymvkPeA5DIaktVzmlXnuO19tG8QzDhbvGQOrfPwRvX2afjBj+gmUEil7ejsWO5n
tY0LogXGSf5UXgnMVrpT73Oo4AvT7+UHI+p2vUC3mleAlRdzNpya2fCzokWqTr+t4smvY+XbIH2I
tWE9lgmqqcp3Q3VVR7QtGNSLvE45IE2vbRuEXeRtILGLCUvH6tzL+5/b6Enu5J08Q+S5Yesc2Sha
OfNt6tR7WZyQ8bysQKROe4tA/KOcdhrZxMg2zo7u5enpGgHKnd9UsL8YEJgd+i+5xXsjKiR7Ofmm
LvKtUfhVQpkxirHWss4yxqQR9S3WeocpIuda2Q+nDjYAa/su1m+HvNzSHfRl1IkS9bls+mcER2/i
cTjJl8tpauXBxqUeKGsp8jDS7Rotg6Wsf4keHQp5AhniLfTm9563mJmjamkfE9wMTaJSij1kDjwx
7gZu9cqm2ChXr7xjWa4xlWwbKcpKnpny59caFoeUS0CUPIheWciIqScWkuGJTMJlmTCr471FpMmZ
uJ8wQDL00zUf/k/gGqjZDaJ2L/qsnuRHl7l1tDK06ghiSiKIYj7hT7Ond7awk9BXydQ8MjboGWfw
2lS+v4A7Hed2F7fAGOWT7aEqFz2Hodls5Bx2BUcQHold0jyqyugPIqSQO3GeuzemEzyAPr0UBYIR
qnUIxHQaTda3nPcxZYwZkl+jnUZIuVqeAUWZ/JQfj3KlcRgbGWKpU7OXsxRpy9tWzQ9ydsrVLFdD
Pf5wcL7KrUFOQkTWFrheXGccakVvSXmSrxRJdV1HuusQp9xMZJgJ5TzkmjgwDAMVJxDNnrv0bH2T
yGIfPkzfcvcvrPhpQBwl78cL8gmohXQX+fMSil5ghS/yFFCmZ4D7aM1435HnvdqcEuBzzvL7sCMF
5281CRZuaz5YskKjcbIkkLVb43qnBTBBMYxwbCYfsA0MIONc695dmre7SsNW1iG8dvaOV37KJQhD
8LsY2dr6e7vLP8laP8tiYzkTlKb2QW4r0ZyfjaL38zJdTiLchVH4ocdnpVX9QQ0ppirfctPQKuUb
ythzOF08i4NttJ7k7FRt47odgCTHTiLayC2iDDVfLgq5jjPTXpazt+ZQkwNuT388p5hqlHyunqJ/
Z3hYbsshOcqPG8LJ17huOeaGeWBafsg5Il+rorVXuJ/ykSfxeIwSsD3NV8yTl2OhJ3em1rzLNxZ8
LvDQl+5HREetV77HFqGS77zoHpGiPco7Acf2o1NYCKILaNJXeT700XR9Iy3s1kOTLN1ygj6SowlP
gGw0X9c5Uyn7iQasvDNvMny592tt9lgCKEdu/oilLT6e1zDzuo1oLaOO2otwvsO2Ol8/Zqrep4qq
MwVB3kW+K8EsQkBIa5ghOwODEqLxYLgvDqU8eGo3qlPD5+8uMu6QcYxX2R8dRqJ8C1TEpy3ggxja
RH21KtPsXg+shdyBMx572LDzMjqB4axGuGFyK5RXxqyjBoZ7XYcbqztcZJqrzfmqaBq4Tmy5k01S
b+Yftn09gWVZA2q3jy/Jl2CZkl3K/IUI69uz0vsOvdFr1nhN7gi5QLtFpeLHXghuMISPUf3Q6OQT
mxedyV5xF0Ha+45ar9B9wovHJmpj4nLZKTG0rKanybRV+b2s71xLlbKKOY/gQdSPqdZOYLsqT3Ae
cafM+Zmt08YNR6GJYVrhijYVRmwLYTTfCUdxzVOUtavGmnf9KG5bTrcC1V+A8ntM5n1y7SMaWYWp
UlnmwpgnHY+IEuN9Je3Lbef6SbIIVbIjYB/VGOXRM07/qaLaRH1RES1Mc95fxyLukQSYlN1/MXUe
y40DSbt9IkTAmy1FT4qkvNkgpJYa3ns8/T2J/mfmLpotS5FAVVba73SM+zd4xH2sf0nwh4z+1mAW
RS5grGpLPSE2ImwxZwieMPMOK4cUUF0yApGrr1Z1kACNMcUlUIvD+uhzjniVv0TyMU41DJ6N0xon
u/SW+7IE4ZSaS09/kKifdupv+Z+a2qExHEYTqk/JDPDU8hfmLj/MlbkZS/dXEvAjfrmqbtBK+5Yb
Knlgu1d2DjMZmUQydMH88YjtIbYzALWh+2gTE4YgS0jasvuLrjGertFoOPu8xlbfxQVjl/8pgMTq
9MQYGILvnPi+/Yt//KvmDuAtCrkkClB6RqOiMn7o73pibARpoBGvd1zCUiVKbl3CrlRf2sh8zyz/
z4BtILb64/av3eS+0tj8g2bh8huBAa5iqB6HvPpNWD695R991d/oDq5hVN+ZzXiRu0/X4U/veUyK
P+HsSbkKr4glMGAXRouuD+eN+bE/6dhffI1UJZaj0D1gut+h2bw4rCXV/ffTrK+NPQ4nMMI/9Ox/
jhUenIEAnlKgsQ6sksF47yPNmctOhvPY+ReSLXcEPd+SUZXl1cfzF8IWdI9N9wn+mLyGVLYtRAmz
eTcyvo2jb3cV+bJ3o49fRdqcYcKbX6S/Y+D/quwwhetFWLdjQvdYTN1LwdojSJNSFSOWdFGmu+XW
dt6TrE1T6e9yTaOcTHpIQi1Hf641PC+kCxjDuJciVV3pX5JMkIRjpgtf1z5KgJCbxmmczU0zmSy+
9o+kCefJ/5jrg+RaxAuZG3+HkPBuJNzpWPYQbnhCyapItkVKFwoyzZBi9iVpb6mvSDp0DPN7o2cT
gKOw0M+QzAggjm96NwArM/9If9e9mAq7hDhkIHTHCTNzWviduaPf9NBw2ojVkJ8RE0RJfq24yako
N5OREGKqrLHhRW+YhOjnL1nnsWGfSoRcmZHYJB3zjSRAXG3+Glrv2yJEldleycTIazZC5xve4wk9
ZSRA0+9A/5dbg6a29UDjQZD7IxdUniMC3+qRkyZIlkS71Tlbz7AOXd29LMZC6i16fQKk8y7r+b9G
byzBLAWI1oK/VRxlT6fDP5MDPOkb1aufbJgJgg6Src+kk7T51DggxSLK/7bZvzHjL0Wgyku+k/YU
xTp5DgIIs/ursckGJfl1L97kbNFo3st+sjmC/mX8zPFkJ/O2tL7Tgpwnr1veig7jejTeIuJSySmJ
GXMBMjuOsp2NkMlUqgH4pBJKSsQ5tsy6Mo4qgVxSWv/So1OUHytISvID/hztbTIu4oLanYu89niS
j8U/XnJMtk4HQ/2vxIduzUcuaKtsTB9HgExi/uSVtZLIsL2CftfxPBMny9uQcybJDt5Yf0gtcSlv
YFRqaQxiJ2S4aRZWCDEZftfYt7Eg0xj0leOHgbPlh9A2urI618slMatkqaYtVj/0rB2D4GghbGTV
Ofb0RTvQD63WP2UTfYdKcR6CeMtE4XXOUBnngCs44OT76VB8TXs5YXQl+EqucjcXQ4QpWQoeIyyV
AZYkbpR8jz6Hn8YlmenZ184vD5Uz7Javc2PlPst6kXWTuxulT54V8y2O+0+s6u9/V5JsDo9KzNR9
6JmNdou/lvKO/Jaba1/yDvpiq4UGvnzyPQUgInHoNsCEAfJhE/1L66EzZVa/0UBJSP66r7cXN6Rr
iMBIafkZW33sU+VZvicybuHI8Ez1Xc1cXkuujgbKA7rCndMkN/mjfq6tkS28l0ticUKXrbH8ouPT
tNLka9d4kdfoBaSLeS/0SC7vMmrsLQMUy6JnTteJrU8GEr9gdy0VInEJmJYCm3TSjOBu2Qe8ItkT
8qrE2OcO2YVmeDAq7eRG5gbh1DWx3Mk2ean64H3kUXlUAOr9x1sZUYa2UENy8Oqjmh8St0au7Qwx
iJbJx1SySQOilMm/m8HNRhRGL//Ibbeqf+tR1QDodc2jrM3lmOsbCLfam+THxXqIfaRl4dEnhytW
UDL4y2qXfOs0dG+xepFSy9jtSPV+imkVaysBnvzvd8Z2pCkijaOjSupXcrtL/t3LUabS1b02v8vx
+J/U87g1HPvP1KN8qCV0dxXf0hPBPNrfJrB+Ehny6qPd8swc9bSqXf5bZqe+fZP6qNRF644EEgcB
/VhcPKvempBsvXx4wVuXDS5hJASLLXyf0xJsyheWto/sxfeT1yVP3JCwijvEfpx8K36yEVcfKcdf
Zxr7Ofa2rYXLtzY5/RbPGnVxhC2PcW5jBTmZcfFUE2aoX1ODpgJOGOLIvcw5plONAg0SOplR39Nd
SRmPXMySm477XRunh5iJdp0+ks7AS4HFQIqiYR8UafbkWZ/iP+eENJICkHBnO2seo8vWXaKzWTs8
hBJnuiCarubppfGSl9z5Z+UkLG+N5C7PnJvXUidQMFySSF7ieObofOvdq5vf3gzPvQ52kNAeN2DL
jNhpMvMPCRI8jdniNnpWh/7CWOg6R68AFO/4Go3jIxOiMt8X/NDH4obau8oCsDJln3N65tSYA6aY
YfKR6kMMD+lFqeCnVfVRa/a3Xj/OTvYmp5G4aXXrntsUPk34OAbWq3j4UpExUmq86AaVPukXDi9f
csgGknIkuuU84EvhiAs4sjCHcenWCMfoIGPJ0MYWT3ExJdKukWBuac5HyuGhJ8wTdzHFUJuMYupp
cpTVLFUBuUDiSzA4GQbZHykMTmb35psfy0JC/LnQX6NBO5UZG1cxP8KK4IW/xdUKrPlNVs2gB2/Z
8K+gKE/QdjB1rBpNamK+cPiEkvphMnzLO5SuAekekBNc/k1+tWrL9qlxkPINi6Oc4GD7fjjRfxqj
fXSLV3HF5UdlV8r9DTLvpkXWkigy1OgV5taqDgpmaq0vfVrJdRRvXaKluQvIArxIscYNWZ9y7tOj
yTFWP0xkB5beITEPFlwBZChv8JxP+kSMzJkUYEqiWL1nNExDS42gR1WXb8xQmzX/V35P9reakGgW
PfBYQ+VcRD7HH/H+FpMzjmQyEAjFH5LnlKdRHH4n9x80/ibqiE9d9SZRmF7yNPjzjPLaaf6+WBIj
xcxLb9OsxdCMR4R2pcjw7+86PpM9KJi6wUa+tLwXeVPM3CLE2y2O/PJFWTZTlF0Kr1w72Ea5ChIe
2T4gm0i5yjWXFSgXeY7RNDJfpDAtPRFSGguS8qUBG+Ksw8j59jP34191jxyXFI1KF/VWZvXvnD92
ZZ0cN13W1FKxp4FGSq1FUO+GutovXoMsf3GCrSuSZZGmv0qFSxqUxAlNy/a9f5fgiQjgk7Bsuel1
Sso5uYO5fNMt9qBcSUi/2Jsuoye6v8j1k2h2uV5mnPyBvZFb2zjy9svxIWHWZKpf0Bjkzcte6qmW
FEZzhKa7mcr4e6APH+GCixwCchg0BdpwDGrndMVIRGabD77KtLt4mGwdXayvONy0oR2zSttZON01
7rO4q3IhpRHFTtFppWeV6qjkC6shIHH8oOT4TnjZH5LQX0z85E7PTvSoCVFuOV7+c9TI/1LhHxGE
VerD2KCMj89ftea3/J0uT75EdMD/I5/JS2ua5IUEnPj1gRaRsiJ3z6WNctQ43HBtGBedKpOsUKkW
j1OIRm8L/5U3I15cVAF3svfSJpZKyUWOXFlydZSe/NTeSKwzeCaZV0nQJe0rgo3/2a1Lm4usCfx0
0yhWbZg+SbApW0EcNSWNv4h8xRMUv1aqoVIgNjA8vUfTDStNysql0Be6L6CTH/LOnaZZJ37I4BTu
atJ/0SMmVd7/HoCZCoDdh4xnZ+el6iHpaKl0eIyIRYuNkEKNFeXPfXqVw0snuhPDZVjjUZ/pTa+k
zoLVkqrMrGjneY43LfKlQxfehkbbKYO/NDpZRvojERkMo4eKoWPp42hG94TmBEo7VKEr6QBIm7Xp
FCe5+rLE5KaMQb4yZS2xx+St52PySaJONq1Y5H/NAKCJ4tK6X6ItsVej31xTBdJz88+ZSVMDh97c
1Yq2lvUldlVar3KE2Fd6hsZkqJ+WpBEX1a6be4Bja7O0P4tXSYP8/1FUnLqHPHC2kuRHO3mNtDci
BzQSYMrRHVtbc3icx/xYEHtIGlEym5L4lGyf1gKANVfWN9qmc1G9NOaTZAxpof2Y7IEr7ywNYYO4
VJny4JXunZo198v6xOXyAgMh+PzGpOjLgDq3nEzi2+Wqdwxa9GZ5Z3LJ2pjVl7F3YmNY/Dfx2eSC
eSrK0yEJEvVH/i1WAIgKAnz6Q40XkaTmc5wri4mwFDKZZIiY10Abl4Yclwh1udryq3kc/HE/xQ+U
F7c0Cc3GFdZAV7erwn43o/C5pTratC9Lp5+0ylnzHomr3RJi8iqB9PyIs444+ws6gXSPceJXWfkx
ZAf5E5kYKzmPWhy/dwm+5f2FxFCM7T154ees/YtjI4llGd+KQh12SHNcElPsI/qgCbVgCKbDVXfH
g2qCRKHBQdoxxGlcujV80LPJ/IAkHPny9owo8av0VcnPyeFuwDkdu7clj8CXUlZzkpYnKd80BtK9
dn/JGp8GgI7mA6+6GoG69mZMlG79K3+YDooTqfc0tvNf6Q+ePf3Lj+OnCCESDe+18xBwChAy5QVJ
A1gMyRq+tVg3+SP/3apVUYKWpjHGLK51CqiFF2d7VDAI3OU2IFhJxLpEuLJTZMe4XbaSRIgcCKFq
fRjeFVUUeNYZdr3ai6mRUoscEnKZo145jnO5kbZFafhzS5c5hXArN1c1gmNm+DT8Zt+6AW1K9/7I
/8lkHHy0PYtk/hGbRJJupgpeknkYDHhi7B05nOQppI9Q94pLFcIu/b9us8EVqRCdDs9/3dA99WVE
3hgTan69dvxChORnmK9C4Zb3KxYO3MLkq+9yKkj3mNHC9so7JlJoy6KhpbH0F5S7V+K1woZ5TkYE
VVlH/7mfy4nh84PJRKPCkGzKXN3IDZeODTlA5IL3Scg1RnlUumOWA4dK00a3opMYUlkLebtRTOg/
3CHpJZZnRzj2x0RMMqSKjFbvWRrFxEmW8hoFqAg9FSlVihE16+Ehif6S0G+r+lnqcpJaj3Xti6FU
kL9HqWdKhdUk12ZO0XdXgP/TnUM6RmTfW8iG/SeG869UMGAIb0FZHKWcJfVBce6Mob3z3eReitiG
SODyfK0SrZ3aPgWj81b4r1L4CHwCUaISbR43Q4QmB2nEoOr/mmP6HleUFDxCQOIbed2BjgmjpqK1
qG3P6hYY7YFmj6UwbBMv04D3Xfao3+I75+zqEJEYxgZu0mQgdSL5v0AdcgrtfZCjzcMpGmfE2AES
qbXTXQ3beNZsGinhBq5GIahkwlIxTGbPC+GrTIBWYDgOf0PQK60wWFBFQ+9RuCyGEFosYbWMQm3x
hN9Cy0X4ZLowXXKhuyANuFl+vQH8guo9J4uwYJAo9W+t8GFMIcXkOswYRmaDDQOX2SsyeLSxCFtm
RlED0kyEkEisw57Jeyg0vvBodCHTJMKomYRWMwu3Jqkg2GDWL5W8YJcyjCWUG114Nz2qdE9Oj89b
CQ1Hi8PwbAkhJxNWjjogLkXSIPtjs9SXX6cCfquEsdNo0HY64e5kQuBhDHI6BOMwXGzh8xTjc2Uh
eWAPJF9oWrBQdY3XaZc/Ij2U3GnC+Ykqd8Pc4JZEbrdOSSG3pQ1pOB3yVT7oPm6SobzWs7etknTv
VO101mlx7JQeQVjknHc1bcS0tvytIRCuncYeIO8xuMT42N2sJ8PaAViUCrio8nBp62dESb5HJXuB
DO/ACO3QtEanPfe+c2EgmVAiwyyK1pR463hYF41urHPhJlla8+IDUuqV4dTQBRy34UemTq9+qfzC
/ZgR3G6P/TjdxqYwVnUG9diztp3FO1eE22QkOdOOKIl4BWLUEzVOEafdoZwDmE3ITzHCR9DtD1E5
4U7GwyPMsZU/i8i8cKNSIUh5UoRtstsIWiqptHdIa9kmRHjWQSWrNOhcyRiCXilCpqqL5Npo8Usu
zKqSpZHkQAsR1UdIG0yz8K2cprtVbGhmGroVXA6ETX3hYVWAsVoVQpY9PHQ6xCyvqFaziX5fMHju
AcIYuiqd24AMczoZJGcuowrbNQTcV73+mmfTWSHQi+hbRyOKOmjI/E9HdBuuhNTEPYMqQ8tPLZiv
EdwX6DdBhYD5EhLYqK5MIYNlIYyw2d3mIMOCMN/7IMSoiw4HPbqnADfcqUiErVThjSWkl2IhkBkG
8oEN0fVQo+/lgimjoPvqR1PAMN2eIeVXg9TEzhOymQ/iTLNTGgyRVMrRJ9ByVjksNIiwbyk8E6PH
D3Wresel3waQataTkNRSlC8znpBh1nhXclfRy/qGzQOlAErtqATfLSV9fgaJ19CP8VUylB/GQnwf
5DX0/GaM75m5Q8mO3J/Q3mw93LnCf0NyEM5QiCtUDU/2HJ1I1f4JAphxmn5BJ9Pe9469JWi3Npyk
LPIKvQOGxfWNCXyuEgrdKDw6ZHHrNA3vWg+WvcY8ADmmfWOZ2gZRgasO1E7PPUbpamB11iPSv3S/
RnawriPlrwkQzwWMF8Cg3C4PFtC8Jtmhi4z+r+c0a/VOs0TCuZbnY4tllcoWKpk6FxLfJEw+JQ4+
ByB9OrA+Vah9dTsrazOHfamB9IO4x3VEG20KQw1uzh+IxViHYZzhyDbADEer3VBJbHkLjbMOHOAr
QEK2mTk/lwtTMNYnUmp6te/64b7wJmmWmI4RKMIAJKFmKm9IWT+qoAq9YH5v3JnucVCmExMjSgTY
dEE6RToi0nMDSMgWgAfdgsYa/ENPuWkuV52aueu+mHM+De70okcNS2tjYEkphRegiuOMBlCkOta1
jHWENKq0uAtwNsG/vg4WAlHW3Jj7ymaSs66SXVmRB0/za5u5e9foprtujuYNAjYnM6+bTW1GxbZg
qoVJ0GBdofZyZVn3cw7guvG2NX1G2zEpn6YhvMS68ZkmsOOspNjmSs3gGhM1jnAoldi5ywFT5hXy
+ZOwKq3EV1dxh2qeCz8jn5+ZerQhqIbvNOzM60izTiDLIQPYIJ+dClaR2SAK1jcD5A+kBFXQbybw
zLbUemiUGXicrrr24ReoW3ZAkZvrUfe2iBlQ2Ve3LiRS1aIDR6hQ19k2k53Ww0DDW4QZdhtpvkHs
gulYEJ9uqZ1SkJ8paWorQj/bIdkkTFAhFYBKClpYoSjKbdsZM1n2GsJ3NjLdXM4VTJwfLY8PQgII
2Voro7+MgfvJZCPSnEInnW2QPsIrtYRcWoAwdWOD8CTfR6BNLT+kTOg0UBoxNJGJjaaDF+kpH5ql
W6zdyb44wkq1gaZaLNik7+2tY5Xf5OHfh+65n3sMr69r+0xTP5h7HBhvQOVAc58cdI/IXZT7KLO0
O8/hcibZ8NhmmbUn0swQnAP5hsz/lAkvoUepGvor8LCKYRSIsMkAC0lFLTsM2TGDqD86OgRZLUcK
zROqLAoh945wZhuAsynDwHe6XZrrur8pQuoaffmLUGoNcLWVcGtR+S2ZhMrvytj0Np7gvZUxZQ2j
mT5HCk42yp47S2Ot4GtwdBfxcR7E0BvcFyV+tIWhq2hYdQMJbkf4uioHIYdFdmxB74bC4DUraLyt
cHlbIfSWDahekhGIWZoHsp7pincA3krIvj6IX7RnhnUD9Ff+mZmCTr363QgV2KvbnR33d4HN0eRJ
ByWCXO4aDsY98LY/Fo2lyQhlWBtn+skAD4MCe1JnP1nXxPO8SejEaoxXRpuVqITeuaUPd2d4VuC2
rKqBjU/WhUAomv+kw6KGd5NGSbrhNpoW36Mv+YniE3JNQkxOQCdDQkSE0MJJ99Lob+Z4h9wq21Vc
qis/QSAc6EZyl03i6ZjVJqqidIsnD2CYxtmm4Zw0GWpANv7HUfyHUejOaJ0AV0b3QE8YKwUAPZCE
TgFCk/Md9zHCEqvyVs+wa1GU95iifuS13KoAJpcBpG/tcsoX4KbxnxELclxGKNvHimpmemxoEDDq
c9V17V1ReuA1vO+2B1ydayXQX33d1MpvMXoZLlDx0RsIFIYRva4dKpzzFG5SzwF5q8NC6d6TCJER
pyRWQkJhNc3VxrKa8uxVe0cpUR/MYW7bwLddBJcPBTLOQuVuevdvBabbJwigYBUjE4zkGohK+laB
ehMgUTRu4Gt3+NaMyJFSVZqaHGq7CfYwu6ItXbx43SEYlVFXX90Sttoctu9zgfVukKZcOdp5UlSK
zyiq2xFijgyv3CVd/6SDJU+JPifhlHeRwMqrFGig1qxKC6whIotn1PFwa1woBhpIkyAG1cb9AYhb
N29+6a+YKnloenwpK7P6tQY6fXocYvUpo+KA/k+/re0SwHSgn+Ytcvz1zmq9YOPD5CuKfmBMYeQO
OPq+bNlCoT5ZVwft2TsmnelhGJyZYR7snjUNb+VkHNG2PHsdex45OvxNgoJVX0KIL83qlg20zCQd
AqCBxkRvDVAeluuhcbPsHmlRb+Pqx7bHCe+aawZIzNIok4XBTOcweJRuaE5ZX95KLUJ5W0GHkJ8N
9PgQ9xDuXcSIhHjfwmgLvdzddbaBuOcPk9QI5rQB4bWlbBE3NnexXly7jDLNmMBXDQJnz+si864p
9z1f3kRFPd5r1bhNNVEC6M1oF7s1CVbNYDf3c7zOveTA2CVmtovgyDnlvmDqKy1JtsYkDSskljeW
TpFK149ZyGEXVJdsjn4nFGvh2iCy4LTsZbbCJzqDxhpwpnq2627YheIbj6HVwMzrhg9nRMqgVcLf
xC+e27RK3+Kmrml0r8dzJg/Lp43jJjgJxXOYWRR2Y6ANrpITus8qSZ6p36lKiehWbKg706vsB6+2
IWcgd7ALR91+WL6m5uYv0gOUbu3EpKUyzOn0tp3y5DYzH1Ygs0+MD/rIRR6jJtJRQM6ca67ZwV07
0qDpq6V9NVR/HdfxIVeG8amUhyLteZqKOtmUnAsGlqg3B//3gDZTcrJpbdYM5S1l/NKv9Xe0GvWj
FSjhevk0rNAwZ+2g7R4XDQWxznjJuWJdOfnvTBpEWyWKc3Sg/epuSBj0psuyP42O3p+Wj5wKSe2V
3wXlxuuHeT1Nvovidk4LvTcciG/0sza1Ol2UfJR0s7J1cd/WGs0UcxFYW8OaugMJzWPjG/Orh+jn
XunVdkcDp/EWwITK3Epbu/TqEuBY403vjBgQ17xF0tVfz5zMr11CF7bqDyNc0rOjOMgUO3kBBJii
I+KaVTzaj6NX0Tmvddre6rMr4Oh4w7WKATRb7X1cmsl26AIwD7X14dUU22tN9Q4zKmRNVbVrJZi1
y2waLqdBle1J093VegQL02ClRajFn5044+QCb8+8bgQPDWXqtwboI26Zg3ymW3U9x6nFMd2P2cl1
RyTrehVm+ngZCtd/qKP8NiDQ9lQCF1EUV302u/KrhoH1oGpxw2RavrraRWNpkEB0IGHsFJTF/Awe
YxrvuAnTmoC5W5dp7x71HrEysx7T+6nBeprFIzIU5hZmO8B3pCleQAedA8cY9jRRAj+LYJSZgWfu
Fbsp3ph7sadCveqlSHGP3q3xrlA4rae6+HHhLR8aFUjr6Pjzvwe/Nu9rK/iITDR7YoTU5rgu7gP5
DKnP4uCGMzVDjeKWplvWhh2h3hPpZSs7qLVXWEZAw+fwlgYwefzuEbLn9BZnn0NA5iDWq/JsGgEt
VxYAj8p8UNE8vm8oFRNvaflzNAeaNBO23zoxFukEKQ0pgK3S5gN9UO80crGvRTyNV9dKj2qjQa6s
rOlo1VXE+EWr7bJQbx5ilC5wrdRoT3WkX89dM9+bzexu2JxgIwd9vq/6wTw1EWE5L+oxjJhRCIPk
q3LJOTthbVxo1433Plz7wwSa69xHKDyb8axcapbNyZpUfeNEtvtmx+WxcDdFYWe/fmyfi9hof3rd
vtLHpv5JiuypHkOXmRD3tbaZYeLM/XSGov7C6PySE54/7QKRa2823I9x+E2dlpQAGbUNQV4V3Zmj
jhpLFH/5ZMZ03ylfytqgjFFqHzG+8ABSesrvgynuHvSZ+H40G+MTZUJY020dXsLEGm5jlRDVtL7+
GaPvuBrQtsRhRF1BMcfw3PYtIhfZ0G6n0TeBd1n9sVRn9UEtw3aFxK/+EHsxolCzdVPyOHk1aSXY
0TMJ0SdTyNUerE4L93kQ1+4qbQb3TMSym/opuln1ydBqoIW0rQ0W4NAY7/LRzfEmkNl/R6uj3VIi
r3dzPg28S7fZjyb+JeGAczHIfx1TJ212jLWpj36M1ntbNsHTaHpPcQxVMa4s7Th5c/FieSi3JkPv
7ZdPm2H0iSyZbDFQU9o0uhOs0YZRS3oKy/ZkyYOuKM1JT0J4X5668zJTvbeLSLtPAwZ/ahLJzdzW
95ZjAM4L+2qAeVg+0xq3Smar/yhIIq7DESAj0p/6HYVyEgOoyd+5+hAcIq93r0ET9gTpD5Me2a9+
PQY3t4pfSMq8TmFUXSrH9B+SNNuMuR++BB4ii/6wjzrv3jbj6I803moIQnZRLdNrtUMGo2vWBs+x
C0qbKZqosMxNHjJ9P4+Ifyc+Y3eYoOahT0P74PhEgIPnWG/WPFgA3Tr16JBie8trQvqEsgXmB6cy
WTM+/JFCEv2boJdWFcFfVKkhBxdtgqp2tBkm97MdaYQZfCh3SZhctKZOLlWqnqwKJmTaqpuizbNz
2hhA0FFGOpGZNBmR0ZSTkZeMDUbGc6EpL36cE9x5tr3SZ+IVVVX7+3yM4Szkwy2p3P42gEZQmmk+
p6WF9xhZ5bZ1GsxToD0WUWhfTWz6lYq0dbWSsNp0QXsfUhcoChoS6tx4MeYbWFL10WrmHv/IsTf6
WHYbZttn5s/QVVS9TDtVWQpsnM27KVE5f7SYS4hgnD0USCFFs66jdaXNGz8a5+c0sPDsgvISuN58
r3F2nNPZr2mkHdLHhGJHPYXZyUAM+jRVUYSEuL9WitQEykdvqAr6GgxFfvrfA2yn/KTHtb9GzIEF
XVfFvVeNzGbmQ7JrCrXArWrZIBoNwA5x/CK4vXLmmhCqSF+SUVHXShVeG/H7LAZJUeRANR949Jzk
+c1CLHEVqEG5tQJv6+Q4ey0x8aVIALuamX2dgkZ96Kf4SENXcQRMaJ29cdPLH3aioqRwyUdq6hf3
Og1Ehyb1d4HZBicmkZSjRrvgv4+WrxXBZK2TRMGZlm/M8qCia0BTZPmhO0a+LdSK5sAuj+8jRbW6
o97Y2t04YOO6ciTaku/MICYG11OPheM0GuLqPsmHfI421CXjs6/YGt3stWCl5/jikVhyoxoZq+ri
NUH9Dp8j3SeuBWrKQLuWGzPtvd4gAxiU41qfBtLRZTRdffKSsFUt9MxMvT0lpvLUjSMTTnba7vSS
nm1FK8hqFO2Z9HNzTuyRjzo8zz4I1XVvO+5peXAMk85FPUnvdKtyHxCkxWWuwJCDpnceVPlaq/ZP
NomIlGP1UJkQd2obok7lp/3BgEt705RiVZE6vHrqnUM/5dmrvauRRNp2nHDLgkRNHrKwis52mN9q
s0ge2ipap0Tp1z7OdnnsHu16zs+xBdd7DOEBKxPDkAzOjtuqVQgBcg8fGTYh8uRxusnVor7PdL/i
sMUUUbpViPcyaBoQN7/SyQg+qpykvBME9imyYP5R9lylhL4sSaZV58J2jj5qu0fdbH6zQqFPKfQr
ygOG59+P092YW9XFUnTihaiNVl0Djo9h5giaZ3kY1MT6sUryArFXtDcTiSpFQzWlscP+ECcauiA5
M/Oom0anyJkfYJEpDDUHJVEuChgmKWc4zHpwP0Qh4kQkVzf9UHvHyXLnXaqinWU17rTqDOpRljp4
aBi5BhoBmo80mLXpQotmIK2f9vNIhiEy2n1DMn2nBTC6bXqozppl7+bCCC++UZb7pBHcM/SxuUYR
oDOnR9egZmA3qJPRe/aqWM7V9hOais0endlkeDRU7dx5qY1PQ1qzR6p0Z7fG304fDyg7pzuNfb2i
9pdeU8t5Bx1m5XtmXMejg+8HlTg09pVPvIYTdDIW+VboMH6I8mnizqckBKE76/02NBH2irpoes9S
jpps7MEV4ETSBGi92Kqz9119WgOmq7a16kPRsDJfWQeiGKa3mX/yErB/lV3l4LqTaZsm9A3FzaPn
Nsq5plVceN3tixcnDbJ25Xj63wNeHE3NrhJs6pysfhSbHVr1dX9ePjIHBitCGxktj1eIkHE010Bc
VslQ29wV9HcdMvvXwrDpUYp6tPrrBoFIKiG9gRzf4Fv1ZTDDu4B+SuTmxyc/NOlGVjj5isrXt5o/
p5gYimJ3Nv7AWitC5bI8sOVPrmn6qCXzpZ6E1xGIx2MXjdkNc3P2kxDKRGNkaz+CfxTZ45fnRMMe
XRdIBFTpdk5QpOfQj3aK4tU7Mgcq0tOJ+4qu6VsfIz6olumwKT0rfrQC6g5eF9fk5BzmIm1GQqqM
WmGnTqiMduH0NHft2RrLX90YtKsdru1hKjcmyZhbDahAT1PrnDmZf1EIGcI44CRkCLMatJD1Hamr
ZZu2mkkOENmAbZG1SFnEsbJXxvi3U9WSPIl7CwLXRpjhT62U3gnGd08+Ljz5JFyvaqGwlKLptw66
1yaE4Tl6vNOA+/eaU61b9XZK+khLLqmnJJeBGBl/tu/vQYuoWvCLoiKiwuirr0w2DFjRwa3victK
utPCDqAu8+Ktb2grN2Q4I7GRF8rwPgjXeWhgHu3CaWO3lb4aktB+J9FYMEls+juLju6uzId96JBR
dY0ovSt0ujBK3f/ruMbRNKgC4Ci/yQeBqhTbDso5kWWRTEybI++YTYhTamPD8ZHhZobBJZpCavip
Xvz7SJOehMLI/RXGADntOLD6jTVq810lCw9LSU7Cqy/LZ8tDEzXOji7giZRSGtz+940Sz2al9VG7
r9w2AhdaMvpgafpTWI9rezS82/KZUbTtWi3bZLd86gEOP5eT+oN+q/+gRoaMyaNrhcRg4kflewqT
nZ0w+ttIPi1DhpaUobppjV3cMxlxGbL4Nfa04U89dB9WZ/jPTWGNOyWujD2JlPCJY512nKoMgHSQ
tqCsUJrTTIyUdLdwHvTP3iG+sT194xq2fu7Lvrj8P6LObDlOZe22T0QEJP1tAdU3UqnXDWF72/SQ
JD1Pf0Zp7zj/xVJYTdhaVZB8zZhzpkbDJUbcwtlfa2uL7WO+uLSJ0navFWRtkGRdcs1nXTvMBUe3
hQ1YSJwgPSfji1tSUWwph+fKMlLPjgaiGIeVJbNQeyPMdD4ldbodeks/a8zcmXQScBPYS/NeOGSo
I95PsI4y9vF+0bRlB53/tyyalQF5Svjuo7/H7bt4TcCPGn84GtlCtcqzrdoT13ImEzh+slllMHzC
IHJajVM6LX6ER1jKsUfpNc9WebIe9dfPn36+to7yGCcwdrlZONu0Zbnk5NhbG0nDmb6eMpY4YhPz
lvsjNZC2qOSW8mzgkvHmHVu3vFTLtCdfx7/GRWO+2NBEa5WqJ9Zg4mXC3zucktrFKp3cvKQlXy3I
e/w6SdVbz4sz44HrullUPbS56ehSMz6+YZmWvx0N8RXrpKT5qpiO2uPDz6c/fyqbCaCexi9Qq21e
Z06YM+90QIF8cKuVEKTeA6Z/WMb//ClZGLnJwWINzJeyhAk361R9S7SHPDM7Ng8VXR4BrYZ3Ldak
uwF5dLefPy3pqO/HwWKj1Qbxkjun2sqNS+UXoLc2/q/M88qCBXA83huJT2jOqGuDU/V4n/Pq6sSe
c2vtHMcbFmgN4ljWJm5U5s16a/2lP02tjov4nF5Yn45rW51416vdmKKPEMBjb57BKHUd8ntCTjge
8xgtmobMntLKzDceE3I8fZY59Iu2Dkc1CeLj2QGOuIfyBKBkscQceEM3XvoiE1fPQoilI50gPe8l
f3ygdsRpDJ6BfqzAcFv3Q6NFAT+bC9qFQdxyXMXOLageDggcjE6vQtsTw7cibwDyT2FQls2s//Mx
vSBl0na4O4hwtFrvjfe23xlNWUa4k3rQAcoFvtfW6Oe7hYFBbM1UN3SWdpcYQn3mDHJIddCyq9sb
y1tMvsqsNeoTK/ryOLmgeygMC9ywn1xlqGef+pjSh6FPSS3oDNnWGnS001bjXrxmrJlSvS26N4eT
ImkWNr+4FcZjiFwr66tJmoiJHgOlkqdt3bf3IjfTkyQ1WZXFH8aM6s7AfA6aeZY3aZhm0OgD0mSe
+Le8grNhipFjFuT7O0kg1/MyjJvJyRFULYkfDWhp3nlAYj+edDlUVuu+l+rFM8qDuajqj8hR7smh
YHi0FH8QqSP+mpX94lcmeYBL3QQV72QwmrGKCELQ+k3LJFZnEzcXOL+uxUwfEM/Hrkj+V4CUj1Kk
a5sFhydSMrR7ggUIAu+lv8b6uHwDkLDxXs7FaDElf3gClxz/oS0IfMF3ebmuk7lcpbCfyoytOPTb
JTNtsopWfkAvybtskOZsHCmXT4MuD+A1U6FjuXYwikl/zxNjq6rSvxO0xVPfJCIhh854JXyLsqqd
d5UYWVwnVUtqeJf4zDYaJ8R/FYm/auO9a+S/k9rC1Xj1iq81RlKO8/yNGOKaatVTr1qdflSusVD2
j+0+mbxlS7NrXv/7J2ukMIzFld+PK76ztQ9VZnO4ymQ6kCuhffgSQYfjxfclgUaBRqqP/Qo86Vq4
dDptem9b6Tx5xmcxifT+85Xa+4acNc5KItmLK/lEJECDPt9tnkbPZ5mdaeb25xtpb+GRFPflwVnz
5Dk+pmNSYKmvc4V0VcvwXp3KWMODqLfm53y1yaAG4z24LCuf0QJwY41rzKSMtPIe3OnPIk5TJslL
YtJ/6PWBpp/wrFPvruhAPDw6dWXd8LNXz6PKvhlq1BuXbK59O9OQdGq2DnpSt2+VdrCzYTlJJ9t3
NRo0hs/x4Fz7zm9PCkIsKniT3ufpDerqOfNILp7Y9hVrg6NCB3q7pp24NIUQl9iyxKYZnGybO3h4
xOSyaD6ZU6Zk06caP1ydfHm3svi1mXT31gkxvzcOtra50bxi7gAVr1mHdsj+NXZafBsVGV86yJ42
Vmy7BZO4ChXLvnL0lDPti3U38Wat/QwAROGUiL9JWfT7IS6Xbarj0KZD4bCgociCR3Q3nUGo3qZi
TG4un/LddIIc93AeVdI7T2Xx6cd28izAMLvB6F76Bi/zNtXcg3DX19kxzCu2M/1Gz5G4Ez8gQgh/
CzNnhxm44vFkpyZZliaf/nzt58OAU9FWW90O1e0YSLH6fljb47CbXVVuicxLQ9Cd+vQzIy4NDw4g
z9vtY4/DUmd9Zh9SHId1P+b257CwsRtAHCB2/Hw/zw5DGKKsJTGQbeaZzzlWGEqK13gV050863/K
E6gkPSIpGid6/NdahnvBTSh94SbJtp41aOHPp2oWeThUU7KlzjJuNVRW3rDAGGJcTH8+eC+zqYiz
yFPCMQrbemEF00etrROys9owNMuKzGhl4a8z/5EFOxMMEjd2yeiitCiJGibpGzObNvqIOszjDN+u
ICTXKcH5x8zBI2dEphNBgoS2YHK24kLiVeZpybUX8qBjq6tvhHAmu4KGYrtyK+Brwla1wIRJxHMc
QfTz+rha85J1gxt1PqXmiGnsCz5DHkNrv3gZbau5+kP/0Ynfuu5MxGD0/llnX3Wgh2o2DlmF4eqn
9l7DRzfgxrIumFqdMAAl7Or/FwsutdQFoK2sab218u/YdAnTvbQ/jIUJ30ez9r0s1t3qH/tA0wbL
VSTrDJbHPJiB6K0pumgAAXty8B7HpNgloGVh+66l+pncWRiAur2Lxwcvxx4IoXO54yHz0Lb21pno
vniPUFULtJnmcyJCFuFVbO47bz/kMwyhn03PVFpE6ZLhROaWePJb3z8SgGpiMdBUMRP+YcYqR/bB
z3d+vjZNapPZGKNXSxpffz5kFstwDgwMmJgVDfb1/z5Mec4hMVOitopMTRJs7WlB3reKMIur/g2d
s3HhVKd3fnw9b9lXVbk0/vtjbdEFDpns75ZoyosUufe/H+uTPjRskR1LzZ73ie61IdwBExTTnQ4D
NM19GElqGFoE/Y/PZsIk7wW+cmErhR91Pz/x+NCkOMUlGPGuKKGiVtfn4+L9+2/5+9+PVY4WDzg3
YTLzVcjS4v/Z+YKI1i+13RgXO2eOS2rhBglquuN88t4rZ6Rb1/kfK2tyG/HVOIMB2DsTl41Nb93a
2PE+6zqLD6bs1rB5fDq6BdU+ve9VS1vxoq3VySVs9tPQ5bjzdPShpJvuEzjcndQ8+ynl/QpSyRa2
WuQN0GX5t3pZqLde+Wf2zLfVrm9aPw0nXJbMt3mFKexkPdBNjuZb5TEG0RebTyuB12Rr/++7hmFQ
rs/N31ivxTnxm/oszejnk7mdxVmbamuAqIYFtEuRbs1Jf2y4LCwAMyIEsiY+lGuqIop7niMkWh3I
s/q/uU3M1LTIfNo5QfyvGjjJ6mEwbuvqv0ueS8dE2sbNxW3y9vOntTvqdRdff77SxiwJzb46Cxyp
LtL22u3CWbmx+9G5zIZbHqj1n0jdKS7c1cWl/flgef4pNf79fJmAWS1spkFcpjqCDSfXyJFehBjW
O8WdsNlx4liGIBB15list9I1hr2D/i3qHOtEgUQm69gOO8np/qKVxNsnq7iresa3ziygED0tSuKb
HH0F11ADErvNVaGsjWIa9o1ZDsiiej3UzQLVGXJ8QLaYkBI+fCj7E9tqqu3O1IJ8lO1WR2F0XgRp
4TqC3/mFcCmCtXt8GKiYl9ucrNNp7KqzSybHqclonQzaUlOvQ1KWk5tlPFoqorU3GnOP1Ciy5zWf
h6NiXSbzbrhNlEhLITh3iS/RbEML/UGzI4K/zUArlb+bXFp430uN7dA9GqveoWaU4ryMRnWDMjHO
em/j4NxqOH0A4XgvziOJwL6YZAI/cc2+2DQWB3pO9BjlvxyfPG0qr4KknkuWqOtCuPNzkmJtsPi/
dRIXto/EkC2keva0DmWgLayYdVt9uLRdh14hCBuBU0ZWie++15dRqvMb5ZraTgqrPov4mGCNGwV7
1w7HZnTtO4vPQ2aBO0wu26umuruuO7351ctQG49qMIMxNp6U9EpUyHFKOTzciQIFBaOAPMICfJlE
yEeT0klztoxyO1T4xeuV32xxQY5xEnDtZ9h2Gmca3qJMEGXOFUscO1ORtxhZKPLHgItipxTTE1v1
j0qsT8VKzy/JPNyA527qJethn3WTnG9wz8yysmCS5FrMNUXswk8lOR0w+eftBhPBPmzzCvdCC6dj
+dqupTpXsxG2vjYdfQyONiW9+1bm/gMyw6PvEQftQ+O4nYUKJ9eu7eD2gXR12tBkerUtbaeq/rnr
i5M3WWeML6btgvGX3o8d2GryWbtcIEtNs1pIOK+1psQhDnct8ls930eGS4A30oBYclbAkOTNKqc3
FvPZAYPkb/qqxGnKbdXxBquEGTbJNRlaqXoKigyEkJAwTKxXHEZ+5W01fVkgqf6YGaxPeNfUAtOX
msygdDKqQqVVOJtBGllDUwSSzG3XRP4fW9B1hibvXWVyHjkqKu3iFxMfdhz9i8QtIZioJsMlTWTo
Vw5BzatxQYrtBR2WRxs3nhBqqxf8mETY6GBG0PCcBDOKB4Kwd6tIINHTx2jPWzOWdTnADX7eNSdT
UHKvA/F4gZf1dVjgAmfW7QdxRjZDTqhd7O63LMgvPdkeVCugaORMbFuS3cHT81fD5i5CfHQwCrNg
0rIyxVH2SU6/mPfxb1nZfLMJcsuBIzjxq52AtghIKRTQZ+LXBIsbuYnHvLG1Hi/Sq2BHQRAIc+HJ
nDeGx1Z7jdli9YPxTVzOFLCAO5iQtYEmXXfLcjDq636fab/idDwDLOdH2zoOKeOhdjvzN21cf5L7
fEgJdjH/uiuZro3WpOycN2qgYO9d0wzJDHGDUVU5oJqkcR8puyCUriTNvi1z7UQdq4bNIvsmyK0M
OWaMxjrGao8F+LsUZXcQvv3ilvINVvSZnCCawHQIBw/TI1/urcc/4dD1NgvIcEnQBu93l4P0fXXC
mU45axyadn5IjWKXxRu3AlFkWEjnGmSu8dFN3LQ1UpwFZDB0TbpH0pnfiHXqdprnkh0jvih3jJ28
ullr7TqHaitPt3ASwC+a7COyMPuQiLN9XU0qMFYegnUJ10+2H2sTzmbylAOyfR8u3D4vN/bCEwPC
kJNi3PxLjEFs/VKVpFbInT1lv9u4PbD1Oi5S2w+qQ/sYt1fZIXVwdY45ZIlAzh3BznJrzonYkVt8
IzSbO8Gy03OZ94S1+kCCWc9CDYAYWuJRAyTPubCsHcyP4XRyZxmZs+mqPj+4Jpf9mFu7xlQsrNBi
g1X3Ml5OLXTXxtBJEWedt42tGTl5b16KzAR39fQ3S332VYt1WWGzBhnbK8AZG8WZRSThuaHuJjeT
jTkJneax5sIYzXFBJlHwJHNHl0UYCKtCmlWDmmwVQc2PX7dufJ8jCLJ+ijOCGOQlMf3tvGZGMLTF
ZzF2aO8sOLisHQ8JV+EAzUy0RYn7/1rd1aJ9S8u5kHXtXLwO+q9h+bSZ7OkVvUO/S8ffdCDdvqvW
hiz2Onsu2XXiCc4QlCdOS1qu18Xt1jfGE3k8h5piERCCX9wUlg4XwUlKX8aKhUWf9R9Vsz32RzTA
C7KRVTi8vKJo96OUVw1aNWiaOgmBf38Z1hIZa3EXbvOWkJ54bD3nrDp1Yc93sdhsHYzZ+HKUSTQD
tXRfsxxYqvrccdrncYLbDnvUsQfHLXsH0z4ikrcjxHLo51MSku9C0t4v5d+TNvbIbM4IWaocbbv4
2mtsS5hDf0/OV8G9mHSHMsN3vCLj16CUjt2V2YY5fIwTbKfLKliapFRbDsxrOWVByyNKWwu27X2z
c3HZKpfuRh2760UDtvGQsy8tvwI41mZqsE1xPMUEYaWtAcXU+w5xQN/9ba2HGbs61v58Aq1ih4Wv
g6T7c1f/NV3cl7ZwOuxLisOInE+r1pd08GyyT9VhSPJQcvKuziZT65M7o3da79q6EhSv/MvqOP9y
EcMsCUQxvUbmt4ITdndMJ2Aw8oXld1pa+DDpI2VSm+ybwm/CR0y9BKE92X+XlcmldFvGYoa9N3Xn
Tp7f38l1myMw1xMCqSoaYhIK+eFMO+X+lL7wxhfrgGlKP3zNlglYhulK4tcb28zfDDWzjeYkBOiX
EfHOj6Cz12XG6M93xxBLHoYB3CO5x+N5ttIs7EnN9KYziqUddPUKE0ht6Pf+a1KN/5lYw2y8/j9a
Zy5HjZiTRBTZvnGwaspXgpFwzy/Lr8zvjiJnhiaGdwGJuZmX/K3rIKQHab0X+GoHyT9PpNGC7wx1
zTllfjiS816Ifm/6ygsHgW6kKph5tHQG+Fn+1pTa9pO8DeX6yOTar50eFrP3Cag9b2aqaxbpQYdP
KgOn2rqUVMRN6gtsRpgn6whO9tLnnKuLtr829t5XcXZTx6TVvkY62sBo3GGTreSOyOG70FKXFZjU
rnZaqsMk4492TsiLHlUZlULRMpoJ65JZo8xRKYzXsM9M0zzV/4377dcwz3sZWqlWo4rxzU08a+dV
b5pgXLtyS6gveZq57+56Pe5BtpOzXj0Y4WUO5KzfyJawWh5bb8tg/DNjJg5ucbdt/zuzcXzryupa
EpDJMUV2ge4e2ZY3h6rX1cnPMUbItX5nZZO/W7D9unK1E+lmMiiGnR8nxsIkarFpXWIyRFb40MZL
rfeRB51fTM++XyLiIgOkbo5zbZA424hnpZLP0ZsJP1AyC0Gx0fjquRNlA8aOiTHt5ax+D9bDwVgk
XIZpuXGK+feq4PK9niThnP7NQNu3FOqFdtTcJplLuhoyFK01lihlK90zlIzk4D/pjwA1raAZ95in
Fp29GRaEyrwCF99hGVgLrui1YSxdzBd433aDOfK4m63J3/LWoRTRNpPAWgnxm9xYSb1TOqh2laMm
qTW8H/iWBSJ7Vvw9AC6sbPPP0XHuLomGrUnqpowZOWQO0Eq/njS35beQ0xMQ5MdoHXWPy9lc10/P
9MDj7exY44CnvOY+ecXRri0cOUwmd7Y1bO2Z/Kq4YFcNs8rz2bMOXKh3HyNw8hjIH03LHRFIzlEn
gG+0VmPr0flworYnTadN7/V2M9sIhPojAI4TkiyVM84prpwPA0eZpQVjlYF84xTg6fZelmqXsRZk
5bbRq7UCSHH+2NCrJFYYB70e37HX3/pz/NlSONY+fmgN54hnvDkxl6I5uwHEMbL3VI+WpvlcSu8C
Jx1VtofNRCLSY2LRbCVeMLv6fnLzG8mfr71NcntBMLwpx/3SGtfU7D8yWheeqfp+yfttWe4qrXw3
DKuHi1yNjUDGKIFcp9pcA0MmFi2h12xyT9IhQF8xmFRbUpz+jl51XFKGttq8RAsumJX6J/3k4GRj
EZkqv81+/6VXeglX/JulODIGCr4IXgbNvY6iH9OI3Hsw3HV5GwSm1PlGppra57EWIeJjnJWQcVX6
8Ztupv4BM/MkaIw5MheLjFDRU1t2fqB75vSg9R9tUP7l6/EvQnFuc+d7u3pOXxMHnXaDuK9fy9AS
f0rVsgBccBXh5agjQL0ND6MZfW5Z6mM0xcm0z4/1vOin2qwH3tIRZIhixUeN23na5+IiVwMX3PWx
lUXG7I7BjBQSN5b6oxbWW5fEeJ8zFEo91DuW8bq6uCa7imgQVeC3Ur1ocUL5WtWHJE7Ohr4y35rZ
HVpyyz1bM6tece4iw5eTOY3QYrT98EED9OFNYg4TaR0c13ieDfOpL2zvoSLa+RqqjKZ+Bbzx0FA1
J31sWHUsu6RsmZAuNH9u7d2X1d9B2u6zlKQhxWuXeP2TV2pnzU1vGQ67ThJ/0E2gFO8fnD7WjY7k
wCpQTmeiZRNUyvNgpk0EZqWCBrXmtDx0Bl4H4ZhcjZbIPVMqGdEHB/5swC84jJ96uS2ZJO37+KET
MjmHiELeeCJPX7MEB5F1uLkl6tUu7vuDwSAz6vBLDyGd/KPQK9yY6urmpn8NWzOjzNC7vbDn+UA+
txNigHFsmQ2+xL73Dh99FEs7XTA/sh6A1AQsZ5zyEWeeRMaMKswl8Gb9UHHoM5tA8fMfd7K8DR3F
n7rtD6Ixz8RYy7VMN5XSe1CUPaNR+OaCYasxIdAl+jzIuro4ca0zmH7r+VeO85pcdAM7E49qtlo+
TUZ8ONXwoBD4avGPjd/ccA95mn+rtfKFx8unkMud/iUyMSDD1uUp4eLqa/PZR+hCyVHRILFfMwwB
vGHqf8rYvuAjeNXtS+ntMzKzyH2psMFPeRR1/4xuwUCl+ODRyznUF+cMAqAbtG06Wji/Y29g9G3I
3/glk18o7F9lJl9JiHzVhMDLyMvBnQbihiiueaYLg22oTuM7+wc/w38eZEvGMyIrr+439VuVpv5O
eB7HiElKtqZvCppZWA6DY8t49XyTtUiPgSbqMIpBtUF6APpg5zOd0HeZPWQzDWa0bjuRbxlTLi8a
shUzJyEkEQv/cNFvRWdKqoZpp+ljhxLJ62B36Wq5uCjoU/nXYx4YaI23E7BTnPckY5RuyzHWsW6t
EcAZwrGuevOelPlXr3t/JHQh8O0SiRXEHlbmqS4mD0VDn3CQ6k/VEvltOPf2EMaxlyOJwfbM9tcD
Lvgr4xDE3svyR44PtqhfP4cSJVRmHxOWBid8EuSYj0AjYtoM87cY4dDkILKoVWxTCRwPezNPQ19g
ZUrFiuB8s/jCObNfqoKWKdimchIz7PUiyM2RM60nN3XW4cEqNaMXK++GUu4eb/ANPGwatWbxAaf9
yt9cbx4SO2iTlRl51W/RNr+0g/+RtijY7EEf6QmQFxa6lWyL6W/msvYBGqF/ogDtJyvKG6R9P9wG
UvHGLfAdQHE1YscZMoVeHr1GUaYfclV2kOdWEhTmG5WX2Pip+2ynVRr4NoP+DgCX0KJlD2cKtSQw
V3KpkKbF3CKtN8K5jN+9ktYNOVHlJs/AjJ+kZzL/c5nbuBxTqbCcTRF/o0E7L6jjN6ObLajh9QuJ
32+unUdT6u4fCaRw0dYx8dUYCjbwyq2zoNBBvdbH5GqFoFWKcYlmOvTq40udsd7EWand7LeTKdG0
Te3WzNDApyspVQtL6tKxDxqinG3exihzsl5FqfJGOin5rU9ijKqpuluxGaWNmJ/9VVwtClBMI5OC
lSHiL24l7St2O3ebdeJdMH2LXJD1WKN6pasmxth0FYooJ+x4vFvjuoR9qp18fWbTyoK5y+Z+l9Q2
VSIkKzjaFJQNTieyySInFkerNzB/gWFH+YR822zWF9GNrxQ7nDWksjPXYQQ0O4FmlfTJSnUkB6PT
zh2ifvr8X7sCmPiL3MtYfhuid8OyANsTXvuhN/mp4CUJ9CE5yN49sdq61QP6LY/hVYl/2c/pMMwO
c1a3gQz371VXvs9fTf/PLUsHOLp+x1VF8SIT7OU4lQRM4reMeV0SQBHWk8YcOLhZ+BNTTf+h6+2m
EZnEE6YFeGL47Xdpyx0UxNkiF6k3Cv+opTzbp6qmjSL0hAfaVqMK3HY14r0s+xjYfIWPBsFpENuA
wFwb7ZFdEn8kjRnhSISzrycxeVjND10rl83agjNY9wGd+maA3wlYeF88lTJbsrdeNU2YZisd5Lvb
4AdyiOeFOZdh8ltlFePL6ZLBWV0Ki9ZWGaiWvEeivbCfW0vlkd7sDWn+Tvz8JonivnZiPSUrAqde
rRAvPkKintOl0GaWwWn2zGVG/gxmTZwWS4EZx8QU4jmtKjL8IMgunI017Cz2YiPdfrVeLTi9l9Wb
/3hMA38ZMZHLTnbFORHnmCEV28lP6MImfw9YeBmLsQ71Ra+e2wndtZ9gJ8FT/Rh35hSqrqu3rb+u
BzGk2WmaubD0wXqtIdJDk0vwnGb0eSuaGIT0AboM1qBa8wrJRQVRae9pS8qhJpYhTLFOOJu2Fin6
nw8scXaFZsdRX0Ri9MTW8+w/eWPZt/S7NRFUdhl1kDtaoenyTM7rnBswhTz2fGe71vHfwfa1q0lQ
BDW30d11jYAgXOnOos6MNwsJf0iT+G3I3NwqO6egU8m7KkVQx05HnPtUXQsGNyHLl/JcSJzSSnRK
oaajz8KBeqM/WvopEeq8Zt7TWpdTYDaVe3D0nHKRKUEMqxOahiPeU7UcAZCy35o02qAs4Gx6V13t
so1W5PsmSMimMWp7YwCP1830mmTyDSFGdWCzdmz0tTpoZoUj2BLN5vhWetKgbIYZqJsvbBpwg3cz
Wt6p/tfAd5epdY+X4nnGvis2w1jDViHnVerpk6hpMf/CO3frd84/WzGjmIsqAqGkOtbeZ7S6V9iP
05r4+34q5z1vb5Dk9ksskiaw9IepifUtFIQ3dwMGJfUYAFkle42Eop3tyl08tbelrb7nrDeIXGIo
72YD4rvsl5vJbJ+4+FjMTFSjOVufkKBWdMn541zv8AHReM+HrI4DWzAMnno8h7L0ZExYDGQILp2u
EKCdnk6ONncc7yqwVJ0SwYlxrR4T/5qUGfL3BI/24WXy+R/3ennpcxiq+Z41ziWZjC23PZ3S5L7k
KZ6B/YMJKmNiofQ83praQBgIc8K1bHwqp8Oiy3w3rLhlmXW909P5aSyG0KCimuTisLFABK4Q9sr5
1cea6wFwkGyYO+/gYNySTHWB3OqdqyGijZclC01n5vaX+sn447DaCFxFLBv0Er0oyTaRHptbfUa7
kli81mwynlAXhO4ECWgY/KSM/2kqlQcCW586PHEGny45bzRAXTxCdZw2RT6H2mp+O5P/B2RdY2/n
3GVc/yta+ziV9hRYSnKbL2iArWZ59Wxz3JoVmqcaVxrofpYi8VG5WfxWd/Nu9BdEFz25FNZ6s6lB
TvnE+IzHORzeLIJyzA5iMboA7y9jY7gtT6x+OhO0/Fg9qCN89bXOarHtmuErM/DSHD1Lj7SHJexg
KX0jHyCinPEGQVEfkim3B8xWrnVzuLV/dJWPaQ+h6U8LfMnGGTAfkcRMbDE9O0+GsZypKCpclk7t
RGmv9WGuOc8Y0/+n88ZvnqEZxtRJyjyDk8c0qMLylKF002gA3ZREnduPBzTAlwZ3PpQorLN5aAZ6
gtIMF26sUrSG8V6NpU/us4yhstp4Da+gPwMQOczWYIWDtEWkDHCJMbtuVwzBy+FWFB8VAOpliI3j
GhM5CMGWRHWuw0C3UeU12rewl9Ps/CEg2sDqGS32imVsVI0su31F4zfJNfKnmB1jt/cf/KlTa7/0
GPsT19BEgBm6H6TeTbQTYU9ynjaVJv6lU/qH8cWwt/Xqj+m24AAlXkcwuY+BR8ul1T+1HY4gPWGO
gesDKTIO5TGGkFwhfwzrzKR8n5CUz2xuQxdge65JK/Ib7jP0RXszNos9drNpmIz2H5YvPcygu7V8
Y+/6A1McEY9bL6K6Q3y+8ELzEF1DK68+NG0eQ6tplu0CU4QzUqFxNNmOH2RVxYnoIqMf7LthTcke
bfS4q+TR6pI9tktYT7jVjjHihy9KFB+uiyoBw6hykVdnMjgebXtrO+k3yx/c8NILSBeT7g/4Pf6/
a3qtfOw/ZJ18N7b2C9mLiRUtTJGt46WCmxWGYepJa/Gt6TU1RTgPDRhLZU2b7FpRFcHQF+CMhgpb
V3vmPD7nqIrhxr6rNcZ2Px3wch12vRq4M7RYHs2HG0FuPlXV6AdysvKruxvm/O6yN+GOF+tu4hVw
sEDtDIYC/TqdNY3Lt8GLVSy6dbH6/LWqmYMXrXo3Gace2rp8mZz6AOjH8vyD0btxBB7D8GBQIpyR
MnEgZKjnrQUaTOCkY1jo7zfzunxlcZ7calSluWFWtEcZOyqE8L3T70jDYcOJCc4GUyWGGI9Z+ew/
x0hHg6S1uyDqrUaPpCfxQR0PVYWPRdYU30vxcIJavYMW+2k4lYRXVwwoDFkvrOm6yCHPaeiEjn5T
0p/O/J4PfQbyUhzf7X0PTdJjTOoaB81qkRxpiNrVqCAFGMhYHbU48e41vgZ4BlX5rXKKItI8z8GA
+3XttKOJEmxj4hQYIEHoIlJhdhajur3L6UMl5G9N1p0KVOFJWcB141S+LsxlD94Ip6T6wtzUiq1j
JUl6Iti3nab5eWLa1nWtOPRpTv+W/T/uziS7jSVL01vBiUlWDqDwvqmT+c4RGoI9KYKinjTBcRAu
uAPewTs0o9pGjWtUg5zlDmInuZL8DBRewEE+USIs40XEICMDIsJgbm527Tb//X8b01NCZBu3z13F
vs9UID/cRZtzYE+fNlB+hbEVdUfAc2jFgOrRKrF5IfE5ca2OtaLz0ilcni321Sz6VLi4oXPQaj08
qE8bw7ybtVPtJFYTDOPMDU/VRfGhnq1cCOjWa+iI8FPLkY/J1s/A2eMQ5Aw9I6ZDTHYJEtDuKSN4
ANTMIC1eVJc4KdENqFmg5NqiB2EBbdskT9cmmzA3FgNXVelxCM/dNRnp+Ty5m67hq4Jj7xNw1hGn
cvRQjfJLnY2Os4H2Ow10XG8APQy16tEsrXVmtQnQuzrX50Ubqpil1gUiNBvkm9R3q3Bo6+R6R5FL
0qWeXqZp0Jvb7fwqoV5itZMv6prmvcVs1KVrTbuEhAPnATRZmtXogc+mBDKwYp3UUCl21KV5rm8U
q1vTv9mL6tKFcWI2JElqnuLNzYlCT4wwCnqbVZhhB2t8K83s6JhWMs6kUqxleU4i6YtbpouzMKdR
db52HAKsczpFYdp36MQ3jahrrapbKyNNWDjhVVbjKMUhOa10hWiN497O5kv9bL4ghslogzYqG04T
S1BdQMyjzRafFd25Nlbr6kQDr6BG69NaQaHEDj6Ey4fZpvo1tWnKHZXs/6wAaFCotO4IOdv6Kq2A
D6Yqrj9b9sKkBpUGyd1oFSq9TVGdkcN2R0SbZYkevbqsbjQYnRCsX+sGLFLr2oLqxoJzvpjp3Y2y
hgE5p4XXIKQtCDx7LuBI/JZO1GYMGAhp1nIQdpqql/a0Hs5GzuiMzLiGV1zksIMtPwRtNKVWtdMF
udcJs9GHaZQNcpfGwlWKUI++UuA+wL7nOXziNvwL63U070HPRNoxyK9Rdu5Hui5IEnAz586X2DbR
00TdbM3uDK0cyfMwAMVkU9dMFhd1REYjANqaRuYV3IMibQEwPFhcYS7BcUGUvrBOQQB/cGbJ6GZl
IaSbVeV9SoitaKtLMH7maTGdIlKN9MEmrHugwzDqG9A7hYUXblOZMAz9aza1ydS2jcfFjeu2aYoY
nSwUyJRKnbPXphSHsFE1QJwWRq4sptwQQnEd1BdpUeqdlboak/FZoo2DEbGL4HI11zZn8ynGh4aJ
SJQQP1bt0RdgXYNApc/ZsdqjkxV9+uiBfHSt4GI5Mx5cfWWdWpl1HmjtvFcIxqYkUQjnKZVpaA+c
FO4oOrEsm64RYKrEcP3FqDzfVJoFQoD7EoIpqMFcEyq++equGyWEKgRBlOo3165jtq9ooUEAPKF8
6Agvn75sBIdCZRDO9fOAgvRZvihukQ67bbOavZkF30quz3ptV7iGPMaqzLqYtvt8tUTiO3xUyC4T
fhe00FTzx7qN2L1rLHhHRnaa6NN2x3CLLxSel8B7CV0iDWwWma6lU8CNR5tM2yatudros5t6idSC
kZj9YlErJ8uyT5UbwOGmrPDd7Q7MujhkZnI/W3GxV1no9iw29CwmoR8j5uZSrUnwkftlPRta6YhI
Osa7th82sN1UtIOcLaYrf7MsS14+1+zHuU0Xmg2f/DR1kZgmLOlsaHDCqQOtQwSanG7Igdinlpl8
1ZGeo/wYwwFkLQGfxf226T7iGHyoF22ogALsH1gUn7QXCatpon0w5xvyYo6lX6bcAVzgo848Bgof
I7SRI3FiWECtNRyBjmXnd3mIOBQ1t82FNYomqMtd0KYA3Btm1E+ozj/SIlSflZqlD/Rs3XES8yF2
IqsL48GZDV2wHbavZ0l2ttZIV85Rr18Dv1vGpTWm2PTVmOq3aPmk0BHED6qVxj0ldarbKFsWAxXU
dsfUuNXhwYo5VtRySkrgbNMbGwguqT0LyQ9r2Zm1iaumELj1HCa8sa2r+ZKAxFZMcP/gssJczQYz
1MTXANyhNv0UttVzKyg/B2sQr2Tao76TWm2crBEJTMymNj1RlnrB4Z7TuAaiVPjWtaaBRExu13Dl
gFAI7+YmApiI4HaLJfQhlEoTdUY2c0RkkJXLe50WqWJ9Fumzr4DyuvayfaFpnGUneFznCMtiXFVj
NQ4Go7oiF+ZYPoCr8FRJ2xMT9ZK+XtKGSgNPMa0+WfPgC5LuBCj0a3RQO0KyKKYHYnmxSZI7Ny4m
wJ7JgtGLASQziUl3apTRlQ0t/AayABT/2NKdxFZjmPasszYvZUan/2bkAGBMvpiJ8kVZPdRJNusG
CVG1ViuCAWxzOl0sLgKLmLgSmTM0OeYgj+LliuKlUp8F6OjUikMXDsVWCCGwj7AuTmc0V69qPGbC
3M4GMfL0q67PL+cQ/tEaO59Roe5biNLabg3LB+kKS6gfqwo9GTh4aHgBCdIRPF0UsHqPKFiEMGHE
4YJ4FdbLIObH5rSDb2LIWpNsMbSUFL9wM4JIoT3q07R+g+NQn6iza/h3zt0CbZ2FhU9hxWucgYKX
RYMEDG0gP4p4fjZd0gfb1pV+vlbvInCZrNU6OskLElIzivFhQnKdUBQJsWBGRwRERaFJD2WdiHwH
EjgALi/ihEKJQxcL/q/RqRKb8Hm1GITr0II3DkbUYD69hxOOGmhulD3XQfmzKtoUpueQ+EEItQxN
NEkXQDhMFSeggobOtLIIwAgwD9L24EQ2xudMs8/j0XKG6prG7ZrRAjWyQGfRYyI6UO/A09LjQoLf
SIwH8HwO/CK34OtBJgcpEghz98wU5tWyFO7MwITaNC0/gNx0QVXF2H6DQh68acsAlJCegzsOZ6Sd
yfFfjzabAYYKnshFZHYVSDRQLN6cIP0H1gKcNJSzj3i3Rs9pb3J4bL6ElebP4PfotQvt8wy/lpZw
MLGbKURHo7STqev6cro8IXijO3bDQk+1Wii6OFZ/Fixvq9D9HKbnGz0614s1QFpB7Eh2kowr6IkE
e81puAyXMUw+KXn6kNRFVFdQ2y4sc2C0ewu2qaMWhJZRea4CNwaEHw3sCCNf0XHZCem46zg0ppl4
7NQFbHAPQfUQ6xZFMbF01WxKJ7We3EBJN71pr/RJFZUXGTjSgT3To9PY/rJSqJ8aS1M/M7P02oaZ
8oxfEjrfn9d1lQ0BcLvzMhgsQh2mPThREaUtr+BhxSGcz8N+oSufZpVjg8ItHoOcegJ2BsycWTzM
VgQPcWy6XLscrFFys2m75Juz+MMUccMwWneXOJznSIjTrmWsbcqjIEyXNv0O2mLcBhkD0oGu4xDm
hzAcx6kO5aw7KnrrNo2EvOQE7kl4oRCjAVxZ9pcJ6oxKbP8656oGWLkEGbceKEZ7fjejO2gNMnqg
WrD+1PO0W2CjT0j1fw7LzCGjYV/P4RLMzSU3MYwuOiFAaZurs4UyUyERBiUxqvhvKjCEjR1kvHD0
hkcwulrm3Qb2o7Mq4FhpcXCy0WyS5YF5HXMjDdYFd55BeBHNI7rlohs9SxcXs2j6oVhD0KgFqBpm
Md5PlUzs9WJQ4FgFlUb1dbQyLoCi34ySzO6ucmrApApoIjILt9O2qb9mebW8DSlEKPiX6jILPqAa
W6PtCS1pXrT7C9oleJsYmUV1raghnPwr+sAuVkXsnLgKRJOQy4B6sYL0LAmyc0ja7X5qRFnXyNT2
2VRX/ZXSXt4HGuRqqDbpcEOck6LJTtpLbNq6q4bL20hfoRqVTNEqAIUxytuddgwpWL4E0dEWkw6W
9JnNlXgA4mjWsxxrRmsH/HAWCYiNDfM+lrKmtkoBSuRll8F5TYW7v2qvOgiM1D0I6NzrYKacmSq4
2cBMbknf+CDwje46xVpTpa9O5jqQPnXUvh1NacIarTcXeaLPz0X8TUa9vlfxAC4VXYfbog20ar6e
Z31Lw+Ftz8cLFDoqFH+m7r1CEaY3Q9nUcYT0gFlNzBC4slDh29ReAJNDB1/5V7i6VAtw28qjRAVh
f/ordR9kduLNmpITDYLOk0CHQe68DUlFaNufdVQShC7BhrfHst9ayvpTiTILlvwO8pJOXKG8K0RZ
hGjIzEX9cKHybO2eBSJBfBY6ZVtxMvEF8X+Ktbp1p+S+xLT0HAawtLyeaiiLAjuJi7soXZ1P0VQS
1P4LXYDx4rGZXWnz+YOtaJ7QixGCF5s64H0uKZhpk8zoutrKEyT34mOQLm/U0WjLpU8QPhbCLkBB
OtqovNlqa65QBE2r2Y0TQgWJKoy9REdluvoCObVQbkrU9ddVpH4CgWVMi6sYwVG1Xnxmn20ns1oN
jWhKf1V7ULmQLbPFxJ+EJMFcmY2FIIJuBAQy5gnAlp7huo8b02YhIJOPC9+JFTh0RIPxk6CYBdlw
NE+uxMyrqeItM+O0WIanQgclQQnGyJZfMDkwcS4tiLH4JXK/g7m2PhXaAfCHDdurofiimEiEvID4
GqRyHcUu7wJNv4kAT7br0WexkEI7pAgzv65n1wZYVg0tBKF/UGsgc8jKQwIHS7VFNUD/0EZOaSeQ
Vo/KK9VF8QQNGitkmRlL6DCUa22QGsU20TjVtv9cIbEg/iRe1rIe9TgwlInKx6I4EbMU6jk1VFXw
/cHUVPXE5hLKGk6Ujp3wQ7CkawGRmhx2oE4CKiyqZ6dCAlGIWQodjVx1z+0q629UNICFoCMdvZ2I
Vhy6sYUOkpAhHUWU/KbLjlCDEFIOYr8IcSg6ggD46EPxPQ15E7Ed09Ic6lMubyHpUSJKEsTpRQbC
RHxhBOMwTu58Ez2EyKAECx1qtrWnAayhJf4uQcaggrdtKP4LDEnbAUkCks38VXwU2oNi/wst06A/
Ktsn7Rm8IgiuFIifC/nS1Dpbkppco8MyclTPCI2LaK320wzJL6HDwKLgn3fa4XIIFVRPgbZ/hNAD
XbOP2YK0E52lVmE/BkLwwXDMzw6KELmbfaK0vdBgyQ6CG+jQPFrnx5a+nOToV4zYVxsD3T8Shir/
f+GoYw15s2heTSByGusZC7qJqUSq0bWdjB7jGiamNWB6VEAQYf5ggRHXSm1cC3m3aKOg5mBcLtD5
FQ+mjIApoOpMz9FW3Hd9Oqrp7HbMsYNcBHHvWMjI1labjLZ7ZpkRIUt6K8QyxXeExNPWhpUwSNar
NsVZJvOn1p9/+bc/P67+99RPaTiC9zYpfvk3Pj+m2RqdwKA8+PjLaf+uv/1f/PaN5vd/+RTOOQWT
0Pvut66GJ/eHXxDz+G1UfvfbvHpe6TU+9JMyLNcfKj9f3/kI35Tf/+vTE/CAYqDblCL0ffpsiB/6
0vZJf3eglr+d1/068//9T49pldCZdOdPwzT507c/nU3+/U+qY28X/WnNf5vS9mm+N0Lk8dDVhKHb
7jvVVjVDs1Xd1RxN0xgxAmW++7ttvCOB7zgKv+U6wMbU/df820++sArff8DdYh9MvTHO9x7haX3E
IphPMzoY6CfWQH/n4iQaJIBdU9VNmL0OlkB/p9imotmGBZmEoqv639sSqI557D7Q9HeaQdOcY6mO
ahmKxUPu7wPTeccGsS2T+gZZMEW1/t4WQdeOXQNVeWfblg0djEsrvWW57sEasBEsMLqsE5Alx35a
9D3L8nsG4W91FIynl/L2o9DWzXeartGQrrAIrqMYh+ZAfceTOyhOu7prmD91Fn5goX6znJRpo8nW
sIZ+sWedX/3CbqmfD7BnN0FTYscaXxWW9mnwv1reXxqGd3uF7P1R3Gx7HxvfLZ59+dvDb6f17bf2
/6nxqI2J7f6y+8fT0M+9/BFKru0N8e2prr0Ya971Em/i7d8QOlv4r5N8dpVwYT9tlu+NOsh9P4m8
ZLIbSlhdF/tw7MBXPnnodDfO9kKz2MHHDjv0uJZbt6xT7reYdusqXEBQ1bw6NUXCL31MwtKftIal
V/rFbuLiOUDx7T6+eIX/0Lp3WYjci1rvYz8PHxuvVbMVB3P3uyvFZH7sJ7w8HI99r+lVKIrOVa+8
Ov5LG/g39+n5AWxe+T//92+PK9bXsC31+AO8P///sTPZ8YKcDblbzO0ux6j+7qv70Te3Jj/T2HOm
jKPubTy2M0SKuxlu56t8b6/94ITP8oNdJjyIY1fhrMg9P9qNs52rKmFxmeuiMaiGj3nsXM/TfHKw
BJqEJbioll5Y7qa3XQJdwrCX/hgUTXPbyrhMbuKDNbAkWMoPBGN5YwlcCbtg6FWTsPU+98Zh0/gq
OH7H7oYhEXFzVE3CIft2IYk5t/pxmD+7lzQJq/3JL8pWx0vmu1UQmw7dgN3Ht994n/3Yb2w5zZJw
8AYpzkvr1N9mIHaTFHM2NEWG0byvknELTm1cjYZBVhUuKduV8ATvx1Xrqioa++Xb6BI2ze/N34Z3
BNCTA9+8QyhgKuarh2r/Ru0L/xTv/W/jEdBN80/o0L+Ppvh+jfcu4QC/T+BHbgwqwXXopGVBirgx
rCpjXB+A8f6p1UjPHGt9O1VOQSzcDSSMgS5h2G7gTfbHNNTdp7fbxDs/q8ZR+NhKv7bKwG91Sc41
YiZDP/5HtoO2/lfvrvuvu8G2BlLCZusSmebwVjTGlbAvuilc5WnD4JrfC1l+0E39Lej6KmKupLVb
/v3py7jqul7mtx78fOI3Rn7Vwr4ervdm4TitysbmtiRcE/0pvDr7k7UkTLa/qLwyxcRFLdEb4jfM
hyVhm/SRYMybw9oSTmUfPll6RBvTtSUcxHtO+MCLDzxOR4JDP/DGzUMoagfH2tEBuqGNNXAkvLLn
G0FVZJzsv/xn6bcm/3JWA8xrnDpVxj114SfrxlKomoS1uAzHhw6Aiqdz9Iu79Iu0DBr3iCqyx8du
COZ7sAqGhHv1iqzm1CseD4I8Q8ICX3nrtCyb28GUcJCvvAjWtN2CissUPZLdx7d7Awx7MKiEU3zF
Rfp4kIiVERhdeRXW10uaZpKeSQnrkG6ElSSvuxtru8SWhM0G5b6fN0aVYdi3ox4shCggHXvgnoxl
G7Hzwqt2w23XwpWw3e7w6JsFBU2R4BMO8U+C1vuti7U/Z02RcKKHfuJPvUZSUFMl3B9DUVDwWpd+
mjQ2nSbqwce+xmEac7Ib94cmI0E6rA5yjhCjHj/be/QIdqOIvUbJcPfx7aZt+Jf/l7bu0/gv/39b
tLnN//IfySPoj93ITz8kYa3JdyDf2lxrXcKuvveSzaGx02TkTD9On51CQ8KGJgiGG9VrnXhF820a
EuwSBcnwwIvVTAmLPATjGB4WI2GU3O2St++/L8/cbto2JAwbxmNvvGxuYxlJ7ycj+vyA26/a/T8u
S6cDslF+KE9H8jDBqD6rozeL7ukjtctXvvP3UJjvV7l3aHKs752y4gfTFc/vUJEIPbiOvq3ljw6Z
UEx5LA8qzpCWP7s4fnLcwwV4IUD6uRFZ1bR5P6gCnHPc41+n9BS/WHPfgkaOW9qqEBX9g7uHWv6R
S/vNn3qOEwCf89wN3F/kP84UaOL17+An+7CY5glvnN5/gJP+/uuUnAgsGc0yp4SL5P3Gz8ceotGN
VOr3jMiPHvicqltzT0oIKikQTiNv4hfB7jw+OXC7T2+/qK/WXhI3UwECtXqsCw7NwuFLk+CvQF6e
+OFudmIJdAlzJak+ToFF748rwyUc5mHrkspuc+BnF0q1D0f+MaBRgKfZmK2EjXtKKaR1If5j+P5u
f3BVRpB6lkyI9A4uLRXY0dE7jZGbr06VEUKee1nTNKgyEAUX6ChCq3FwMlRdgsP9dNNepAfpeVWX
sMRPN+ILY0s40heApObB8yWRcK4vvWZFS5VRlbzyHr302RERsPljTeaVqEUeuDOqjCiPNOcE5mC8
4KcpCrupftdh/sG7TqRl14dnWkYh69rPmjkn1ZaQi7z1cu/Rj15ElzhSxp8/c1VUV8LZvgW/HWYZ
MVzjHWqKhF03RHTbyzAb+7tDUyVcKPeB9zy3IMO3uPdmdDIdmgxNBpTh3gtJ0jaWQoaHIdhihVv4
bM4yLNLHzdh/YTlEs8GxJukh9MvEi3cDbX1OGaburAQykn07iPujq6amSJj3RZV4BRqlL/0CjUcS
4odhBhwwWr9kS+CxlOHXXIWTSeS3+l5R7q/QE1j7998sFuKHfMghpFApjsgLS0RywrZlpFq394PX
uqBwFf3X//m/xdxbe627cDJtGBsidguSpt1Dvj2UuQ8BsbQpxjYrkKL3RldkvHMfX35evfTOQfXZ
mozKVi+dT9LWn1v33pxgL4y93bKIs+faloHmxe6f3r5SF14V5mEDcqoqYCBtV4JHd+tBDNJ+DEKv
DcvabrJbp+PpNyS86iHx8AsjSzAdl15WBgfOx9O0X/UQ/rj0D5COpyaTY1NA+48gttf38KaN3+qT
B3vCp76OqXqfV+PGvpbgxrzn96eVty12dTy0Vw4KrbvN8vYzA86zCqMm0lOGmyRm600OIpVX99rr
qyzAT7TLeLHXdBol5B+uvdqjQv7C1SEj2ux6a9oaXrKyMlya7sHek4Ej6aUxvE3NpjIZTsZu3JeB
kzIiOLoRD5scZUDsTxgWfoZBRcoSMv1mWeF5Dr366QzYKV06jTygKuOCP+ewHLxGuvmPNx3fluPK
g8QkeQazkQG0JXeAjBuIioavqMrA1t7C5lCmuG1NTJMmo41tWLYu0EIstmb72q/DpqmSEQrwE5fV
YzNDSNP18S/1HrqZcOJNtnO/T8cQKO4G3cZJmowQmrjxaXG6bMy0eMkoajKQkazSQ5g8Ei9uH0dA
459Mw7OcgwwEYgcgW1gE/GQ+DV+09JqMQ/Fx+N1fkHARdtLEO4C/araEcbtUuEkzNvaTjOhi6DUd
L1g4dr/xdsfoqUO8TzUWIpSqeYJlgPKexsdNYldGfrzezVicMlMKFq1sCdPcbJbTFVdGJpOD9WT2
92etq/brDfP7rvhfveuX/nWP0eFFn/yH/r6fG97W/RtDfYsF/sGryRFduM2bQEIo+p7KFhfv/vuV
cLu8F+CG5lxVCWe14yN5XDUTehKir05asLDbq+PUzzf+NK0PKpQybkMm7x206cu4+zpVNIW5ofEG
dQmXd88XhfVGkkVGA+5ZzjI06UNkALX7RZkeHA7AZb+fZ/zBNGN34z8GL/Z9ybgaTsJnVCq2hBzQ
iZen/ku+luDrwkeC4+zt1+VJ7uFo7cYRl5gj4WAPwjFYqIPGfRm1pwHuf1L4jVvXleDiDPycKL85
rIx1gF6nubqCgOzYd9bNU3ybhoVQFQnjnsK87OWNRVBloPbPKHMe2AhVhqd0VnpRc7YyIqlzPz/Y
YKomIV1/ThKJhqSmW6fKuIguvbI+2A0y8EKXYRlUhx6K+hyCWf10umQYpbU3P5yyhDW+DDHveM6U
XJp95aoM2PtltfKBZlV5M9cvIw14lSIwUDdPtCnBrJGI8ZqJEtWUYCiopJXNycrIL177hFS5sBSN
qE19HfT+evoZPNLSa9oKGVczVKiHhk1GwvIWnHJ10OekymBlu6MV6cCtghDw+BtJnOhDnCkgYAkD
b60mua1m9kFG8DHMDqi7NBn0UsPaI67LJ7tHf0q+yVjipT9pXh6aDOaq4TIsAR8fbmP0OnZP8Hbf
8uNcsKM1nEt4SCWM+0TNdwFWaJI2o8fnDRI/fz094FwJeogujvVustvXKKV3mNS4aGLMmxtaRnAz
BEPevFRh/t09wNvfYnfLRtf6eN269qstaeGXwy5JGaYUkiVf8KBcNQFPqol+9/EP8YRHBS3pA/xt
LpLqQot7/C/cpY9zL2q0poJa0eGaPX5s5KzSurFhXJeW/uetJYeb/aX83N+Gs2nbU/RPmLR7sYHK
/HvOnz71Cf0Tvop8KgLpZuuBDKgbQh3hQUAlwwR1ctHdujMG4kKR0VndBYzbuGFlQNeQ9UsPeWpk
AC37j5Tg03x/DWSQAj8VtAXJ0AFjjYzI4cRDfgcn/6UEnO3uHuXt1+ugouWpGUxJAVKDcgQr29ga
sL8fP18BWwfa1PCMthz14jAek4m89fNqNz1xOrYCCMcO+jGvDieryTghD/hwG4inGy9Oe5205o+7
kDUAOsdeAvuzFzv+fwSPN/BT6vCNhZXRDnFXFQe9Icg97Pbb24+vwNI309EQ0L827P469sWx+ZtR
aT6Ri/9D7APqa+GmYb9kgJ+6KMMK1HcTHiejr6kftYZeVB9ecDIAGCDXSj+mvWm3sYR9fN6zX/10
JpYuy4mgL9gfF+D17uPbj8U1C7y9J3ZDPVl0CRmhW27LJg5dfb0A9MceuH/KXniBCDikO3g94/fG
F/HS/2wPR/LtHnqMfC//5b8BAAD//w==</cx:binary>
              </cx:geoCache>
            </cx:geography>
          </cx:layoutPr>
        </cx:series>
      </cx:plotAreaRegion>
    </cx:plotArea>
    <cx:legend pos="t" align="ctr" overlay="0"/>
  </cx:chart>
</cx:chartSpace>
</file>

<file path=xl/charts/chartEx4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_xlchart.v5.1</cx:f>
        <cx:nf>_xlchart.v5.0</cx:nf>
      </cx:strDim>
      <cx:numDim type="colorVal">
        <cx:f>_xlchart.v5.3</cx:f>
        <cx:nf>_xlchart.v5.2</cx:nf>
      </cx:numDim>
    </cx:data>
  </cx:chartData>
  <cx:chart>
    <cx:title pos="t" align="ctr" overlay="0">
      <cx:tx>
        <cx:txData>
          <cx:v>Clientes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es-ES" sz="1400" b="0" i="0" u="none" strike="noStrike" baseline="0">
              <a:solidFill>
                <a:schemeClr val="bg1"/>
              </a:solidFill>
              <a:latin typeface="Calibri" panose="020F0502020204030204"/>
            </a:rPr>
            <a:t>Clientes</a:t>
          </a:r>
        </a:p>
      </cx:txPr>
    </cx:title>
    <cx:plotArea>
      <cx:plotAreaRegion>
        <cx:series layoutId="regionMap" uniqueId="{7B3B848C-E269-4DF1-8416-3C41E7D3BD33}">
          <cx:tx>
            <cx:txData>
              <cx:f>_xlchart.v5.2</cx:f>
              <cx:v>Clientes</cx:v>
            </cx:txData>
          </cx:tx>
          <cx:dataId val="0"/>
          <cx:layoutPr>
            <cx:geography cultureLanguage="es-ES" cultureRegion="PE" attribution="Con tecnología de Bing">
              <cx:geoCache provider="{E9337A44-BEBE-4D9F-B70C-5C5E7DAFC167}">
                <cx:binary>xHrJkt04ku2vpOX6UUkAxMCyrl6Awx1injRtaKFQCCRIgCABjp/W2/djz0OZWYM6X1WbdZmVFlf3
coQ73I8fPx7/8bL+6aV7fR5/Wk1n/Z9e1j//XIfg/vTLL/6lfjXP/p1pXsbe99/Cu5fe/NJ/+9a8
vP7ydXxeGqt+wTFKfnmpn8fwuv78n/8BT1Ov/WX/8hya3t5Nr+N2/+qnLvh/cO4PT/300k82vN2u
4El//vn2dfy///XzT682NGF73Nzrn3/+uyt+/umXH5/z3975UwfLCtNXuDdK3yGOcII5IikWGGP+
809db9Xv53nyjlAmRIwET4XAAv3+8utnAw/4p+v5vprnr1/HV+9/+u3/v9z2d0v/y9HG99mvVmf9
2yJvi+9W/fL3Xv3P//jhANj5w5G/cfyPTvlnp370e9Z3vfnSPP9u/f/e9eRdGrMkSWOeUkRokoof
PE/exZzGmCeMChwTRH5/96+e/5+s6I+d/9c7f/D/X0/8uAXZzb9/C+T47Jvudyf87zcgQvE7zhlP
OU4ThhhL07/fAQo7wERME5SmGOKf/v7uXzfgn6/nj93/+30/OP/3wz+6Xt7/+12f1U33+rv1/wLP
E/oOExzHLAbfpyJOfkQd9A4cLjDDKUkT+t9j/5+t5489/5sZPzj+t6M/+j27/Pf7/fZ5fFbT8/Yv
dD0m7zAENBUMCcSSmAGs/C3gU/EOKgFnNE4o5ESM2O8v/w3w/wdL+mPv/9WYHzbgryd+3IPbT/+K
Pfj/V4W/lMb8OTwX32vq3xSGf3z2u5FQ5X+49R+V5l+r9unrn38GNPlu2a8l7e0Rv933B1X1L9e/
PvsAJZuJd4xz2CKGEIGCjAGXltfvpwR6R5BIaAw7yElC3iDL9mOo4bb4XYww5Br8Q4imBMUk+fkn
30/fzyLY9uQNCSnhKSOC8b/QmNu+21Rv/+KN337/ZCdz2zc2+D///Ja/7tfL3lbLSCKSlFCOKaUo
oRjHcP7l+R6oElyN/o+ocRXNExmKYYlRXtNg8kW5D1Fg+jDY4YPf41iOUdMd0IC5JKzJhtaNxegi
IgcRS6aTtWynS+vEIjv/EimxF3ac7uOInPkebif+gkfzZY1V2arpweLp21w3ZTPponLNQfX44064
lvXchQxNLJWEhl7qiucmLFlv0/fzwJnUnF0E/N5saizmqSpCG5Uo/Ui9GzObUi3zv9nIP3DNG6H6
O9cwQaCYA+xRmsSIE8i/v3WNTZFao6hZi3Tt9ixdy8jwi4bOFzPxJy1UkunaJRc0lsm+bnJ0rOib
8KosZ5mq9q1Il0oGtFzN7dTmyUIvUTe9jEnMz8twVt6RMmAx5b1D1VnrIDEeD2lko39iCML/zRCI
E0EFYAkYk7Af9pjitOlr7uJCWdTlyLFb67DJx2a7E8yqbDZ4laTV6uwf442bQ6tnVcQCHf+xR1Oc
/rgUDiUCSjimmEG8AbD9vU8b4vu9a8xctKk5m3sW0+WDWkjB2vqxDp4f6ySZZNqHRLoqxoddz0S2
FWmLlaXXwL/2ctJRaSpFLtfFiknGpJ7yptYqU2P6gXeBHgR6nJKO3M/lssw8H+cBFyEpfLTSK27H
L+lam6MfSJLXNh3fayzDkI6Xdotv9D6k5TQKl22taLPUp3kyuOlUwS5TQ2CrG+NOtK/jslP2bu/l
0pD2WeG+WIl5P+/x2SZj9fHK4tA8c4yyuKKRREG5x3XadW5pLbupR09pN74MbhRFJLw+9X5EGWq7
fKir6SjaOr1UHJJinHnIw2kfFCkriNKs4cl4msSIy5b1bWkEflJor/MpHlSWRrS6nqs975hOM7Ht
+4HvbS+roJ/XIemuPH0IKF4e7U1dRd2F6abn1fHmkonNZ72ySTbsn0Ya7BF6jUIZ3V9MaUMyV68f
h2bKDoqh5s5Xo5zYzEoxrjfVqr0UG08La9yQRWie8yVuH2nTklxUZD/Y1PcXEJwfUzxkQLXthUmm
59Ek0FzECy83Qr+yMNwrsoiDdbATGzP+MgpdVcwLNTK49cqlbMhqGteFjdtscOtYrrw99ckwF1Nn
RL51ZCuGTVyITZ2GSKHnceEiI3SpLnnSzoWYki2LcXNBhn2Q0VDth9YNa2ldexGmwxRr9Rh3wyz7
WB8WP+arn937qEGh2G1qM0VZVaoxfI2WKBR8egCAs9kMBTrT49xmwWmc1TaLtHIXCuJmoVs2GdFn
nUtu6qRPy5oCYPJ4GDNPbX27q3k+xcm1m/yeQz048GFOb6LdP2wLexSmuh4G7z80wt9HQmgZKuUO
U2+R1PXsigSjq43E6Wl5CVv1pbZES7yNPhOL1tLP7N4brsvemVCSNHxbeyHjTVSXXUQuqh18MXrZ
GltiuyYyNugbZM/nWoPB82U11lUZyWZsfN55XuUDXpcD33S56nGSvVZpFtstlG8JM1a1KhEbRW6r
G2JMd6um0GVxP1Ry7X13wzacR5OZ5T7aIV9Q8zHwRR1TsR/2dhUF2St3rvswZRQnV82s0aVryLNg
art2X/uQxjmZohZ2M/o611TJPW2LIU1uVos/ujRc1IuqpXdtXcSeUGmtqaT15KNA3aOnjMgFayc3
l35JI32xenLuaV1DXKOloAxVmY6XVu6TfiRWfyTamzLu6ruRwdE0AYNMnORd3IjXtEof997UWbvu
9tYP9GKeBznScXtsoTxDYJFsjCZ6h2OItw3pg9dLlswrvkFhu9y21hSD2ySfGSnblH/Ty8d22KZL
ozsjl0AB3exUqq1BMvH8iaxEZ4FDGgzwVNl4g2VPBSqVvQgV9ZluIlyu6z4+Kf+Wqps3J4MfQ2zu
kp1cxUOFpXBYMqyt1Ov2cWXbLqtkm4qG2ByTXeJWR7L2IK54XnRt6otpnz5gIl66fVRPU23bc2ir
DwMRN7zTpRvRc9WuTUZSX2fV+Nphmr6hz5c43sCNHrKgnR6qGaOz2IY6W7tuO6CJZDxK9gzokDvU
RO13GuIbQtF8FHoxZ9JUQaYVumzckhaLcEPpzBznybYdu3k6ojW4SxsvH7jmPncsqg46+TrhJX7P
qr6/tau4Z7Vzcm39eNAxU7LaCD9Peo4znWCpsRplF4lIhtXkVJAlr8PFvNjo3MUMH10bLnbN36Jf
x7J2PXoWaXQaI1VEXdUdq5XhInZQ1rV/MFq0HyPtCivuNjOnLwmv22yKNpLVe5TIRfuDUKIq3J4J
IAe52PobVQuRNYNzOU5v7PpCXfxFtCp3fZzedQ0rRJReq41c7PQuHehNjcVSLlG6H6pufL93KZjk
t8/9HKps7yAR1BRnPporif1Sn6dZHRDr+fXM8Jn17H1H2650a4SyLsXqgB15IGOyynjR2YD9+mEn
aC10bNkhvRadUeXcm+doiB2AVUcyiC0k8cShOgjx4uvlza6aZNjjT1vSXs/CLhdkS7rbFoX41EZb
5nifDUYf6rTFlVyAfMIztw1SYMs9c8uNqOP2vvVmv0yUu0dJ1N6Tt4+pu65JqIqaVTa3Y//b4SVs
MVBC152+3xjP0ZjzHhYYARCOXLjb79fudlaXwq/vNx/nQ8Lfh9V31+mWNk8jGwvdxstHINrjKbYz
y/sAFZuvFTlaRLGEAB/KfaO9VJs4j1Wz5mlaexmvuQZqckeX5on7CmeL98tpWPn7iqGbQW1ebvUc
Dk7vH9e4earGipVrzdpii+yeh/ChwoAH7ao/DVMlu2rWBV7Gz5i3jz3vUU7arpXWLPdMmbxupz6L
kvEeT/12DMlXV40fxMCrLCUW+IV60D7U2YhC5ux43pd9lSmLY4g3DJWypXISfXex2lhGDbWFFsNt
sG1cmJ3zc9eHh53MN/WURnKi+nVuaJojb7ncXifexlmqR1gMi79ALZUrF99mPvYlmd9DNOkCGo9W
8oEPB93FKgMM/RYDJZjH1hU0Ib0kse7yCg51iB8VawDNxo6c1fh5nvoG+oD1Szp7c1vz8Ztavckq
479O03BAXi3Zth2SRvfHdBRBknGZ7vAi7tpWjfk2RvFlEsU3o20aSdLGHewORmLjIe46d9nidrqf
RfekRrRLN/pv1FNV8i+jU0MWGm0y10cPZlgR2PUyzxwKYBclV0PbfmlYzbJ061535pssWttKulhV
GdK9kZ62LF+1azMej7ekYSYj3gx5mK9ZH90vtfuS1vOS67XroXZ1Xye122u8uA+8DfpqTdpTt7Cm
ZF3/VceduyYNFKpZwS28MUANxHBSKiYSE+C4bbMfXMdv2OjSQ7eihzogXIgl3AW8hotpdPtbgO5F
NGpAWC3OM8m3vkLZ7m5MbcZDFxMh2WpMNrce6EA15XpkFtqQRuS6SfnVQjZ/GFn3xeupbDp6O7ME
8txWbz3dPsqw1EzuigNhorPNxRQ/1z1ZJGsWMB3Jivbjedlp4TGy9zjEr1HVlQC4UY6Ys9e9Ws7j
6MmVYPueRc5+2HEtp37iV9GalC5Jqwe/qxwozoEmtiorh52kuOeyV32SVbFiGcHLIjUzLhPtmDeU
uzttJyWdSYaj6miVsXRo8yZpLvWgh0PC+qJbNnbitL4EP3f3o9NZi1GXidWcJzaYm3adasnbVJRe
9LRkqvrYqQmfW4bxeV/byzGoLou2+nJfoiYXkcl0p6tsqNr7rWGHemtkkprhlg/6WKFmlAvQwmLn
xJ5TjV5Qmqgy9PMN0M4bwUNzPw71eI1TdV37qGxciE49aecyjuxrzbdwvba1yclaQYMziy+oCRew
9PfOLqrAO6IZ6ux9G/cSJYs96rA89avgOSMcZQPamtKmpMm66SRsj293W70HuUFLwRXJ4ja6cIiS
vDdRlKe9EbKv1jSjg0WHGDg70NQQHwclmkwkww7lIbZZIi5S3O1yDnw/EJJm01Ok6Chjh/0dB2K/
EmJl3UyXKVQ3QGH7WWxpm089O7aRPRC+d8Aj3KHnCTAc183SrxxLK5qPrk75fcW242a7u2XeM9Wk
o2wDeLX2y4sGSgAEHZo9chqhT80pYyGrbJclU31We2gLi8lt5MPnThVuRRAjfCuTiQDy6WvBMRB3
rDPSJWVj4Dkc1zmUkxwwbADt4Cb264nNtc70Sl79HH322lzgvbv2c73KzQBZw70YCr1U3ypyB0G5
SGGIO0eQYOWwxsBnTb4H35w0PEv2jXq/vskSwGOufEyfq6q7aR0UlHnapGn7V+QfuupxpS1UUNwU
SOhiZ/QUD2aRgaPnFDpuAOphkmjfJI0W88YeDhNx7xsbZdThUwJLa2IDoLe7VoJG8D7ITd0ISC/b
nwTFH0BiKih92zMMiJ80UYYVypYNXSDSAA1LIfcinO+7qjMutuvOzJ8aPO1yB6Avh0EbGfG7eqEP
qWfP1qsbNPAH0rZXDHePlNqbiqbX3EAhrIfT1OF7Gvkpw+hT1yonl5Rdj6L9sAl88it5CLSa5BS7
bNINEB29nXaroDlNdskj+wials6j1BwikzxGKOrkhsC6huEraNpJUzvZ6OmmT7rHyqs7TOKyEkMs
0wY6/b6XW8euVeWOa988V3R4aKKxkbEfbtQIF6ws3BkwIyfASslbgoX2FLrhohbs4Gn3ghuQP/xc
xNFr3NJURlrfrVWTZC1pfLY6kld7LNHq7s1+m6BBhg5BoZtuI5Hqk8ZYmiZcxvV20ixi0JcGmw9A
JeWEjvtBAx4TzUMR+PQ8JfSk0q10theHqAUbIkugqtLpGLuVZytK84pfDkOPc22jqwX6dVWfzdAS
wMF2lEQ1thi6OafAznKqEitH1H+umFOZ80AUF3ZEgQSJRNxkWMxG7vuntu1vdONkuyxF6xee7YMD
K/QdhaCLUwZyxEsbkjWrUg6sNdlLGtAmWcdTqVuKMrw2hUC0yVwzAgASBn3MLIfNu6zu7YkESMQu
ikY5uNKH5sVM1eWy7lz6xl2/7Wwskqp0Eyu7doC2PjowuxyWaQTimLiMOX2IzSzymSZZT9C5Jtjm
Sep8Rustb5nyBaaeSWhb5NiqwzitL8s+fKyAufEwDEUKyoXEOhmysTrZwT4v/TLIpa6agiQZXuYN
iG36NZqXU7TYSopp3PPFWZxNYjvUoIeCPwQIK+mWtT37WNduzgzHTz4MxzTuv8Xz8GFut5Arw9/H
HH3b9fqhx3OmoCcr6zl6Ebq+q1d0OXXxF8/Vlq+qnTLNQCMY+vlgdvGhN/RuQCrJYx5/to4/D86m
QH9bLQe2lNSyOdtgmIypi+S6rwe1tdccrZ9n1r1WAbScPsFP6xyfKxHfBu5lvycvnemDNHvYMra2
W0EsK8ekf2DD1wWaiyxd9jEjfXNcCGvLuN2u1LA/JGaspKKfqgqJG50eW0vs/bBMWdXMeRP6TzpE
UICjacut6s6qxlL1SJWjMb0ETc7m3Ulv9NPGPTnYOasI1vns7QitPVslrTotY2VOI4uyBEet7NsK
yT5qt2yHgIpnIHACfWvGwV4NTZNXHdUPg2r5U8WRHGpGHzTE2RPyH9i0h3zconCgovdPCbwbquZ2
b1oxPsFs6tzyEd3utXvjc64+dyT9ZMY+vdJpWz/B5jEJT6Dn7z/RZl0+UdEcv//0fDNlE/enZuVp
thmxPw2cJiXxE85rzqFgkOW5JyrDm8kCxlNBQG/MkpGm99CxXZI+hTybmuS4I24+IQA60afth8oh
d6E3nMKWBfNpXWtAVArItmEHwga3WcVS/jQ1zcVYY9AU0uYjTyp/HTQo3FPXf2pjVB2GLTLlvBD7
ybXs1pia3a89P2g0hovFbotc397K3apz0vTRuW2i/UOKvqjd2U/WQ5WOgsOZmJa1WKhYPgndPODA
4vs9au11MgxEJgmaHhPjz9qkUzbOc7hsZioel50czarcZR2aMeM49scdN/dopQ+RmIB2bMnHqlFn
RGbxsLBYXTTNdlwmKO10XK+biPmHwUNbQpetLpCjoMDgSV1iDDSADSDe2L596xftMYzQ4U1A2D8t
sX+aN5TeAbgDCcbiS9NCNfp+aeX1JvdZXKe42c91VK9PobWngfT+s/YtyioX39bWFuM+bUW7p3Gx
8EWfhiGSJmX4PSI7u7Az3qEUVs0n4RKV7SaCTo/r5tiN0LYPXHkJPJxC13vRgtYJ+Nqhi31vZsk9
HfLavSwDBPxGqj7b0/791GwT5AZ/TlitofPCj2zq6rcIudp1Mxd6bc/ceX3po12UDctAVQaRpsZt
1u56kRuZ1qKb93MzqwcxTykg3PANVVvRp3zOd413WJ95wCJeD9bOMEZR3+weuRJpX1LF3U0TQU9q
7xLd02zCwB98orhUxpJLDVQCJMLZykps5LD1zpWrqJMCpJhHUH/HqzWepwek0gPwyP6i8/56s8uX
CKZNhf/Y9xznPOwM9Fp2FG460xVIs1LjfdKLY5RgKlE6f561wRnXc3O1TlMWKLcl2rotC50HUdgn
p7SOXtWUpQ2aQF00oI9YUvRJE7I2ThOZRnEew8BHbgknxTZNXiqS2iMfxIe1HppDonXednH8hLbt
NG/mMSG0zsedtRLxZpWGo+lUdyCZEsR76KD5vR/Ze/irnOuILFHGIAsLg93NpND6JnxWh25rPgMP
/qT9vjzOZr7BJv5cj4s4TQ0FZjxiJVMAUASMLNOmPocgPGz5Q/fGmpRLDlShpgTlaCmHLl5OPVol
cNDqRlnot+wKowSlXCfx0kW5dq6/8HzOmMbpUXQCd5L3LJx3UOLoyM2Jju1+phCeUPlAPXdANZsF
KkzbUSQBB6yROO3UyTsQREEoh2aFfuRps+VhjKBQq/aK2EofegjdDh4Z+nOsU10m6fQY8W9TcmEb
lh6/v6Zvw37uQJ9Wk6XHFah4J02E+nOgtO5gFpHUhwWFG7wQcH3VHvuOzOfdVWknQ7NmBjUd6Dot
hQFgdY53vxWgAMO8KB1B51TDCZgQPsP8jZyjt49gAWbJhGESACMt8rY2n7T9uX97568/I5gfdKxL
8rlj4jhBQERhqA9s2W54mC/DYoxUo16zubY9jEUgXY4C2Pq61eUY9+4aaOIEI6I7Y/VXszwbiIHj
MuC2mEZ/3Wt08HETjnEc11J/bS20GKKzw3VVjWC7TQCb1fRl7naaz4G+r8zyMO+ukTsKMEoi3MqY
go6QxqY/bJP/ZB/mrh9LDrPebFuWHHPqSqOjgwBx+6yD45mxjZCUbCeY7QQ5+e2D0kJIoxCXZp1u
Gv8VI/ZEQZZUDgQbgLZkXMcCePBT2tpXIwgQ8X17DikJhUbD3SSaRGLrz6DwQPOwGiDbPQUh23In
x4Z3EnK7K6ppBIhdgbYu0XKZ7unFqD9te9ilqfSHUBkrBUbfZmyuZpCHJVPda9KG4yAIdF+qp1JF
0BdX83ykc9xKNw+rhC4rzUklHuEv8EZpN3HVTngu1hGfYDJDMl8rfUxrrmS/IlR2w7ZJiAxbLLWH
1NvMwSv9uMeJvty3SEabWEEKDUgaATOAgayv0zyrC6hGqQQ4Gmhj7hxvn/tNP+LYXiQ7xhcU/Kcn
om/IWKoUFNAQV6VfQwScoUrlTBnMj5SjWdcaUpIwv8lfcyzjOSnQFNFCDGaQ0zYwed03e3W3wpxx
h78gyubQNNn4xo4Tz4A2txHJBBo5qJ1J1lQLRHjaOwlTx5PQ4tgK1+e7QabEYSP3DOocTAKgV5+S
chQJLqlhr3a+b5bIHJp+HEs/S5jrDyUbxqca0KW08JuTM95KY5L5otpEK4PazwtQLBd1w+Pe1Hex
71bpaxh/tiB2B55ATZ3qfOh3KvehAxDpakm6tzE9riMY2D608fCJanaftorJlXR3CYzq6eekuprr
SOVjD/rHtrGsajv7AWI/NeYjGuIqB7muyxbVb9dEXFOX2T7yAEGVlp1OpgMdl2+ditOM1Uuh9qnO
VOvoeQBZqe2GqDAzyaqlHTOR1rYI3pljPUWfqxHAPFjQhqizVZOtQ/c42pDrSOCHT9q6KsctDFQS
mDl3ei+t7Y+8tZdjM6MC8MvnrEdDToYAadropwo638xbmLVUAT5GPAPdNMu3PfWXrHEAem11wHaM
D5tdAcu+Hwuz6s+t39fTiG/cngIh/X5ofDv+/VvjO1C+luq2FSDdfD8e9bM9//UnFDWYqIIGIytk
7NkZXrW/fv1+4YCiART0ZMkZTAZ/O/PrV9vNF0w0zaHtO9jjWlfm3C/InL9/A7h+Try+ob2KDz3e
r+oossdtF6ucbTBXoVtAlA6APyD0lCyhkI9AHpwZUBktfgGZsr1ASR0kqxZ1sGP0hS0JcP5kg6FQ
6O5mZuYsZvR+ivqyc9WtEWIrRwXkBITJV2emwzCF/0fEmS3JyUNJ+ImIQGySbllq77273F03hNtt
I0AIJBaBnn6y/pmIuXHYbbsWkHTOyfySFltJLHk1sTiNVYiPImhmfbq9sfqZATYqvHBGSUp0ihUW
wjaBrKQItsoSxvNTomV9nDX5lIAbLkHp/x3QAKbVlNSFx8nfoHRh0Zmkwcg/Hgf0lFiAz6Gl48Um
2KSRN6WrXtbdQvCNnPaOXUNpJkMfuvSm96xdP8ZlSRPLZKo7dOMt9BP4r3U6l+HfRM1lFjjK86CT
PK+9of4IWv/olfo3p9EBo16ZOwhMnEl7RkV/DmahUZdcTp1Pi16aMxchrGhdXjBFM7QeQZxh2UI7
ieclXWr0NOja4Oqhd0xVXI6ZGKcpL2Pxw33f7Ibt0qNtOm/T+gcA0b0FVN9cYdmCiHmtDV1xXixR
boZfbUtO0xDiVZdyLirW8T0Ym3c+KsAutWN5W2KSMiuXB0GytrYi620RzWwtSisgFN2X7RCs/7d2
8X+T46h20X35/+9Svy/i/1/hjld2l/iQLO5LOhhHrP//FvZ/v3jhUmYWQhpaNccBQZDtpWP+gTT+
UIyDPEDnUDCRdVkEJMphgdR53ZkpHzfsva3EmBR4Vj9UYXgUs3OXRapHfyp/j57vneiMqrSUAYSV
yHe7oWwOhOLwSnqLXQFh55G1EwQsCBRFJBxLmbf9kC5eHlYWwRxa9L9R/3SKu6wzTQpeQkEqx1S/
JbswxKHahh7m2jpE7RvCa+xilfYqYDupyB89Kr9QVP9ZRZTqAJAAcI3yYDesRVtvDzOMpsx04+s0
Rz0kgBndWjcsO8/Yaxc4nq4Sl3uzUZ+3xIdmOoxQCrx+yKR2zx4lNBt91+VjPb3Gy/PcfEPsk7vA
myNYW4fIkghGxjI/RGY+ShzGeRkOLK1ugiudNQOnuT/Ly9y1NiOjHXL6uFEjikrI9bRGB9qh68GO
erNs9U4lDLHdMi9tzqW40tBVaWNB5kRmuZMxsGs5Dz88JVU6iBKut2XYHVXTH8FfZZPXJXlFSHfA
9PQf8AHjyxSxbuedFvYybKS8dtWx2weJSdKerzT1LBps+ID1mEaLT4BZQI/0cUUEhmRoghjRuPor
UT1SlOkrzmZ2Gnu4vXRFTVxkTv212SnIvbtQd3G2qOUJpqxKtx6YhHOrl/mi/24CTeHe1AFMmxl9
WAB3rGeo2CiXnaDJcT0GDDYc21Zc1mGF5b8cPQdRolmaNdVlDEl7CDPYxEuhywrrM+ospoDgQOuy
T9dNXXCq/ky2hLNbNZ+15687l9ww9xnchpzZmMO7KK+QNvROjNCCxrhvsh4LYRcO4qPJ5V0ksHEh
p7bZhcKowxC1IYbbeUe6z6Ct3qO4svuytxdvHpIT7xX6sjLCzexVv2t8nOB9WB8W5UTRTn0DjW7O
tnr7KeVM/lLxFc7EpsZn5tgo8c9hNqhJg6OpbK8Do+q8YfYsiZ72dVm2+RLxPhdrJ/bGwLt2kfuC
lyGfVd/n3cC6ky/CIY+H6TxMwh4ldIxuKf/GrMOtJK/RELyvYoN7BaVmSgjPLHEwBnF/WQzdEfvt
nVJosbIT+YjuoCvla8AAD4F+k3m3oUCMeo+Tj2KWhLsq6yrcd3PSQp8nXVr2ASRc9Gyp15cv8r5W
/QSa9+DeUBQxKDVrVSySU/gpT9YLLneO/kg6CTllq+ERcX5lICJCiz1pqHsZjTsPvcqtMiIvue5y
rOxdRac2DyoGM0sGBQU0k6JhajHokoJ1b01E5G6sS6yYDYK/7nHdgvAvGoOzh7kqtVo8evBw07p2
QAomweHkXxyKWqCbPl9KSXYjbz9ZEthDvIHYq4LVT+XaxwcP77X60/rqCA64cQXFEUUPwqcgu1yC
DTkGY4Z++V/vfzaNV72gBy7WIBxSGaEzIxz7QYomybxpHgvhoWV1dY611wChwhYx2swZjcIlC9qF
4BN6LcQnf0u9eNnOMXdVxur1i0eSYgl4Nfbc3GbrtLrUuDGBVWDnNBrMuZGwsQCUpkM7gEQBmjQF
+jsCtqj93750xdYOH7xKIP+zssl7KCmi05C1BaOpE9vbFlfHwUCcjOvEHHAQhrtG9KgNYJ+mttbZ
mog+lzhLWDzmNeVlvm2LyWA+syMPmcg2UZ/90pHD2lQ027gCN1nC20uGLl3L6ZPZ2gGxGlQ+uSGF
mV8fEhb/tKSAf/bAaPmnMVQV0gcqyvjfsdd+4QdAs0pzjscQKzQ2YzHF+tzGEJoFELzNcF4sS+vD
n4JHN2AYmlbgYrWPQVZC3BTMnjWsCdxEzPNRbQ+ubV8BvkKSIQmUFcgVznxFIHKCmX9XHQaiWvp7
2EQEyJu0qbjPEmU9nC3zs81b3tYEFBTuoIaREnxWtLmzqwKaQTnsx8nPsU9kpqOYYkcFXlYnCYUd
Ph+1pVDSbfLbtGtwDrBPvJhBocDpGKKuQ1K7dKEcjwsX+1E7AlWoY5DN9QZNnxeJCecdl7igxq04
x1HiJ5h5BONyKnqOCgmFyEPPWA6KZhP87hEgHkyPZjlOLPoX3PuRNS66CHV+IY+ss5B1YCfvo/u/
xzo8baWfg3kgaWWXG4nq5yXwcprUHxN2W8qWcczbvomKKAFl1vigJwis2YzoqMmqbV7hI/hlhqzG
2xBAL8MC3IXSvbgJdJcJ1XRYjGJ77Nb3bl3OJO4lPO3IZq06C1P/C4cS1q/CjgMPJbJAl2vK2qXJ
LTBWGH9NgYLyHmru7UVfZfAF0A1oFKpkFa+bmdLWlWvhVoUDt/cP9VKrnWYdILyYXEVAfq0Ge174
DbusCblMm4V+VnWfs1+TC4C0p5lU5Q4vFGZSlh/GKiAqXT7UrrpAepeFN9fAJgBRzgmcajvKzNEB
IyHkoAwUB35nukM817/WoQc6yLwHiFlnZ9V+rps296tNZAsm3tzfVO6PprqbiuCdp46nMOALYRv7
Mi3dgVRgQ5zvjjP/D/u56K2leROjgHiyaMLuYx10Ton8jiOoQp7uoWtVv+ZgxmFA5waddoSzKZE/
aGaa16WdgixoVpUbVrI0YN51JAvNFOWk6Kit83D71VLvbNoxK0sUuqF+N01r0551RyKadzujpVU4
JD6WiMkiBrGGtcP0Xvn6ocR7JSiho4pQVrHh2nWYU4pWSfDooyNVjgaszIaq28k5nh6JllBSSITB
oVdvIZ0+++R9XMrvrp3ngwm9vNIgSaEJTZCrTmLMAw35RZAC5oiL5HU1/nIOg/K4UQ3QwQaYN7c1
xTYvhHSwbPsWuG48HoJwskc11uDdYsHhLG27uYc1B83lx4/mXFq9PvU2CHa8swwCpYCi0k8/bTwG
OCeHcyiDJDPJ9Dg4NGQaYvgG5yhrdPDcLdbPagaWCOHAh7ZgPCKgJ1qGcWTYByZudoBMsdUWRtIW
hyFIL3mpV2JznIiYoj36hgl2B/vgZehY9ahXOJE+bCm/+1uqtTyBHLxXQpARY8vANHg8gFBdedBg
Nc0En05Gl7h3NQZR9Z4EfVNQPgj84j15kJ2hh1cxrr05EOFeSjnBFfdelpmCcrSQ4CKTJu2aKzbs
iVkBOdZRm0ELBm3bgYwmIqfrnX4NT62NqpTYmeTSiR3jwJNJHxQtzvDUTSRKZRUcnde/rWv9IX2Y
/5N6WZr5rZrpFa8Y5aWG9LBCgdGJwlhSdd1xXTG6zo17N533VrO7ybDrS6n2Zppggt7FGAslG/Bj
MZkxyMZhYpmeTLZp+eJZllVe9BnR8rQ2/B+v2tskVNomgCqS9UZ5+xQPKFQQgd+nufpp2wQSCqAZ
v7KfWvCu6GcfAoi8aK+7DCEo/g0nKZvgQAKJ2Zm2eURz2O/APEDwp0cu14eg0Yd1OzuJ1ISfYLJB
e3oYlo6AMfznm/tNkvFy0EpiuYNh2Qk9oFkMsGrLI+yuAeATqPIQ6A7X/wy3KB1WfxOxfiea71t/
m0/UF18r8Dzs9CRbPfAGBjpp6gEpKfByh4TKd5Vs5BFw3Bke47InAqdqXcLQGYthQp9T8XBMVXM/
v03ulfZNjKZwIBSj8ve0AoTEoBYUySjel3r2zryvWLpwUGjR3Dx4wfgbQnQGz+lfspXkODLoPO9w
9XYo7n9YaXNm5ndMciuqZJ+pcD0FmDZ3Skw3sK74gnUN9XUw3Q5nflH64gee1qNtg3HnL1BCh0MV
lr/nvhHptogqS0aN8rX1oLIZLpv5hXlfp92Aqu3QhmZRcpIbA7eu4Vg0B0PNIQz4Dm/VpwkH97CU
00nHZMjiZIAMpw/tUN+wWvyjGjTFtgbUUW5gm9rg7b5QvHp7FkzGWSigqwXQ8FaS0235sFUE2A3+
vnPlNelAhZZl6s/0UVsNMraV7/4Ab8No9C+89yX0ETDL0FRHKLChwA/WAZEYFsCk7GBx6P/ckeYm
YAFn42QbdLr7tUYTNlF8HgBnf0t3Caf1q/fhnIUDRi3mIxOQIhL5YO+NB3pKlON/HYGgNzHYPiD0
LmDcDz7DaOBCeQLwdpwiN8AMY7k2w+vGp8M2iuP9L+uF7Yz3Ua89BNGye/MF/Rdu3kurhc4hYqu0
8rXL2+huIs9ZpMdtb1YUxijo0wjFkS/9UXM4nqXf5srTEMeWvz6vgS4J/bzpHnN29NxU4nueJcVt
bwCHy21XBc2STRF5mBTcTaqr1zb6jCtIpuX61snyj9IzS2sBBdpu1YcCHcXX9lMNPfp00e671WVb
YNpsc8tfN7jPblpFoceK7dHlgXSEdFlp+M5IVhUsOG+wYPfB0t3YOp6oCKN0LIdjhxQUACeNTseB
cBjolYWLS3GG/63X8rHZvO/7keU6cwJNuO8a0NKecG8hAjF6gC94V5O22fvbTCs4av9lgqWVSS84
lDJB86D4PcjzaGnCoGW3H4m1aOL7Hzb6TRZZCEndTDGZLn8GJYtgXp+w4R6D5RVTAG6uIRFk9ehP
xYZnQ5gpxqp7nInJIoLOqxMO6ITw/4T3RpgF6FEMDsbtT7NGYaHj+W3iSKTURqS8QUGmXpMmA4d1
zyFPSIzWtv9FnGsPwczelznOTMsx0N5bS295VuX6KDC4NwJDKxwFgxeINI7y5tXWdkfKcQ/+ZSqj
J7PFKu/kClagAiinypsI+ht0HPCSwx29GOwuSBCA2Mx8LQkOirmDE03EiUY/ygumtB9R7YdFRk+Q
X3LamD/c3z5b0WKNJOXbfZ1EM5xzTDe5FXUMzMPnaN6BgZPwycJuFP2IXTPXy44qtEyhrXLW2q7A
F28xoyhvT8METnhU3DeISxqdjRF52eoOmxKybzrXWE/lj1tKzGYzQgIWbwcnOI3YfcJ+xGxwqUW0
D3W8B1MQZz5zb6VhXQEfNp/BiNVsN7ftRcgNZ2ai4LaWUd5Oq4SNyICc4UyGQmvRgalDTcO3ZuZn
rwOA7Il3BdJwXPsjoAQo3PjcTPC98L0HWJoqrUn/QTroOD2V+6oCNreBFcXehy7Y9T8imI6dtNmA
ml4n9I2u+oFv9AmnSgGJMo2TNU4pMSr15HQkNTbZAnc6rt1zGApgsAbjvwTIHGN8Dpf2tYMl3bvx
JGICqnw1x1CpIxmiC3XdGezhY71BgB5JL/DRXMFb9FONGvf3w5ME3a//LqLxTZj1vbu4ISqa0p4H
i65X9dOOtisiSOWBVfqx1e6qaPhSNvbNKsBF7bpjnsALdwRjqMDbJO1N8f6Gi3+YggSGqcWH6mNQ
wlX5J5DtiUUmd0yeEiSkdjQmDxVOOkTF172ghzGKM6e2Gzj6u5/23NHpArAvsz0gpL6oK/aIdNkf
jz50MnwE0llmtBsOUprT4HDI1JsPUbryIZgP5/sdCaIOUNmEsno3XWrbFwPosZTP067qZZ6M9so3
9YNtd6SeKBDyuvJu+9uUWLFEJ5mS8YNyyVeoKyy5RV6rpgEZrctHB1UhXL2vLQnvUIn/1DP+1GxI
1rRteJnD7nWQ6zWMcat1HB1bCkPOjaWXsZI/T0whMabIKYqjA5/5de7/bQ18U4yD0EVQUzC4YJ+s
QNrghSt/uQT3YpXgmRUZxNqUB8MbLOFvJZuipvgmDqJMrHnhJPlAak/kaGlfY8LbLAGHDxyjPVho
BJkNcUg7R3+HM9rCILiRdiYp4K5PykaVwta61UBVuE4uGAV/EUU+G/038ryk4B5I4AZWdW70Y9QP
hzDbEGRpHPrHlj9tU5nyybFMbLQFRIHYRlTrvvApVehr6XNNgIdQemS1xZcIgKFOv3q3/fVXvb8z
19ijUHuxLdoInGFfxi8zEjTd6FX7yQZvCTq62m5nxNCOskpyzcN3xdfcD06xrxGD8tHdwqtxwz8w
JB9JtMRZELEQ2s8KC3fy/i6R96LV9AOytsW5n+TR0P+OA4AcGyoaETcTllGhMzZ2t41oDQTqYdqG
J4X40HHzKZbWwB78ZDd46LvGcTs3MUFKoi/zpJy8XDl+NQqXda2hLtD6UDM5ZvXnWhGUZimOLfKl
nATPYqp+OlodN2C4COSX4Hybp81C1+nX1CJgk4+lwpid+OhTxHfUxMdhRf7Q+S0IMqbOs4XmVG5e
PrHq5HF9g0N8GkuCLt7/nBoYkNHWXqF2AJxtcSwECzJiE2djYZPHIFgeVQNhrbRo6ANYzv4JjcOY
WtBYh20ZU0r1h9GLOS44OeBCHGerbhEBzG1beAMxDa4eW6us8+Hgzi1BgGNOPhaYVbzysUo30IrE
ny8GLYJMoAxACvqVCAQafa/ZWdU81dT7YBzyY68nqHj/aIOtTJSDtBM/LEP03CV3MaLCp1KSwaiQ
72CSnlUi0AKWoFzrXRPOX6K6REjFPkq3PCmUXIlo78Cr76VN3qeQXF3bnVaFTzzNZJ8Y/I4Br0KT
Gj42yGTxOjhPG4szusJZqyHwIDnY7xJwm72G3itJbYuV+plEcqptz76mRTg/ihrQroEwqaFxmA1y
J1PUZAPmKx6YqcCk+FpRXB9omjd/mpBzi+dPTDsHkdQiq2cMIk4jMgccHBP2mqjjBHOiJbcOTk4R
8+mNxFOxLW3hFszCCw0QDUyuoDOOwWR0IZy99Vvfn9sp64fxs8I8jKJUVEvwGjbqhSIRCoQughW+
fYSq+5r76C2c/QmPZriiH+hhGs7XDoslFeJtkPXTlMhTX/uXEjD2igvpR+FFReNnvDQtbC34s/pH
JsHnvYMxeJZNytZl3EXx8uue5Sjv1zgCuQSCMPoiKr4mVtyGkOftMpyH2HlFtXbHuZkuw2J/1VuH
m80IXnmID21c/WbxA4wlHCqI+FCivvuh/mTC23YaSlA9QKbC/Lf3IvoEtQ9jONdwfslbxfqceBg/
Y9OfLfkGXY303kMHWLMT2xOCi6D7F2/cL5O/BxSDDStyDsInCwf5Fvb2iSwlqBAonDS2UEWrBhg6
PYarPVvT3bqumALvwcAfpA1MV3kzcwVslbzG7WL3poNp7OQBJSAp6nn68Xt3TebkmSXTcyfNjS3T
M+0xeieUFYC0APQG26FskcvnaPOAYVT6Q8kKcRbiPeD2on/zm9yHTriHUYzYNOQGyRT2LkGWHhAO
LAj9De3xFMb+FfJrlzLQLshIzoh8IIuV3bjddB6121dPvWRX9s0TkqAQeHj0C1qGQsgIcrMP3Hyg
XZS20AcUhBIt31r0LXUJpFe20GDwVl4DRSZe0ZEilPWMnhXlknyW1t/yhMbQlpYhHbXaqRhwGkJn
KYkfQtd/xA4AXGLqD2/CZKHNBkQV2maH5RF7bucFkoPGRvSoh1TGvPYZtsDPCHkHpBVCCoK/rQHi
30D5MKTI+dF/WbdhQObQIFQLvk+31UfNytdk9IKzD2Ey9RaR4yo9CoiPg54AUHmIjKEXw1Md+GlB
pR7a6xzTW4TISqrxtIa0Vd1lEXEIZkJD6cC/haAn01KiT6iT7WgceV9r9SJFeRI1grOVniWeYoCE
Z693SF70x3vFaaIxF4m6hqELDpGPdrRm3mPV8yGNrnxCAru04XsHJBLJXHPTmGCbbdJHPi17aYNf
1J+ekjB+jBjGNDEiMdgsYZyC9Cgh67eXKGjhq/d544YDmadbO8zAMxNsSjF1qL+sh+Mwrb8ZPNaq
5UMWTfqSkO4fSu++tOTBwEZ/CIf1GSrsY7vgLELM8GYc+Olw9I583bLFQVfzkw0zW5cHtQG6u37C
O0Zuzm1XS/bE50DA9AgEXS/Pjjm0B5gVoQoA10qDOS8ZQlP+aRv0QYXeF3Y0jmWQ8YMJLjWk1EYt
PCs3xNH79ZR49W408ZvbyEfXirxu3T2ywsA/jEh0Ng1WZVLXuy7hHyBsHnxlXm0LuDXK7kP0wrxf
ywSjMr7XI+DtUCiDdtckFazmKDzbVu0QA3hCn4ra9YvP4Xqove6oIEFhI+Qyap9GEV5xtmMQm9sU
DNOZzvVx9AT02vESejWM3LaCt06vOvDgcmzbZXXgabB6N28u+AyvBfyZTofQPk1Ugo2s9THQa84k
gvIqOkW0cjhkENEzg/3Z1PIjEJOJ4UanbEy8U584WPMgm9kS0FThqMtEM58s8vc9kGUzQHJXHKiV
FBvW1BZ8YZf+dY2ekCyUJ9rFiBi6+i/vkN+vQuNB/Yth3Kk/ZsRddIjbDrO3nL0J7qEXhAi9Wv2R
aHudtZgyzpHCWGfYLCMiBmjQzQfhIMlqAmelLrUB/vVb6uo5xEMC8qTxHljbzYfOF3nsI/QqCWK1
v8dEXzxmnkB1PbU9T3DfQJBVFSLPlQ93B4rjtaTDOSHyI1hRoUvICL2t9wYYSLWRQpD2g0buwdTo
GrrFq4uOgD3pEDtEld6cnAofhBM8oaceZxdIdczDjf0Y2vnsedtzADAYYd/vaVAHb6BBIWX4q23M
Bbpaqqn7cND0MNDByKFA8BLNbBoI9lgmy+fi5kPsx4/b0PzwOKgyCiA643F5WKwnD9p1x2F6oaw/
gDHY+3QAZBrBcVjLX70yiJN5e/jvadjJHrd0+iXvgccJvgxYB/cEBF+keBDEsWUQ/T1R/1vMdBsj
H/oW0l48Wm2qfQ+9dQggodQEbU7yNgdVPnLxUNWYg3xndx2lj4K2T0Quu6REHpgF2LdyOA0IA2zE
QyBo9MC7IulyTxF76C3NhgEFRA80nvDBKdqlfg/MzGL2XdgClas+YAS6JBN2ll4Q76qWHEuOZyHO
sl2CwZBV8hjOCHSvCFYj6BOX9Hlu+VeDVi5tkNLfgL9v0h16D0jN6s/ZWvrpEo1Drrbk2W/7r8At
QQY/FlJN0o8H2jskGRGehJpBvqViXt7Tu06IcXXHfPEaSV/tydrL3QJxWiLxcQCdtBvcfJI/2Giv
nY8VYsDOZkHZfEB/8Y9B88PANkH6jHGPu03ia1TZ7JbqKIbqjCwH2tpWfgI24SllZsH00JAD8cmO
yL5KYWTZdJ4ViO3l38oBIgcg3UDOfQnh0YuKj82yLgdbS5UjOB2FPiBgXRiBOtbE8HKRroCGTaEd
xE4OuzJez16NFVaHMTivxZ3l1iPKaUvkLZ58RCaM7aCtWNRc2ZO6KEFzZGQLPqNFsZxhvl2De3Wb
xM41hEMrD3HeJDhc0duTBmz/0H8MVp2q7UT7YS56pHmkP24HL2kVAt2o2wM1JVgqiEceQ+A8Abwe
VTWCYQon2B8xBeQZJOE7IC+Rt/eo7tzj2sTBgVv7YLBilBd+eaH/3CQTngOER3rUFTw8afia0mSE
Zyq/kwhok9SU5oiKx/2ZK5yJGPz5HlTxlwwQt7E6X3xMi0hwQVUp6UNgCQKKmBCDRSDiOQI5tSJf
mF1SBTBxV8K92a3ZOtfIXQX1j6jaPUZLbJIqWbMhZLvQh0IVrMDpfdbeVgbsAVnEvOo7fZGNOsrB
vAtAKQt/5x2hhY3UiOuYJUiXZgQwux9LOE73nhpNPtgafYPfdZEEmh6LUZeNgzmgke/MFrK+liEM
iG4Kv9cqEaeVvytn6l1JSjyeYRvAfNnzBrINmhlGNt9wzNTovu6a9YKn5uABS6aYg/bDF3WFOQF/
QvAez21QjXjezPCsZ99/87md8YAM42fDLJtbFDqgO7DvH5ByLoYw7J/umGnqdb73NTmEysNGqgdD
a/bKtHhHk4DTtovEk3HgaaIoGEBMLsFH6z+1YZAzUSNhUbfLpQv6vdk4nBuse9GIb2WDGbEGMuUu
pv7JXuOYz1/GesOx7SqTiRkaath3t1DND5Rv+h1Rj+hcWeCo3Cby5mEspRXIcKPW8bhJax7FjArU
mZV9YS6qMjNHwcMCO24P5AIppST+9D1hb5Y3SBT2nro4WutzEixNGjP1LqOlv4EmWXI2Ee/k4n74
KLl/nJzeNXPQXyfEExC7wEfcpMCzGnAVO6BEDIjOjVLW7OGhIMJ/v5Ktf4sCPOsGj7xrjp3fbVlt
2UknQ/nVyeC8Tol9B23snTsfGg9d7XCtYl3E9aRTMF3ucUtGWLyrDvMwXB81h7UKPgJwpfdl/KTJ
J12+bAM0Pt5hft7WI9te8DwFjjS40ikwPAj0HuyuGWhbEJCXyK/zzj4lEn583M6Itc6gR6L6cx6T
5rC6ykJ5SXXMberW5EHdqe6JitdxW/UJAh8ERR1Bix6zpYY1YgC6ZXii1yc3mAg5qAjT3Jaq22A/
rzf0UkcDpKDB9mgQr0SYFoOeE/tIhB8bDxdUWfLStF0ao6k6lco9Qpr3tthALOBfeCjPTiMjit4G
fmB0MMgO4XvCDxBY8enKHDYNaFJfvMgZFZBVBLKC7Z950ODxMAPyPR6wT578XprkDc1ZgpMMP0Aq
XiJUEd+zZssRjwKjmOPA0YCpAASjTBGuf9aaMFyGpc56557diBZ0g+MCUgAp+fIAqfJzjBd9Yqx8
JnMHms7/H5LOZLlxY4miX4QIoDDWljMpUiJFSS1pg9DQDaAwozB//Tvw2zjCYbstkUBVZt57T1pP
gTPoXY/1dLJscDFZfS1qjGaZAdGAd2C1iKRtAunJ/KNCzuqKKy1m8i9IiIALpYpA4mQYmVlE5lLv
Jj0v30n7WZGQ552UtKr7URnbxOBbEQ3+OtfmwUvSfy4jIY0taF3Xw29CPr50E7HCZJlvIpvBrVe5
W9/gcq+qdEsYxeMaBtoyioEBg8ydjde6q0ZHGMO7VG2CRNYbb2I+2UwUKEyxVv089Ssc3h4BeMSU
euy2aUBw0K0YUiZUoFahDqL49oqxP2HNHFchcxu0Ufocp7rUxviI7odabv/tvJB4a/FmGXSNWWJN
O6+zD3ah30NNtZGP5lZUJga9wMSRPzr4pW8YxpyN6Fyxr2k2sVUSjsPqkhX4c0CoYQgmPu63O1PA
chhC3hC33rVR8svMNeGsxzDlls0xVUQ+vAxn5KjVG8OS97CermQtELp5g9vhxXYZ1tnj3WgXr0Rx
yAPnbcTFuInGYutZb75R/p3n3ljbbbfjdytDQVpDuBfRjORN0weMhgpVrnRWvtyZZfvdkDk6VJZ/
wyduH61zoa2XPuVQxw30hv0ui+pbAe/hmvb1kQsLvwQT/jr614XiJ0j4JEWvCdkO14yYbkQdvYWE
QMMMpStlkCZwD8XQJBh5LMELM3rmp6qxdY7u/GK3mMD8ofBom8JjrvWhkLSPXoLFTifkMOhAy5S4
Etf5gbf/b8Gg22Y8ixr0WMj6JUP7Rauq9Ka0HYzzqn3GvMg30DYh7kx9N7SEn4MLoP2PipQSOVBe
smqb+DGMa3czd8a4omrMtXpN+4CkDoy0Y1MdxeiWj8zWnDTM1xw2N6Okggti/ZEZ1sFp9G/hqLuL
3Xsx7TJ0qNQ35J1zPx9C+3fwzWhVdKbETOfewsjxV0zMuNqzj56I9lqXnH+gSOIKZtritPQMaDp2
2vuE4P8NGeO4tjF3cUdCK8TB7UyUT2lCW9Q38qcj/BGNmbVJAv/Xlu661GG7MhGvnQ6nnboF3A8r
m3c6yHy9+CxpwTIDOUxFeyXCz/m1t9wvbdcPFSaIVZzhKjKqbTLGuAaLY9xHIXC/IVr0WwlPDdds
XbtrLDXFuhDVm+M5b3knCO9Hfxl3vXnmeGeSSgJuts5WTzIHjzFHe92ttE0QnTlnxjB9pRsTMfLf
JABSJSHRFmStCqIdMlnx2zJfcV216dp63OqksHZdewfvQN1oM0JRYnzyiMa59gU/qcJ7tqi1ZYAI
gYXENbDeYiVap81HkgfNPlDhSyjlaRzC9ymwb4OwXtx5OCV6HHlVeQCV/mM1LmlfVf+iydI+6qJa
VdthKpnAIB0dGkG/ZETocNVPX/J49dN2buK1HklhBu1yV8l6TdLsLzY/TgRnvqsJZ28qzAcbYgx+
IIMQGzicMidg1+Tv8Rghsrjzj9N3Hv53IIWe/+V/dooztCvdCz77nyB+zD30Sb6fYcXzUL/3UZ1s
qonDyawPuSGJSErGDP1IKd2XOPoQXv1ZPw5Deil0u0XFInhU472bOxK5SFiMnsONOVzGeknUBrCp
xpQAgr24J9OBf7sZsG40c/Gp+wv5/X+GM35Exg7Yxol/dIplvRduA0kLNPRaDeMtSfBOT9Gn9Ogd
1RZIH/8PGFLgMdK7Y1X+wZrid+6wC8XOQaliIIKLg7Sh4xH21xABNjIV6a6gwjkiC/yxCpJWZWMS
VCG2S8bOqyaemiM8tjPa4pkE9xa0x4ZcYgyWA5NAnWTvmCGsDT+wz8V5DHBVGfxcZmg/l4wp1xiV
Dgxr/zKcD1x74p1Lk0Nq3w3AjIy7FVnWvL04qYF6RIpfzxjop1JuivJP2hXr3CiGnRP7N7tF+IOh
wfihyQ4jOt5+cNt78V9QKSWDoN1N7lL7TGnib7IR8dGV8hVayh9dNc2J/Cs3J9bwqKc57x3GQhSI
20GVr2k8Pqs5f0FdWdtDvqfLbpH434uJ4qoVXKZB2OAft/9CVCMLV8KGsKCkzUYMNMAYMCSQRm+O
SQD+oc/3gYkmrONhY4YeKQ4IAXBvzCM27SPFCE6WazrTogSqfKp5H1MoSiiGj5039uvxa/LNtz7R
pBUg+j02k35we39+IjD2Fs7Fl+k336nggA+tyjhy9RubYdc08inMp3PLnUica3zk0z14bXdPrPgB
7zHRO3pm2xFvOiOtkf3IZueSKYNMjzXX4lNRvsFAu3oq48LbZHkRboaZePvY+LSzmg9Ga8b2+jiG
2aePWTkc9CFKEZo8fUymMcP0Er/OiXejpFkypDCF3qWqQkibo95aAJfG0LI3nZWcVA9MddbHhvGL
E5BbnSsaXJweLaaMfQ7eLHEH+gV9qq0g2ngRHswaabML3lq3+qYXu1Yxobsl8rI1k2FTMY1VZdZ/
glJioNxRpHjzzs8KtXet6VAMybbpcW7nAWlZIqTFinLmram5OGRDvhyfiULS46ZN15ZT/FplcC8k
88WJcMZEDbXGVdVSMqxJAT9E+Dqr1nnD6vfqL/OYQosfC5usyJJfTQnQBu3VDtQThux96eUUyRg8
kZbP5IfuJRHELoiPrh3dPBuLlSm46pNyukDie5wzHE2pEvtw8veeRQkqJ7CBREe3fvBgzOps9uI9
yPm3eueKtc9fldlw7AWhYnymG2Jrz5MYvmunvZcMKAbNPENmvPk2wLhoDF+gllGv8HRojE4TtZw2
wq1hzNTqs4uQJfQpCb0fCD5PaYZPPZgwcMB8qJyeu77aznONz6S8SZ941CCotZYypbcZz4YRtYjv
qie4v2eQYkRFrIAX3n01ZXPN2/koJvkaFUZJZrt6SJvmm/J4lVbte6NyqkpiaSN++rjfFWLmbrJl
sEY1u/bDFDCyI/8W5wn5/tA4zANZZgGc1eEjDa0LVimxdmfvHCnjxmIGDB1hto4j/9GOMs6EvEw4
iXYDlg9boCv4nvE+Zzd/yt7qBI9RXY7MGr2CZBKl4OBcXfMkzH+SWB8aKi8Y6T2fitgcfGry7Lk2
9E5rvFBeGq2hvj4jfwM8iekniz7OiKNtkvKp9yEd4SmAChC11UrMkIAmKrFQBxfobuU6x/FRWmDZ
+vJXWtmntKy/1qrDcsPloZ4yXNAD0bFVwAh7bRv+gC+/PFhYsQsj/Y6YJuJpAEtLAgKnzmCk7bGV
WERwK0AagEW493rnnx9JDVq2ea9l/Ge02nOZdXft8Og2pZ2vx3/ezNyyyTYtahapUmMDGHFal4QM
tEp+0yp+9LFpzbJ+jhv8BqUqDl5G9Y/S/NAr/1wxdEamYZ5i4Azgj4x7P8fA0XzmduRuvRBSaJxF
jH7xxPUBUQFX6hNmx9+kR303ItxRhm08BmSwhW98OKK9COg9JSHU0Jo+MRy+5NRpZAGcXUmifT3I
J3syk90QG7dEZZ/kSV9zn+cc1gw8AvEmYn/gz7T/2orw5FzX1A7BDxmjeeV0VBk6ToioNxG2UCM7
q9ZNdqVEZC/fYzt5LtrgsQpqxn1jtB+Nbm2VpKjByD6Umh+4Tec/Bi7rfTdRVpvZh0d9Ey0knfo1
MIp0i2BDZzaK2ywsfz8E3XvgvcZG+8cUYM16XBWbNo4Ogi9j72YcSOOXiN3XMqcL4XduhPEVevGT
X56CiLPQwBG47qzqdVTTpc88HJ3K3orYvDYJLRZSJlnAknjEQKfjbIVAPXTG6NtpZix0kIHQ6e7k
Y85ebL57c3vufMBYNbmFFJ9WCAaXzFi/b1x+AGSzXVP1P4RVltc2yblNcwfEV2rrnz5YWYB9Kt70
teQUiurpoVbuuzKavVNzVWSzmrYa8W/4cUNuwZQ5PZMK49TDZNlI1745OBLcqUYMKp+saNHwgZCg
XXfmlngjQ2l/ajauUz4NPa/dgHfeA0u68gLP2UaZoAjPMfCY98Zzm+0ApHXl1Fa/kd6/jrqAIvPQ
+QgMRJjWQVDzYSdMBKfeOzWieshG5gA9gzA1txcjTH9ia6xJm+kX0rOwBemItzu3tM6q4UqKk+IY
jcO0St1N5HfvkukI4zqm+7jpkwGVNJxw2wZoHfTBSDud3jQOvqTSzv65k/zEAkzcG1mZToTCNq6H
bd+vlcWh7Lc32eED6/NSbruw301j8VFGxgvhFc4s5heDZVzxYJxqsfheiIOvw9l7W0oq3ZBIxG5u
bL3JIfiTorwY4rm0pmFJT3HQ2KvCULDaIj4eYee/ynFPWdz/kEW6/0ef0CKFebmoI0PA1+iXHEoJ
1mQSPxjFLkZMAtfL27scGSvkzBsRgnEtDcykXY21PgRjoWHn7kR9yWT14mQcf3VB+l9Perf8Hp7Z
HBctvG3FURaMaOiUf5o4f5162kk30g/4uy9OXJ5c1/0b8mTURMVWnjc8ABDCXWW0Z0T1RZsrF3sM
+leePYWD+4dg0z6r/Hlt2dWTamYsyPUt8cJjH7k/gZqPjuHsxzx5l3WCyd9AYI4gqKIvpTwZUxhp
Yk8AQILWPhERj72lxVP9KWiwgDmGHVIEKp4e35i2k3Yuchm2h9FnSvTzPJAB8bV3aaoQwYLqN0lE
yDWPXmRibu2t786fvpxAik071QtKpt82zf8JwsxpfeNP6DtiZVpvXbUkJ+HebyoHvZi6UPRHNXfD
eRry3WyRZuhM5N6ycW40Aa+T3+drgXKPeSl57Vpm2RMUWeSXZDtFPAcdGfhVmol/Uu65ZZlxaEjM
gevgan4cc+LzsYCCgHR+BUhztZtiL0sooYYhrmFeXX2nfY8qHJkmDbllXlLMRhn2C2NMnvhxGNyP
D2bl/WkNdVzGAfAkC9ATmF49bMeJ2bxPRU48Loh3Uas1NRvtuofJqa+xifXTvA0wk3CgrBks9uDR
+VV6O7wxCONLcH+gcT4MOfS2AN6lOW8tw8u2c128+zinx6a11hCDyjhTgE3Mn9GheyqAdi9S+KcZ
kkyCzAtEQ/ZQLo1H6K91RO9sLHEByzKeQ1X8qE100M0IJjBdtJaEx14SD2iG4BOIF/VgOt2JrJyJ
tUxjggmTG2mV1MVHVmRYAIrxbYgh+5gOD2hJleOlye+ACrPJfHuTufl3C89zE5n4LUaxLlPF6B50
vwpWMdP4lZXgAOkhdM+BdYvwLAIboJfQ4zF0TBj1fqI2HEhvQajh0mTInK1cZx6qYFkyw3UbXGbo
IZOVqG0ctVdRtXfPCL5SZHY5UP3aM9yzxb3vqrJFAzHwyk7VxxQaHz6WxqnhBZ10GK9zRsiryeUD
0531kRf6NXCKmze0d9Cyi08G6YB8/fsQbMuRs8suvWuO/2YzJ9aPFAyGPTt9dxNmGBFiG8lStK6a
JKz/lhi4umJgpY5N4ZPQJTsZ+YlgVge79hUTnIgjVGy7V+BT37BtF71MPQW1vwm15eyC2gV8HH3E
5nJWu24BFOPNY4KP3lpvc82tYgfQ9+3uKkcIIglg0FXR2tMmJ7WQM7xxKir34u61etjqIRPUuY+z
KOoDRykeDMOAqQHDM1y8FLNDfu7mZ/VHhoOyMuyK6GA37Qqdb9p2xXQLfatmPUBT/TK4ANg5w6iZ
mWDVeEFXTUaaQsvwQWjGeijeBBYXfYoSxSROTB/NTNMWWMH8feClr8x5vhOPntcpnspIv0kVf04p
XjGz4lIwPBOSY/xAqi3dgMw41Br+psoPU4s8ijYPwfASIgPgYVJ7I8GPQCAuPQ412QePaNGohobK
1zg15WJPpHtqZfMbOfImSnvVx9ZPFxa/SBY1ZM5Tmod/Iw+3WDxhMWmvjh2fqWr+5inygh9WOZHy
gqxW21+rSd6c4Z7xTzaqi06pdM4VcVTTwTvdImAl0fRLLbfzXIxZHiFo/NnFtPdH4qphYByn8kuM
Ov3unUsXYYKWEQKkE3T8WljkYi/igSa0zMCuWYeWd61bRmMjoNrRQQKoToH2/5gMBB6hke49OTxP
Q1Qzc9REaxYqZuLs2pz1YZ7H/ef3Cx9M3WMLfH/ELesZNtNgYhxhj/ND+QkTx/ZC16xWoWevsVdG
1DfQbkJAxkR8kPy6XkGF0GfX7/n6+jcfN3tVpHCkhupdxRRl/YA5ALJlOLUkm+VZL76pQTg/Moy5
izhZWd/2pQpu2rT5w6YMua2U/IqD+LVnctF08bfIkBoCbzdl9D2N8ZSbBYWeXf1RjKsaYhMrGOs8
d9lRpzxIPeYwp/8nDefLYvmEm+bpeoZiR+jZoveqWvjqHiPKNCZmEjj01549vU3pUh9TBM0scTAB
YriMRkPNnzc5NvRFp/ir8SRSnyDDtNPViDDlubX51Bl+sHJohgpW463Q3PjYpL7GKaMEQtCNhvwn
fZghMQNfobnWk7TZlUsgX3XfcV1f2568Ajl4I5cbSrVX0DcfWD7ecrTHY+6YMDappoO52uPp4yya
u9/YwFln6E+DFmudROXes+0v3qWzG023HhTioiTfnZBCnm7pztaCn8Et92HVj3ueyFuTO9vOr+8T
sV4QkFKvSH+v3aD6ITlwGPp6OtpxZK47cLieWFWwTDcgDJ2hWqIafJ0SsuMSsPRwPCZtvMlEzPUV
uN5Gd/IFj83W1ygoJpVSWHJbBqXad60NlFo3AnN/jg4TXcvXbvkmusXc4/ef7dT9+LL/axBfV9DS
DahATbm3G2y/SkMzofYNeFF4m+IabCbIASKTcQY1jLmzx+tk5chL9ZFE/062hCJYVeAS+HEf8hSb
oDCyuwHDkMI1fzQgpyphyJc6Qm0Gkt3VSBsS2HZgBVjUnQeQf7SZdv+YqTbaBTknfABvQfBz9LG9
wwe84T4qK3B6ukBEjch7RkX0yuzrWGuMhK56dR37ojtoKY4cT9o07oFdRmT5+wIw5lMpwld2dTHW
pGc/lKn9M/nWpQDVNMbheezLS9U2u9ZLIW3xkqnLaFQKz6pDG55dSFPsU9d8SqhLXqamviMU9hbo
L9GsW5lgRlYOU34mvgWHEJTgdNdaW68EC5kGJLSvHAz5uhiGpyru6IfIGeXwU8FMM/JJUW5Nhnou
II1Mj6SWiY+JwfRYJ+ST4BmNlxZBEFMIC13wCzKZlQlMN8ZhkWvfw7S/pw7s1ixyy61OESW1fIAp
RxI3N1hzUxBKbykb0UjJ1sIvHtk3ABK1N+4zVrB1kmQBLACxc9Lmx0J357ljKCAgoAOMCM+4qPdS
jG+JyTdYZYizgmiKS7rAyLoKkz7R3hJX1fLAqtle//eMERX9yrwJytsjePOvwNBPdKjJ1nH0d18n
L9NsmLuqttVDyYSftLd5z6Pxg4QWrng55dsRcsvJT2/CD9BEo0mwNoAqx2uabBdETrtN4vHNYXj8
6C7LumjTmdlN3DBRGlMrYBgqwlgviWzuwa7AeYgzs6qSYM9zaqPtHcn8t4gILTsEIL0M1HYVAp6Z
ylc5WIxkuz7fakdyym4t4ud9XxQbLZZeacw/rSlhxiwfmzh5NpmHkbs1LG7NcketTUAuoT6B2LFm
QOv5JVQ+iaki7MV+AqXUMBMm4b7OwgX/3Xy0BINHMLGC26jurZPNxGUFOuCqalRDy5HHvJveC5tD
uc6LfcBUIOKH6fvqp6pAlQIWwdne8mcxm/F3y6UeM1KbOESjIvxwR0ZvxVKuG+4cHEqLvhMpaOrD
j4xyHGLgd+HygUTKNVe6TR8tw4/3vSLzEud7u0xPjks14aXl69x2PVKi+SPwrBaVTYiqCLGi8Lj0
fXykgKXDFf1FaWw29hKnKsqMGQRu9OVApYQCqR6Hj2YV7seQz9X7CntqzriirpkUAK60Gb4XvoYz
m8ZaD/W9U96/Pp+fOwrDri32mfdCdOacTkW7d1BzrTCdt7GmNrcXibmFxntKVfjq6QnhpQtfvLKg
7nPMZwL12bqTBTteMMw7xVGbEO1EANtEB2p6NDHxhsRzVrNyMgTAOjmxMezPYCcmztT+N7MARsHk
WMq57jnF20oEYR8iaB2r8FR1Y8AOkPZCPubRU7zQ/eRcch0xhfBYV2FO3jtg53U90eLM+s0okvzs
mD9+4W6r0IFX3Fn3LkqfXCBai9vJ3oxdf2hpIivTbDZBaX30DImYyHyyNyXmN22705iBhprLl6Rk
VOakv8A+/Tw0twEyh1nJm8UcJTSbdVTENsAo52fEAt4ttp+eiACxu4+RecRSB8wM4MBwmVcHdXAn
gLMCPRu3IyRQO933I1Z5xvxbaMtPRj0CQcApY5NmHT3wwG6ODiHWrQ0HYib7s5286AxE4dymwT/F
BxT5yBIewxdu9mG9dJcgZs7Uh1fHyYD/WO4uzYaAlOAr9pqYcfssWWeEpGMCYFu5pfyjBajkpWXx
83lbm/7fdiw57DtjWb/0t2mgM5SWf/GBacfpcBictREh1Vaege8EO72bRtxyCBJNUp+LmTrcmsAE
cfU1RfheSvFtBstpVVE8xPptruLPsTEe1Aj0yUkxDscxurOT7lwjJyiJhB57i+0t2fTjjQMKakBA
JBFQAmM/OvwwWOj7Awx/k/K8jKiesmRxFi1OPQLswvZ/mJXQi4mUNQ4ICK2+VpJCoh/q/ORGKEHt
w1jxUo6jvGAUx/Mh1WfXe3+spDiNJmb3Uf1zU7HRNe9Pa3LJ6KbaGzXPSWvKC2BRbj9xMV22ZHRB
8dS5EiTPAuK5ZWwC2ril7R9DTSq6rMKDoYz3ybU5BA3i7BZqU9G8+Zbjn/zEhO8IAwrRFjHdr1hY
gagKS6t/ymqylVXxjs3IYebk0CJo+zkmFKVkd5/d4dy11T1FtCwqD99edqA6vle4HsMpvzVdQLS/
YgTqr21/eATb/sTVCyFPNu/hYvqSE44MjlIKbCrfKH1TZvTpZuBhTNRfIq3bybEmBMNh3sXW9+gO
lzmpih9zZBOa/9B77c3xDe5Y1mUtsA51DgijbbNqZKdQPn+KUeCQs4IcfNtEKh2fBzv+xPg45dlm
dMF28bo/1lyFD8LGqpWOCNVOE2F+SQP/2qpuJvrBRdroXO6EVwBT+s0rn8o0H/QVcwpD3SnMj167
jeMsucrBma7uiDs9U0G79TpUakHgXCSUNXUcqGuNyg2FkCi9tDz/PKjsaPndfIUWPV8tytITALR3
TP2fLm60Nj79939CBGQrDFgO3i//QDCYNQWvWbwQGVRzJyDhrKYm27ZZ9hIlCi1VTqdZKrnl814R
CWahYT8cI9O5DK7FownKvS8h0PQgkWa4hUihFsb6/G+ilPvmNu5t9qeHwFDvlSrlNUhFToxubM40
e/pSpB2R9+bHzIbos+WVtf8phUIW4H95yPqI4j26FdM03oloezuAmAXYL/LHqaY3pH6YQApV6qeN
LyCrxbPHkijC4YG/SlPM5XkaBtsUCrgYPOs4sKNqn7hu9ZISgWFcFPS/GAu3aMghPK1TPQT2pkqP
TAeGTZjThzHmNnAtmdUl1mjyYhb5Z9iKbbU89iwlaLZTIIe1u/ygigTBGnkPf2kXnMzSL/a4ui+d
EPA+xry70lpnUA8w21nJeMW+ReeBJclxkpHdCPHC1AdekxuCxGYy5oflBd2oqfwlRIFhLXG9o/B8
aOARchYwHW7LrP6WKfJSTRA171Lv8dx1JWYga/g1Ddfd4hgmBSYdoHpRc3Oy3PzF1nIVOp7+SLpJ
PpeY/FXasgOu7JIHx2T5SANGpGV71NVoSq7w+sGqk+ZXet2XDYL2dcyWvXq+fMnNLtlhReqfVBXt
ZjOGd9vhPU1bT95cxpAkgZ1aKlb2lOWjLBSbzVgm9JxWQh0oN+bDTLT0Urr1o1WRoCv594c+mL/D
5hh5EImwCc6bpg+bHY9nhlFsCIjPm+Z2jtwvf2S4Z1j9hVZ9GQnBXjEOvtlZN6mxPbkcaIVGrNfg
YEJvxhJWUUM3BKlXtVLWze7Z0lnwvu7/+1uggszUpcWeDnvJ5HgQRDFkQpEt8vqIqWCBE0YmMh1U
LtYWXf77u7h0EX8l6GsV/mEMXW6Fp6YNw0Xt5LfAmtHdWJJX2yljDhpvRmDBMBFvD+R0c6OaPtp2
oUNJVrrkTfXEebBGO5uvOYaRpwJa9EDsXCStepQt7Biyam9B15f8KUb41PKNFGToUu3Om1wOYGVZ
z0QY3rDxsYIXwurSNKK/AQsdbuQU9CO/4I5YJfOi0ZpQNBXJ3EazxAOY+EWO0Uk84fVi3Eb0Ysan
eQMro3HMG8f//s7igoY4mJzdyQfwrN3HGRhyx6LBDU11uCU/ltwK6biPPgsjKizeZ3cY1/PCqfPr
/ta6WYvtEdYGYLUIc+NGFL15iGTJFxhK2qtKnN1kUjdQZ70xM0IoGKJLVL4kz59HaBcsC+jmNVbl
F1aT6UdTRmxbIwmFXYI1b3V2bcaYiYqFXFLmzGkr/WAPHF2O1v3vlO2W78OuJvMxHRiQ4ZB57dgK
RQOl0jPMVJaSGv2540seCNYKR4QffUmafaovouqbyxSTuAIAtPY5PStnGTDPxnRhIyhQmJFyn5lZ
NmO1cSzP3GhW651cwn/e7xyknCxzSR5FjFfik9sQIkrC7G/jgOxeBdL7EfM9SUGOjXuJC+ch91Cc
dELc1ATylNv8mODc4dn4WItlKQFuMuuoC8yTVuI+WxXQpNDz91aEoyyZkuBM2BVfneBu9JFbJORh
/EDNCKA5OKgoeU6b7jMMi8+wyx8byEmrnId/k/uIzcacArwjnoUDbFYAuMcllCDcfSFIRbOYzroY
Pj4myIqgWcxg2ijdHYcevL5fg9Pl6n4ce8Ug1cf3kZtJuI6IpRUdftepC/dp6AJ1ImdIkp9QvKQL
N8Cf409rDg4D7yB+MHBjrQavu2J1BPfKEWs6d7I/CLkukQpjivDyGBl2m47cxmB8RU3y7eKLW3HS
AiblvyAyPWxVNH2ldnZhRoUfsIzsg8gTUlbtuOn4mTWLO9awMdZ1AL5gaLJop8uzAxlrMwn+5LoQ
21hxsFUFjTFjYeAsLINqPPR62XHIp8PRzBFTFCPCEkoia1Pmta5z/nnk6st/f6lZ9efH8WIhb7bA
U8lp0xtPBd4oV7eAaZv5SlYe0S1AmoH8eiFKcbLEsKCpbWvdxfBQgtk9szwDZzVFKcNO9oBUwzd2
1GTtRMO06aevms26Fzahksnz2+NY2m+RgAwFMBrxF38OgSan7ZMFQ/5duplFgvKfDyxcY8nxAiO6
CBYyGHV+LJckE6cI+3KwRa3GnDtVx1tt5uiFGgL+NAPkojS6RcAbd2NLXCJpPRdyH5qEx5pCbIAU
iAasjW2BxZwUSRpg9pH3JMeCXEWWPDjM9ugSen68/RR3n6DO2VAzl3T9Q2W/hulrLGkLbdudD13C
UGnZY1X7/Cd0YEc0VBr+ltoOJP86V6Z/VJS8yRgcEXX4iqyAVmIQl4Rc2XJlrT02vZ5t797Toh+a
OAXf3/2W7IhdI1r9CZX8rPhc3YrpWgW6zme8sJpMhzXKdKxsZt2xAIrfqKWgUh4J9uUv1cB31AwG
7HNEnXXXDVCDl8eg8nf4fpeoMDuGkL+eau543h7yCwFUvpa9oGYx0xfH3p4wFiF7ZWzMsqHIJWa8
NzMMMqzYsGgkEeuy0sHhEP0aprfx+hKCcWAiCWGrXoMkB4OfUbRkmjVhfgAXZ2iKL9KN4CTnAGLe
hB+yFBQhTNZ8UIzZFag+YoHD9xtXOQtTFscQCIaOgSHBeGPYpKat95UZvvs+N08as6Sx6F9DWohI
znhzgOms28r9CyGk2PoQKbyiL24LuhF04k6WaLDlfI1iXr/o1dZJefJ1uXfa5jsxma7kHWTdkazS
JOn1LOjPXvIldXUNQDbivdJiF9vx8GgItc9JeORTP7D/iCSm25hnC9MK10L+VFocONM0iFVrhxhV
ICnU3kzonZhIUPbRrrPRXgaDs6Ck6N1IbY5rb0l0RCMpDTVaHowlGxIT5xDWNQrrfdPjDwtdSno4
+mtZcQ0H/YBHTcy/Rjaf6N3KTcmvzVwOq/GY468bEYms9ESWteJAifF4kCgA1711Cerk6XwWw8iy
spxJbYcgXL4wBLnCmGBnngd3RfsMWV3Fk2yFiImYIZY9C0fReDy0lUfWh3Wf63Ri17doq3dCjEtd
iXPB5jech9e5b51dnphvJuthIIFjAfXZaAf4Oj5ktr/1PFYFzvJFlwqEkdVdLXBoQezLYzpLfM6D
+ZObLpiqHDm+zfEY9yT8wAwQPcemtCfvRVfH5uMBw7EpjaupBPegGz9J64v1f9kO1O6bTfmkBCaE
4n+MnUdz61p6Rf/Kqzs22sjB5e6BmDMpikoTlNI9yPEg/nov8LW7q9sT3wFLVLoUCQJf2HttF7ck
bKfascYF43LqI3a5eJJLYqR8jOudeyL4Mpzj1FwlgfXAKXM5wf05qX5pTTNNmHKq9qg+GlV48Sqz
PCjTTd3oBwJ4EcEm+RFazDhX2D3NMNw3W51ZT+hpFpl4BBE04gWekr5lS6bPRC5QeWlEF3K1cxep
fW5BP8x6w4LKlpCH4DnkR5lq9T4oJWpd/0BCzSKpjAv8MHwLIUPCp6gbY8KG5YmrOnObUXmtCvNN
tiCHmO6WmzgBl9K5c1jQSA+ydANXgG1aFplTBu0a+qxmtJ8yx+GWe0j5InQhbSQm5oS+schSsoxq
Tvz1lBRdY5ZCuEN4EXQRW/3GOA3PfAzaSUF5sxSW5r4X3XjKavoM2HPveR2/p4o1VwOdDJGC4ovI
YTz0YCQMzHENXa2Q3Zw5629Cbz47XV7riKRe+nv2C1yAyG3ZmEAaGp9rp50AXzA12D+JcgYBxHOF
eCIQmBCUoc/nUEw5S9n7SGs1dqyCLaAR07bo37rafWPnGLQOFZnGpD1wWJVZhFsUxcrgsMM23pfs
UoN4bShs2+MejbQlbbwjdrnqxpQJJdVbPOY/rJ+BQ2tYMyrC2Geer4wPg1K95fB7irAbX0aSL0JL
I0VvnLYpbsficQ6VzFx4Et8bVRTuUNj6BCuyOPfp4Nidee3ZVnpMgzouiC5sZ8DBsaWLaJv7yguJ
zUqPno9yUOsId8UMjM2i+bFEMO9AC+1JacRkAnqJRhiZteRxsxWs8dixdiPqr/qR8qMwNva3VMvo
wasxe3gWUdRqUwJ9pQ4LwuBGIf4p2+5qp6pObczpnir6YQyjdWvVG4Kvqw+FVxfl3E7FoTYtDC9A
dzG4JzT8kIo3UhpPKlovTKARRWUBgWgAV2aVJRUcHk4Ol+E1zcVjw9pzvKgVU4mgnxtJhD7oosEc
yXz9mU13BEITN0R4o35597Vsl7M4u8cOWJtp1ROY/pqr8FlX+21jcg4dnchfV2MC3DfluMmfjNTf
YNxaRBjd8WU7T2Hi6A+hguw+Io0v5qIUc8J4GHWIJ2R0LaZqB9DVs5vjd9XIkLWVlpwAVPEpczxe
cVYgJCtgK96N4QiNItyIRn0u8rZbjDaOkEmdUCtMzNww/TYSXtl2xG9tjSl67/G3qkbqcpDyqvTU
lajbkJgwLM8btAF7kWZfMQPheQHGqZDxtkt5z5FBNzcq56e00rXrpM9qLg5NEF8k+hrcmMuqJPrY
qM9o8CDlUN7sR2LliB1KkFZuu5padOyCm+lE+P+UL4YfKIqTq6ZQmnRSVR90jCCg19ZpGuHNFWG9
sxtgTZpWoyzEv2qLi+jHz5xdrDNwFUqc7LdUXfOB1ZDhBMqjR6sNPUHZoY5/rjU48Cy1F56an0xp
N7MUWOq4TrhSoeKEjmiz1RncdhWPwKuddpWVPYmcTb+SPfE7BF7PCtxkPfh/uvaHvMUx285wwr4K
9Evken+Wrg16rseMZDx4TvE8GDzfcc6WP/Cj56+BzvhUU2a7+ChgEiU66RVMyTXUAbxEKhtx9W3A
MCqtNNxrrJuMchWz1PMj8UiAJIOCcthX/vQu7gGxJxFlL9aaCTrfmyFQa0Ms4ggIPFcMLuZoSJW8
f7EjLOtdhsVC4IpC1M9KjFO0ivkFjB1QoAWzpGgT8r8iafP2bqK9tgbXAAm9zmYRT6hn8aBOM2im
WazARhInFfdnpOCAKLIPghbtv8WflrGYKFQofGyzeiD2IXUAfJhwriQnMuMBijn1b6jwK+9UOdqn
DcF7pleBNjNR03M1dPH/rHwTi1UaQQhNHS3fQ+j5tobgVOI5UxrnRVRpx7Rc4HTLfQRVkg68l3Ol
r7YgbiYIIuOBNmovXaobC/FYKMjE0o7mXncrUuYNPKI9ZFJ2ePZDWwc7V2+vWYopFz0WPMgyTxmZ
y709BJAZU2M9RuNv5F0ssFvg643mnZSBRgYGexgcBmZSdV58Nhnom4x4D6/tPsISI7WwKGXcsAhY
XuhMFjLOBSILj/rActbzQKGp8TZpSmwJk7oara3w+IB9Ng80rWZWrdH6oVMZVTJmqtGkwCb9KGWp
X6ru3Kq9J9+3UEQHj9JhNtdP3LW2pITwOQzgWoojpM7XSokeDR2kU6y/g4dL2YTbGe9fqr/Kf1YD
xPp6JS+Rj17TFy2Do4J3tJg2NuMegbGxMdMv2n105lwagnRc2XkOiywynyEnsLyOcjAcMncYkkRH
pTjBQINqa43OvMjozyPKCLfs1JmVnBy3kXPi7d+ZAV2mipATPUBRYBGBA+CvL7V6rUgTcaGuMpnq
W8Q6/bqLehZ26iJXYXqSZ7Twy+y7ljVp1UDvEEuYHDsNkX62/0mrdfNLQ3kIR+WcsukbJlOExpi2
L1LgQlxhhYrRiFYGhiUpKfySMAvnhPghMErUZ+Yl4iBLzjeDbjorzK3pwuJUfkD+uslY/V+SdBBb
Ip9Y/AcVFajaDFuBLGnbofDsFaEz6I6DxzDr1DMkyPudwE73I0vvK4Ou2Gje4TM2KwCdHB+cbgRT
w52oqmcie+yDX29zfSgW8IdwyBh5cA1A87ExLbwFKoOXDIvHUS8dhcBi9psiq9yLpbPKpPuZt4bZ
HVrNsXaJUXD0a120T3nQuJxMKjZwAaRWYYTzlXeyOf2thiz0sfQA4Lho6VMcIEsOLv1WuK8sLrB7
0nO/JHBgwR5DMb/fbesCwZauuKzzi00VM7xuAQPN9IER6RDDxpclikuqkVlr6N2RmdcKx2b0aBt9
g11Mi5ZqsxJBzjyWD7pQwZCkNtXFC/GPK4wHG9c3dz4Qj5RM2IUNrWxP3MEAc5pJVB2Hza4RaFIz
rSp3SjbgkhsE1X2VHCkJNKQBOYpnhTlBGzTIeZlvK10xzMfKLw7VCNenA3w4s3ULKqoCE7+umnrm
xHPTUmiYChOJcs3uII3Tlg1MYDDnb758ghKwiGfW1Y79rYeBhbF01RYMDCMfefAQvOeeKvdDFJ9s
v1UOSpzjUq3ri0Alztq5L94kTAWUWD3cUhRNNgXxLCi7FZDUfq1KNN5u6FQIJYvPvM6DE2mD0aF0
JfDoUVNvUeDPFYVdlBhG1uCaGW1A+5Eg7dXlYTDrKy06Yn2SAD9alXznOAtzVjTDROuhDG7Gut7U
hqpuvNrk/FYZYtXWnY9AzXfmLguoeav6HENcx081sKMHVeIIj0AJLel0oMVHchPQyTGPBFoH0RDv
hO58uwTD/1TOq4uqcqU1LiulWNYa0bij1q7dINNZvdYLhZipXVSoLmk1Ho0zwAMOxso9K3h0F5mN
bTZzCUBzdcBXDQfOB5j3ZU8p+xML/UwMD8MBFQXDSBd0IBMK1R66mGeYyC7n6IHRUdUuBEPzEz1F
vUPVQG9QhMM7jrizwvjtqSQfYSbHGIsfKbKzEaLT66gNyC4zWW/MdiS/rJii2NEz7UHNaTsKo/ud
Si+1RV27DnJ8fCkPTdEcpHDl+f5usWmz7vf0FFW4CPxqltFUbpQC+nknNeU5VaWKijt/J8bud5V1
u7ZWrCfVGqynHlO4MmZPTOqUrcBE8tB7Jp4rMyCJoKs3aqVfRWdGX05nXoOOBYcQTnuYPu1q/UHz
LBVgtTJs2gbptgkIgso2dJZdNNDGD033nIT1uG0IdTnahb6uUsu/3G905S1sUJN2aWM+TbndCBvt
4oIqm0RMnKQDCrK3TrbujJofcYNupbtk1FneTIWaQbrY9PjZUZ1VVKnM1lHfxyWDeaN9A1MmfuKk
5sAfzXSpCviA2CHInyhiAGZjD2aSBZqE5AmpLBxe7RTxdDtU5omNoLlhsIdLPfg2JPun6evERXir
RgQk5UT2wmlzTumRZSEKD1/j2i2v909pSv5br5BUV6S6LCpWeE9+79RL5HpwNjJNPI1lbB4KZx+U
xjV2NPtVIpBemmVrrKqA3F52Llu1j+2rUlj90ddDftf0eXarhC/U7RwHIyl9YR7fXKvXCWWYMIK1
AwSmhF9Vlbjv71+tdNA4NcsNGAMVEi7fdl/Vhn46kZm7r+j+bno+zu+fJ0TkhaEQYDYu4KvKzHTI
Z8lFk4H2GaToOJoobS82kqaHyurH+cAQEQZuVLwnEfGrRad9RnZmz/oxsA/6WFJCAEdBaiR9LPN2
uvFJK0Q0yyvP6qxYtGYHtb40YQ64gbFKyj64arX6nkCJWlQa2mMjtMo3nKuY7PoWm2FWnoaSJ79T
vfL6G8pjNGtZV7+lApFQBRlmr+VAScJarO+fx2xFqT8mDNO64b2rtasmq+bqq+SnKinT4wgpa+VA
UkIkre+h+mlcAjO8XcM97oIKOcbU7CuZeQvREqlF177iwyzXyRbeUH3y2rrdWY6z5a07WMxZK+QW
2Rgvw8Go9k5MukyGC8bnvfnQov5beZyPjw0okBn2YW1d8hXigBLQJ7bp7LwUmn0TNP0SXK69Uhjh
D8aEfOCpuWmsR8K2al/MNjL2hF3NXIk0MGHx8VwKxVixLakXXqVpBy4sMdfSol6ZIuoPoldOne9V
T4j2noTiEjNGF1FqUy9MBPJDqlTpYZQalm/4xUtqRDh4XPixyHOX1G5ibOr43Fi5eSsCSily1aqP
HNuS65TmG03y3jYC9IVG++JMWAQvceGjBbJ/GVVnabmV9ZGRKzdrkuDGFblYV5auHS0TFdv96LJ9
f44TP3wLWLagMogPWtc6O0OWjNkKLfis7eKAel+5mWkBW70lyrJmKNrlAO9ikyGBL0f1U4+s+VCM
9W9m7ehJSXoQVWtsccnIlegHjEfV2L2kWrOMQPHrveufypIQ6UjxHhke64d8uuc6pPf5QWqhuyiQ
HCW2vQlo9u9XXR/x4KCo424EnDjHPVve8Ag4NLCieDPi7CsV4/DVjNpE3qHPpF1H9tM+Mk3PP+Ia
lX1Ru/GLPfLy6aKpr11PmpW89CLr9uN0c/9IlV67L+w2nAiPyaLO6uBZYlEvcmbWnQq9BAw3WnIQ
5q81jgDTcniKwe+RO6NUe2kGOm2/OQuk/34/9jnFsm9tfO+osSE+yQI8onQr/8kU5c5NUS5VgJX3
Q1PRGPqqe1IbYoiM0jxr7bANrWwAxNnqeLB6ilVc8kuFhS4bxNDC1ODr7zKpz4kX0heAdQYf3b6w
1medWWkXXDbhSgtLCEf0F1HLq54xFwLPiFrJLAkt0FpbR5dXuYxLAoXePogh7ngGgQw5DDenwC7s
OE/3y5wpi4xdN5kykHvdRcu0hPmW66Ie0LYWqOpLjwQRRY5lrXITu0ofpBgOW8LBSiPc0BkNS2fE
6Qw2mO5g7IdX2avucoyFslCHfF2nun4zTfztwInVXYwhz0zatHpILafYBqrbnz0TYgXwFGVFchx1
DSeXoatOBr8IWnVZLGQW6owgSYNivfUMS6JcwVp9DAPAuJT+wyuMVAhlmmNuGeIMr2N3KD2on31i
akD0CLHba4Uvl02YdxFZ8IJwnByuRW8NFauAlCT6RDd2pDI1U7l0vO9HLN4u+7alsYsiyYktGSpt
IUi8Wfv1NIVDU/tIYtNnnRqsfOrUxT59g9kLhZEPOmYB9w8UABdvgVHf0Ms+tp7dH2Xatk9my0BE
V0OVpLfmko4tawsn/wwwMz+Enje8th4hMGl81d2aMOL7I/B8dxOGbG4MzXjtECDhmEnmhdFmZ9ag
4U6o2s/QmBvEl+bVdZtH0VfxUunCYhNGSrK7f6S0mCFD1tLICMRhsKCdQX4O1kEm1UOYer+VUQTr
pmT/mHAQSpKvxUPQnHhzqNvGLtSV5uovtYEd1Brz5pRAhgYzUnFlCQUYP4V8Tt5HEGqaKFqPI1cR
j5mGgmsMgd0DtqaJFIbxiMVZuW1qwmHgTBer+xmyzT61pPdB2NZfbOw5DIfYrneVrb9k+Idyw/5u
MT70mQSZBTQA+Wp+uN+kigtvwQNJpyE0uhSFshq9Njv6XeeQXaBHZxfzoyaR2xMltGzI4qoQJvn+
+s+jEfBDt3bVAll7ZfcLS7JvbkioLsnvvmpeNs2K+nBpQbbGvjg6Z3t4zKOnhIXnFYFhe21HlmOm
iOt12De3YHSaR9VLLsR4D09mPvqbJOM6HBdedOxpUB5aqS59N8ue4HnYJ7eOsa4b4lktKiyFVgvK
mQMZBgcZHqoIN7Lx67k5seK4Ntn4aYxqez+QAAa2zBQkr7MNv8KV2irzBzFXckpiJVdUiLatQ95L
Z3RrZH1bIjWtaxVryLz7GM+0cRstfC+0mug8pZ4s73cdANS5DXqRNPv7a9d5JgMZIZR1Fiuk+ADg
y+L62JkSlnFXIaVoKpPraGDu7x+h8i/nvejCl7GKopOlWABu+hjkPxF8jS69tYMwggnGg9Qgr9kO
M7SpG6ua6idXsGFD1IOJgSLoWLGdg3gKqYoNcdvLbqXpBcggdnrHXGFo1OMNxXNZW9cknxWqNqxz
fyznfk/MVFbHF+bIYsYLtMzC4gNXLomsmCFtUQSPukNCghwy8WU19lFr8XmMoXOKEaeegTC8Nbh+
X5HOjguVzbOBTJWzauuKHWBVHqNvrdj+O9fEZJfoV92HNVbauTC1GyUP/nMP9f/9yDYTw15SbduL
aU35Yg8FlCsDNocbJUzcLDvcBjqe+Tzum3UQa9qTirt/ScQvy1Jmq8CIoAY4o+ctOxKhoK3pzRZx
Jl4jy9zd6yAyqvMj82cs4AoLJgW8qVWGSCOSwvvuUyK7phPP/Ya83l2HaW5VeD3U2SEBZ1o35aPP
NGeW4804Q0S70pywm+89ca7NLN8FMm4W2HuApUdHn+yfY2hE3sxssVvhxPF3o3tWXTfe9UmJAtGg
99QRrdOjevG1cZo3kXG+hr0ONqv0ZnrLtkXA9wYQtqxEUGzLaYOQpxaaMqHmK7d2eWa47u8af3xq
cUUug64zNkqTM2lWNWsr7IPE6f6Y8cfdrzNFOryQBaKvlEkFrPSF+i6CYKFldvUdYMRkGVAVj17w
7fdwu2TeFLfMnoCTlSC2PiHnT5uE4AGB3NcmpFqj8Ta2vHPjneztaBZyEe0KJ8flJUuk9rxTF43G
9rsHFLYbmL7udDy7u/tdINJo34b6aQxGY5+r1w4/2yFq8FKUhQpO5X6//M7KDrEjTJpZE2IteEhL
W92EavZCdkW+FhkqgfuopVERoVkNmmuDAupmkzk+6xXTXA+RHmzVaYrRh91b5+juRhlGdR9I9MS1
D7yi1BlrB8PaMVOVIUcRLWsHCbKRtptwEgVXnJH2sQ35tndSFSWuZs8DUod7fcbYA9h6q3k4ja1v
zCAtezb31UVkwqAaTUv9XIcCLn2IaCvlzPPoeuXeQnP5go5/k+U1WDLeyvMRl09NZWmGRHBMF9Tc
TLWlzGU+DcvipdZmw7zvu2aVG5y8HT98zoKMkqdW92Ud2/tcp1DrhKO+9QjAgGc8ybCNr2PKX9Er
aIcEg1fWhdaumqrtUMMeYWfCXba6yaq47i++LqkHEKI/CY77ZUi39OZa75HUqw8GWd2iYQG9VJTg
pCj9sFdyuHmZ6fd/foR1Yth3+K6zEj7W/TsGY4jWdEt//96QP9AtOmsXoDiEiEdLc79BKVCf1MRF
6+yDEIXutZVMNF8MOC0LSOjWzMvhpRmkDbxVwboeZL7whaXuuo4HpfmJu5wMlLcpNa+U8cLra2cl
CkN9VlLMBp1KDvr9rksWVRb5x2bM66PmCeNW1v37/R4eNtSgmtrvyWovknZ4z2WjLxuWO2uwHMmb
67KMt8n44Tqyw6hIVkaSgsTk/3orA2ueFJhImBNfdct3YQ+HEGGqOkEgESNUjdt2ZcVtvBel6VHW
MQzKsubZQQLywFmAWdZ0d9TsY0Rrd77fczFGhlyVMQIZ76og17IOVHBdvrHwSmE8dnq5r0CqvKpd
Fmww+TrgoPxbgSn3ZlqHUPHdT7eAxtRY0YgUpfTPMqQwDV3vpYuDEzvC8kQagNgYFrvMyHE39+t3
RoVzDHSBUSGNV38WiaVjOIxcoJtmvpNuybVJt5mabJzMyOdlX1nXzAeh4sfBzSlyOa+mZ3AM1E2P
wcdTjeKgGkr9aIRBzvoyU+eZxUi67sfuUrj9Wta2ifwNB9z9VWkQxKyH0tnonDKglA7VRSnkR6D6
4bECJW+jmP7E4gYDVB+dIwZiFoaCTF90rcPsfrwmunkitcfB4GGZm6Y0HvWs56FUdfbq9TY2Ef4R
plKKZ4d0YmX6vIV9BG3p6KwkDPpk6E/N6Ijz/Yace2PZuWY6k7Fx5elT9/cni+eFSmhMxJZ6P7j6
cPUnOPobcHXyp3EhaGH7yvzafG9YkJU5E8C0z23IPa2yDqUeLditUZKb4ti5voZVsne2otIYIDZR
c9G87s1hQsr6NXB3GpFgO2D7bw5CCAwwTHRH6Z5GIFTzLkKTNwy59qSFpHrXEaWWEnGhrOuIjILk
516E6iohZCKvToKeHSsUitwAMoofaxCK8KMck7bLD+hG2Z5OBIaLllrLIdtYMgnelFG1N46TG2Br
DfEWdbRViTK+m5pJM1E7+XPovfVRYbw0VkNPkcXAFsPuZyD+5xkmnZ5rE2HEU0/IKJWbTtrPSKbO
QcX+EoHydBnkKu0au0ZOPZan6dq2oT8TwsJEFC+fpWSwJZUw2vI+/fThIZ27MiaS0/LsVSXYjtQg
cHeCU+lLmQebNBmVx1jU2pEgCc5suhytekmzLw5CDbJz+oIEb2u4NZQPV2MWsmOELNYFIQCP9pjQ
j/A0m7L8se0i3MIk0W/UjleK5OqkW9K4qaW3s8Zo7oOc3iSYZY73G+yVzhLiFGRgpwEoZ7dHETTt
NWV3uvTrpGBJ4DPSaeovpd0UpVV9Zxp+/rAOGF7jtd+kcf9axShhg1R7SH09uA0hphsn640TbrmR
JU18K1sAxpgyg0NkDIIXjYYl74dLr4YD2FziuP75kHIw3rhGiv0/P2+VmbeqOhBNeqsRyhXKFj/0
//6U2ZUvocPa1yJW+v6nOzlXk7I3/3yLJlmN7isfvpM2tJcK17h1b9byrbeO9w61LjnDe6GzMMeB
AMmpAfLyHgVkvHfwrxzR+JYcBl+5VwlAwAWC7AhyhQwFWMOh1M6VBGZhd3X5WQMhiWqXbCTNGkDc
MqYhVEU7ptOYLmAORUbPti8dieafQwLRsX5o761sxs6IVaV9Se3Y/mpk+G7XeJ9VhA8rJnnAmnzj
XLt1skvAVc8zoqBfVZfBp6WEEKbQVLYs7HtFe/Mgx3uhINhwOjh0YtixY/X72LLOhRrre+i4/qUO
ung99C48JssdIaC+3w8zM0nzXWtNyk09PSdanZ3vn7czJGHI6sjZsUoA3k7dPnU0ORtLpVdCh9Wv
4Q97qxBGi2sl9pcSoCmp9Nq+CJDeG3zM5bIevu/XfClwzAmLWjwcNiRCgDrEVdLFBaznVLyPdPnH
xHCpAiioVwNjOSZL3KjTDbrlswkAf9peb/wyeOuaWIf+F8aP6FZ73EkWfFXDEOv7cQwfudrXlfoZ
JjSUnHyUPaqrcRMlOfBZon0pfzDBoC5LkTScMoORSDTSrsStx2BUZt3D3ATudRyVCOzaFGXiTRBs
L2m8Twl9LSpYBRHF8B43JF9ppTasAuzbx6EzhiNOLgo41O+di2/ZsvrPxMwfLZ0LjsqbkvxSXOi9
yfqugAZ/Xw151Haa7tvPhtUJ1F9voPHtxzEZtqrtuhds69AfJbpQqJLze0sDu2SYJZZHkK4XbqFP
ij1x2eUilNI73z/KUNDsVct+7VJ4uWYqO5jLk120Fc5+yOLqKZHmVkuV9i1IQKiJnjg2xTdZH2ex
9wR/jVwv1ekX97tdD+43zacxK/uoh7pUQ/IouRzFiqYevFaLz5HHE9pWSfbh51xkEoFxdUz1cBW0
AWykQY/f1VLZM4I//vrjP//23//51f+X+MnPeTKIPKv/9t/c/8oRdocikP9292/rxePi/hP/+I5/
/f6/Ha7Lp3//hul/+Mf38xv//j/OP+THv9xZZDKUw6X5qYbHH7h88v67eWzTd/5/v/gHO1Z+y9NQ
/Pz111feZBAIHn8EYVy//v6lzfdff2GrvP/xf/7t0+//+xePHyk/d/6oPkTzMfyfH/n5qOVff1Eq
/EW3PMP0XF33PFc1nV9/dD/3L9n6Xxiaq45n2kwHDdNwf/2REWsQ8GOa9xcdgpLhOo6O30BV+Vqd
N/ev6c5fbJUlmgfh3VMt3TF+/e+f/y8vzT9fqj+yJj3nIUP+v/4yHcf79Qc0vOk1nP5A27QMG2Uw
/5+F+4RZl83Xvz5Yvgu+X/uPqgu9NmApsXB1Rk9aIcHNEVOtW5CVglwFFtEQ4NJiLas68I0k/8JP
O3eqc4yqUH2wAnOXK8M6ZZefqS4JfOY+qRpUXOrODSCw2UnyMljFC6pxIKS2fG80sYmCcKPm3buU
xBl0PQh2TzO2nZI/twQNPjRSRxfMdYaNOQmMjJVdYk07/VG45qcRNlfTQMYWWYSQ+MUP5rxnUNOn
TjF/hnFLANUb1PIX20wO+OFfkwIO11ichaG9h13xo3sTukKa16YNl/2IyjyrT0L0Jn4VFbp6kkEm
SImoIX+e3LT81BAJRcs20R+DZcwEhOxgnKutOeWrue9uEMezLEC3TEraLC09ijJg+kqJio5hKKEd
bNfqMCqnVqlhWUHCQoRpS+p1hdiV+EJA2Uvhn31Cdh0xoM8x2imXokAF2CBihbbeWfqbR4ReNMSv
IB3W0kyj5UDWA3pFB064OJsqVVAFszsTNkQZoC6OOXnli29D+el86+wrBgtm2JEDQwl1Km5dkS0U
bNuRXbzGovropL+pgnKBe+tFpGLHVIiAoFbpsGgq3wqOjBqTiRmlPH2eAPdEJlAeHaQV/O4L/cNo
1Ldo8rG04W4A8iYc70Ca+dawlKuFZ7wsUcum9nOs+Aez8t6ysH4rFeC0Maw3LOQ1fZxicm6SzP/0
qsWhk9u3MXHeEPSpcPARiFJASNHTwXcVoIKRus1JFcSe/V51JWjxjhNkWI71w1gRWNvmDPmi7FUF
ow8N6832tGql1C3w+oJgZo5jQk+sJftsY4aJnhkKRnqr5CVzSaRBJLDpcnifeu/vB8uN14ADUAO2
CvIDRql+iy4O+llFiooV4KUpi9Ak7La59GZ5RLEKUgxmRo7BpjDLN5QPZ0a+JIb53vBCz7Sr8u5L
i2vyIyoBGJlXeKp3m7JbJiiVsLCKH4vtYFp/9JNqyxHV1xA5KvwuY4viwsf2Dog7G0g3prvr7bXG
Ik7C43TGbl127bGbhnUGoqV42Iyx/2xmxS0M+Q0A62ZkH4YPzUCxrCHjZ7f8HXe8qZwaNOtkK1XA
kvYcJQB+Xn3HOgxAol31u8fp+RAihKnDfRUZ4zxigSTdi2dOK2U6YQyETAc14zFR8fCl/TfmkXRG
0Vcazu+gsp4nuWIeDDSeIwiiHBaH8Kxd7A7USfrvaFQOelfLhwzvqpsYTygwXzTrufdHZMbMv0gv
uI5snKykedfsn6IZL7KCZuZUzieEuxL2kf3oWR2x8ICdOk0+9o1AljeiedT1V8X2n6sO+SWeve9I
U2AStD9GxicG0751cDN71yLjsKBEKN/CXr+NaTtFtu80o0Fopb2GmDJG+YQ27sswnZ/aY/ncWrgA
a3+rxAmCXqP7DQSEzvc7zoduBSYVuAB7dorMldlMcpjAkfMMesBD57rklNgxdBF0KQXibZvGG9y+
RpZgoiw8V+70AAI2WlBm/G7IDrUHX+u/qCu6NOTbIvps9Ubw8wYjNOi687YkETENOA0NUD7yDMiw
ZZ6bfnq9f8eOfBxGecsCMgY98zsZ7audY4fJR+tn5K3s1x8ABi91Hh5jzocYQ4NbggTc8hlJhsS8
0o23cHfmnupsR7KOwQOUpFp55z6sF9Jqz6ZjPLEJORRIurn2QHtgvGYPX6wHNrXmno1MOcUtAxqM
oeCbylPbAQiRr0kAqKTpD2ZfPEq7vckaBnPlp7eobMHsECiXF4uyc1cZMXSi8H/QXn9oefXBfI2F
mVYdsIKFFYOzxme9aY/iVrwVToPLMcWn5pms1FWT6PQpVT3S0Z2anT1HR/wBUoMDTiNbl9C2q55g
O7n0qfwdj/IromvB1Wv2s9w/Zhl4EhLKTnY2vghpXRzBO1ErLUYLXXPswH8HkMwDhxO9VhnBXHik
cBvOK4PoYWkBIQBnzPe21HWl7QCsdC+pqaO/IwJxppafcYRQt67oFEwCR5BfNgU/46EKjpEWOGaJ
dUgRnLsbd1mbzUuUFO/pBEGE1sS1Nz2HfX8Tvb3X+/Bbx7sdRy9CAyZZDt171FTnAAJwbVySAn2m
qrkvUZ69uDqkzahXifjEgY2V2miIklLETpXKTQzFS/s/LJ3HcuNIu0SfqCIKtoAtCXrRiPLaIGRa
8N7j6f+DuXejmB7TIzWBqs9kngyaa0GqU5cmX75jc0MlTCcINkh93HW6QHIcyeidgxLjQ/aklPUH
2+2YFu5dCwG8inZbx1D35jBlNV6+lPX8GJf5WcnwwdAXj5BojuNES2sPCj8LcUvKB+GeLoGS9vAz
h0gUw2UtgkRnozX+jYh1Al3w1PZDGq+NqrrRzmCzTUsPWqlLYqD50mpvHMK3emGkYLwTHMPWXoX6
D7jLXacImmkzekUQSMSwItmqA3daqwIMY6uqdUI2x9rv2hd7WOLCvzWTKgJgaxxToBR2yZIlmO6Y
2zhK5jU6roYTJzaXsCws/R3VT1G+EJO9T4nopGKoMKI0Mai5ZnjPFCFsaCPwIViszaIfp3eptvyM
JGn1K4S6mhF64tQE4WDU5wlIOui16V4xiQVyIRgTycUnN3a4jj67lvMmWJACBa7tSDZyhZv3R2go
JGX8UUm82TGPiNTBbGDTwFKYf7LGJKSnBJ+EKCRFAZLkkGZsHbV2VdziBGuJprjooAzovDMC7WWz
lDf1j1EAYy8eWchw3/rk9KXAGcYcV0cT6jDtze+0wDdTxQdjXLT04OtXo5Xfdf8JX+pHVjYHRcDi
DJ2KCNSdzhxiJcZ/URid2gY4l262GDLmeUHFAclgu1AZv42Wk6Wj068F1UtbiW3X+pfAmBAYRz/C
UvfUTl+hdPzOwXgeFUQZgkii/qcZNJhN2UffRC/F8EVFyga7540mTID8dfFpFvp/EN4XYHyvoIRp
34dnaVT72Z7eHQbfJOncJBQtPfobq+wrcbGJ1XfVNe+qwehD8XS2xvA4g1nfplEPxAEwVDA8BDrG
TT8MNkPUYUWCioIQONgo6PKE6+FZTJt93w7XgJ1P1P+LGZjVyXiqwh42vnFwk2ZHq4yHDj//KrKO
Xaa56yQnflZF1k5rNQTR08fskpCEwummlxfbnPZtUl+Em7PoQTAiKQerEbNZpD2kVfYGkwJN+4If
scfsaWBp4CpOe5mBZ23QGlXiiZ9+HadTyAoGyX/GSsFFtB8MzTmbWGWE8ZeJQ6RmUE/9MbARQ0Se
sNztpXoM8/RhqNUD49iVZTkXc26vaBNuDpS/sfcf0ZVf/MbeVwxuGtCyoEYhuyA2xced/Gj1CMyY
IYiO4pIxPmgthbMNu8sr2y4AszaoM/sVdjErM/0ZGBN1nORVG+YXLaeUK3IioOLg0x4Z4qOhQ4kf
v0yCZFLD+NELf2v0YkvtkNUPflieXd5pB/E5qYzmfYgtPMkFJpHmMaw6bgZp3YI+fcGtc41MbAUx
rKpVNhhvQW8RKBb8ksT7PFrm1pSf1SJyaBiWQVjyYD2/ZaU8hE0GmSbpP+K2v/t2v3MzgfRdPCEQ
wqmt/6ZRcS+i6uhIqXtVN71Zff08hA6ReGpZwpK8hWEB5z0WqrazgVgG9QTDdqs7pr+e/GHcqMgt
odisZj99dYOArF4gsbJ9HxMah6IFJ1Nr1oUa+dpj+wYfYmxI44CdagWgYWMUFY5urvPMAuQIr8Zy
KTPr2d1OfseWSroad154JieS1XGLXYtoJqmE9FCF8rsN4U1PyFPwA9HTUFmPQKRY55AnvDdNPDkW
AAicc/hY4f0vk0cgiZB7ulRLYXvCQWkuvmny5+GyGdTKfy746pVpTmozutggYZL+1XFQEeygwKea
YOnFbOFEhVOzzXwNJL+oLoi7d3mt+JIqrtFsKTXT2zCPHxOd2qr6D76eFsozYNvDhyZWsKpeI818
z0247V1DfI4ZihemUgi5HIxPuO5WJZVKONf7oC1fB85XwD/5S0KSmpfkRb4Z2poUQ4hk27FPj11o
ilMdd3JXd8paFSGxMeDl2HHrpQd3dh5U92CYyboOMRqngG8w7NaFN9pctYOJ+92wK6Z49UtU40vV
hYX5VAfaHhQTt4JcEotVdUozJnQsVLJGke5O7zt7jQJPYOcA38LMJxsDOInlIq0tAjJi9XGXOlgr
kNaAEfHDY0Z6FYLHoT2GQ6UBFEmfkAezPUZXbph3LR9/haYRe2HrO13L3qMAopw2U3Oz6OKDgbna
t/YtrrVLi/Jz1TemzSlwbVzOmc6KPmJI0xqFI7UKsdYWFLuw28f58gYRFBHj0qU5nO7KxZ2kh1j7
/JRtKHC2XUlXurZsBOaau2NU/NVpxa8PbhhFejhu0sbAHcIr07Dnd0euGjfC3GS1i5IwIg3RNCWm
vDR/BKKhbbTQ5oiT1mM60lLDPvsmlZDy2eWGQyNrIKYBJZT4VbDp/eRDr6XHUOJml9NI+z+Zm/Ap
CXXLa/0BQ7UY11GYJtw4CySQp0hl7dlKkayVaDaTCedWqNjWVR+ofz6TGGSlxdUh7AN5akxNqhaj
9qBv44H1jmFTrpiYIqaq/5ux5oOtqXYjYzkTyPRKJ6qdph/DowP2Of3VNDirsehRp5FVUiwecUPV
9ziLwKZn2XdOWL1H2vBdw96neCBI6NQDcSSL4smZNH1bRMYhzs4VXtV1qTsUbQX3T+7DUutRhxF0
5Wlx8JSSCaF8/avk+K/M9BZwN0jGiYBu/Kx97vXyN67RO5em/jxyKRW59iqJjNuGifk8p45L+Xhv
gxm58mijz9Pk30zMEdyLwN9XMiT6PcJ+GaGD99DeIhip+lNlk8GCB1gnu8Mw1k5pX2oTyyWJoPYD
rryFB4FR2AaWCDeX1ZCZb5Bwwy1r0E2NLlznzrioeoZiTVzlpjEjmPoTeclZN/JioYPnkd9S9ZHJ
ajj2QQvDl86ZD3M7zycL1CVB65yBJeboua1yBGSJ3Os+lBA0AASiPgxGQO2vDw9ZYR3MHCshFvCV
XvNG+a090xZyKaD9bRqHjRuns+MiBw+Gn8lU77VL5qhPKrgXaSSLokBS69JyFZWcepMBULgxf2JT
fZrtjBGL1EE5YQjJNXLVUtc4BAK7G2M9MpGy+Tdu3B+7howWxxAwS85uNaZ3R0/WReMgeFxSueBf
rsva/NUtdQvTM0hrRJ6ODg6YXFq0YiyRKUXxU36RsqA4mymBCTL98EcCGCYCd2jVcE4XJpm+Cu7Q
1BXIXVya0uXnmoLwnxgypMIDmQyijzdi+OnzwnxQIOTMSJ+PDsgqnmHS7Qb61s6CU9BTuliZRSkq
ij0zcIkrk5IFhw4FTI/+tid+LDDJPhkmsgEgN2z7pPrOMpf4uWk0+Jbie9syhpGaec9LjO8gKbs1
GnniY1rtI+GQADI2rwIk4vuxXnW1IzejwXCkCSZ8e+5FxPJSSADYkvqYPxyHzpj5HjLBF1fu4BIj
U+tj9APWE5caNdOiM+9QNJMyTk80vvr4wtNFfS/MrkNFLGxymIJTzjx1rSb52wp2LnWyVOn2yP83
HFBzqQfROR8Q47tN7/ZnItzhZ0LcWs2XKi2+2jjtjrKZvqzhR7r5i4VONZEOPrb2aBj6tNnVTvVO
aOhOWZW1MQ2ihMaKOofoBwo3I/lRZIRhbyE8En6oC4B7rbtkgKCmx5OHmkZnOTK2J+X8iEQjjRLj
hZGNZwvuYmgsPbveo0uhLhI4VxJ9OymGf4a0fwXNc9/9+hIelWMw70S+sVYxhxkjZK5AUV84saQX
WnTNVVl42OX9QyKb02SkbGnA0SRG8uUk1d4Mg89OP/VSPKcJiCcGmY95ruFQEIu25ydoX0D09But
hT1hNWTbVSf6TxfPhQaJAQIl+IK6R5lMSsKWPmWEZJccSHhaGST3Pg8TJtoZ717aRDdCYUsTL3ha
Nec5NT60+GBPuOqxZ5pYpDlhYqamnOPrqRRUGTOXToDrYzdOlXkoUH82Q/A8BKZ9lnHkrEtFwkIM
DOkh7TZhQiKj7buZZ8zjUUOMvAlNwFnMyouUwqBuGigXaXroNJo7PRvIRRvEuAk4440uOchRO6Hz
vAHHA/xr6jwvnApJnfHyFtmbKRbvIJ+2cDhnVc2yysy4pTiqX8vYJD6xa474AJ7aGO98h+KLGgIQ
x7PCVgoJRzxXMUwTncHhpJEWpRiorWo3uxtAY1eq6xikC8ozM3hWRsM4JKEM6Wk4jGpgLtJwtHWS
xn60v8QUFw91LbYtKpJNa3NXhNNPxrNewFu4Wk36EinbpuocXSRGP1FanHDE/Gi5cXLDHPgYUjBv
hpLnN7V/OHAOJXzAcMGYaR8GW1PHZjoHfNTbGOfWBqE6nypXeRlXPwyksYuaRA4ZmrgWl3mPpxRS
E2ppaFwUBSnaH6KU96hy4QlNP2Gho34bKmA99p8+LqEAHBKYQCZ1aOrp1fAJHudMfkLzKWjXzO0g
JwePXE9DFqrp5LY8S2U7e2zHlVHjLUl+pzEgLkLyfnQKCp/k3Ss10qft2gUSl775BnSPWGiXJJgh
GHyUo9+csGDvxrzbmNRta3DhNA2doEXig4CK94Rx1952hXwYHEowbUC46jeHpNBPVs45G+h4WMbn
EU64h5f1aqITZ2hb7JHk4QcJX3Xxh6wv8KyezE7cLsFK1yjag3CSzIbdozORRqDcBF4WNlerp2ar
/bG6kp11zzqn/G1dooYAEztlYr5laDMRgf7qXawjgsXhNUvgFZaWhduiYqhBNCSR2Qv8Ekeqb0E8
7ZaTvAQkP8vPyDfWrDqjrR6KlB/vUvp69zDH6bibGlbsRnl00V6LMUO0Zi2Y4qYPNpZlvEzkCxl0
BEfhfzi4qpeYFXM32+I9rFNJAmqGJzDZQb20mB3dGMOBzmxc/TjioDbH02DEj21ZP/luCrCnBFLm
OD0AiVdXzeZlYE2KPcL0hjGgzuudRWeP72Xs/A3vwMYdkAfH8msK7eewBNWb9Wnq4Tdcm0Z3zrLM
3/QC2r3Qr7YNLbbrDm6rX1Ns1wi7nWLd2XsZG8zkSr0+5jh1vcQAk1eYLjcoHENBr7ptgjJB71d/
JJheWI63q1TB8EDtwygkCb2qh+fmVuVPXrIupHpyswG9SYb9b+7UpxlV5bpJtStiwngb6z0MEFYx
ptHcp6TRdiFrxZVdA4tu8yOQ0pbdGGd2E6FRZqbne1a+L2mXOK1LoBqYIx3ff1ZAXkOTSSmYq1PY
p9hRGgqz3i1fW5LKtJnZS6JCJsJDuUNcccf5fFCV+9nUNY/ygiyxhQbglOtTD/YyDI6TUyC1aslE
gDjUpIW17c0RXlyyAQ/4bPET7pwq+nOcAyz7RUXVDDBLOR2udVt8YMqiARP7cHSZsHXqrrmOV7fu
m68nBx3JH+HBNTu1reaQWMLh8M/yE0roNt6puQ93bDYP4DZftKjl6LRqlhI5vF0X3MCqrBXyKReV
SWls7dr/mJvmbJfYp9yuZBJYZ+8xHJ8kS0GMteM1Moha4Jtjq3cha3qVTxwkSi+Ch1x5amJMkEHr
Xhuj/9X37UfpXuYyZjg3xUyxgnTPoivnfRLhBnUdVzz/Ny5+Fp51d5AlLNkgdc5diuW0AeG17qqy
23fxWB7HcvzVG4HNJc+gFpXvU/blIrECSO/CDyLXAEzUnpzmV7e6sQ12vALRgwVdvhe3xpogS9fD
EZP+S4QweUWQwZZ84u5cNu2LRP0p9eE5be6MYiOMw8SiVpV8wfPxz6zFo9NXH3OGZyHr6sPczJ8O
kFlEhJyfkp2s3ZM55IL2nuyFCOKQ3N5OZQRjICn3VS9fnVCxvXSdTYovjJqOTc7YcsVoVGOd8aUr
02Tm23yaKt2U+gD6q6UjZVxW0IU7nxMBM6NJf0UoqQ95bG0kjA3sAY95xdHrTDB9RP8aynBnQ2kX
KfJUC2ngXD+apjN6gAgwuZnfDFcfuyWFa66aGSgQBihjD+J82Nua8+lOjuO16rGC53PkbMKRizp0
VtaPC59cNWqPKFOyZrbijd+zw7Hih9i1nVXHhAmDFXjXMecvtJ3jiocj5B+WKCEekMpYOXNO3g5A
x5E9a8kqt4I36wYExPXq1YVZPIOZDiYOh95t2CDNH03GQ8+Oee3WjBfoWjoGGGGP5S2rjJ2w8dK4
qMmVVEj70IOaxDXkZcf1jAPXmwtqIqEX32pcujFiw4YcpLj1i6TrLVZAkizpvGptcFGMoeKEDpy9
wmRVvwrdsz4xtiut/quY5GvcS+bEWKhFM/+gP1npIrco6SrBO/gl3Jb8ZrfdJpo4Z/b0pCXRJ03R
FtzkleCqA6K5H78y34Uw9pQVba992TrXZKtVz9DXoLoua8XIhThtN0c7BTlCDoXnd4NcMYhjM+Z+
DXRuhUqvYH36LT7QDw0NZ1/pHB+kjO1qK5RejJcVjz3DwiCONo6DiRqrSe3Hh67OZ68lCthD+niN
jShaGwCdZ/AP65ABJ2v0T2Pg8As2hiEfJtDeVJHWz4CpUA+jo5XMP6P/1MvykWM9cL/0Un3ZGsZu
C5pT2bD2gJiLjvlca2a/MwtyPUOLaAnF3LvEtpDtR+GEnrRTbVNo4kkJ99Hp5vEEh+Ujsui3fPNi
TNVRRi3sIheO29h156BVG/QYOwR4D1YDiKOfP7N++AZmhdAKo+cwH5DdhF7jMAMHBpp5REp9CZZS
CODA7V3oI0V/yqIg4tu0WKvAwDdhsS6Nh0Exni7yfWB9pA/ufbZwB/JVYOf/qMQl1rFCyQDhc9W4
bDk6hJeOpr9NQcKzE4hzIms0QfApM/Ntciygrel01WeDAVDd7WtOgl0XtdeqMehZ02RFrTvyaPcl
K0wIqLsY2TXRVcZS60LCLvXDWANu9Uk6SJXX+OQoRHZ3rpv2EvCsYHJn1BBEzomBy3fdke7aJS8J
+VngCUApzvV9dEsyp9ngts2zW+RPKaEPe7tzzsopj0bNxYhr+ghqiwMuUJ5bJ996b5wcPPnYalah
pm0GiM4Mw8hKNsdnWDxEsjTBc9cwkwdr8YwFQnmx5HyyuptBVASjU3gnhDHVQcb1x+6vNpCyDFS9
EEzytQ2aYIjeRSMAGeX5P/Jzfno8z0bIsGxu4bI4EVnpYex/+JRodsFyF5aFvwKiTHCR5m+xv3Cg
Rdm6SyIEyiGE+jri4phq+x98ZvJ0sZ176a0iuW0TFSR69BZz65YP0BzHfqVM5zwNalhFGucJbvct
SEs4kgtE2nBxAzCVDgbK6qDxKVz6D83yT34ass1JHiR7Rcson4JoOcKYjqAA4jStQ3vrCGiFLrMB
CZw8TeEYOyPtQRxcezv4KfJ/3YxDUf+X1TNjcK3gofHtR32qxptgvr/aju4AsTVL/qGeeaEJ6nbl
uLgL3EPukmKUhuNF9M6zMORTW85EOfroH23qGU2Bh3N5XbuOxWgBErHU09aTunvgB023VjMeQZUE
Xq/HPmkI6lnm4XOlT3uHRpApCDw4TWOBK78RgKxnG/F9WXP753bw50NXqCxRbCUGNJQo5pcVkM6A
25aMZctM8Sz1S5iR7PlvkC8EIAHM6gS0AzpqBm7FgDwhh6JfOVI9NZF89JVdbw0ylYBvzgS3NvOL
RcnBpPl9nrDnVn5MYOXA7LSUT5qhrk5bv4fYUFKM3A9RDIm9GufzmEHp6CwxQ3YwTlNfDd7o8JFZ
2KF8fWf47N4MfE7LAonrMyv3jlZAupLV3grSa17l59FnCac3GcE4wEtaiSIn4942k04s4pFn7uhm
k/BfTWlKcC3B1PinC5ZzzVuR2Mzqho2crU8aRj4+u4dx5Q4u5hnD3JTtBBqduhZunMo3CK6ucgih
r0bOW8Tska1yCSaIgVmd4XYJW60GCdLojLSWOKHWBnFIHO9kZnuXTSIGcQ058H4YmJfRy5DcgauN
J7E/Em3nFTOiTnQ6xT4r4dpBFwJGy5hbs3syS0SweCM2KSu6wUmzg9Oat2BuXoKWNy3OtOgyzw2t
f1Iw04rKTc7ASuOf+GBgCiYmvnCemkkX700ZgYCiToQ2bQyO2qttIZhJsrIyd+QwOBWPUWIsOw2r
O4kSNELsvtMUEJJRkkwGVGgorrBhdG/KDOL0igiaZpxsCN4VB3OI2CPob75o6/3kj79y0C9JDvSn
4JpIXOul6f0XWUcfepmuugzdnTlLKHqQWZz+qayS8QDz+93V433DHfPV2SdzmpNDWJ8FXD1Uptwe
81/A8SDpt7D//pg1AzgRDah+RrJO8/wXh2Xo9XmdkeagX+ZAPHDLMx6OpnfdaUGQoUJvK5NRKZvQ
RPxqrv+N1+evyMzbsBhNeFfArKXSa7X4nkZzuar6ZFNLiPh105N+ByZIBCEXehrWOAPUsKvQxTfI
F+qW2z/L6Z9d6z5X3MaRyoulrGFBPdxMF30aRZSNF6En2DS7taN5MKIaANpM+RNF03eYpIlH8/o4
IDpBK846Mi8+xOicVMpcTyHIKhP3lisWwYagnp+U6NjcFD9F0+3BTkNwNUQMxtA/ZoZzzcplKjD9
kbe8KGaqVZuHp0ahqggnw8UANLOxxK4mBkUMcByyt2Ku3dZQPFRiPxoLVoobslqPuLJxAYf0vrXn
Rg765cS4lXMp1inOFoF3CMUKVVZG9weQUWJ4KvuHlF23blRPqDTDkx74rRc4IN0Xx1AryBWLpP2Z
d4JtvqlJXAV24Q1JoO18WgWhiHsdLeuHSsvfB5+B3deMBANyxjCnZgXzSreF6JPSdZFjz/EBCGq2
rW9dsGJlnvMYcH7cExe/Xwmxdi7CL6XOWhErAvWYy7qLyqS11LFITEK2AcO1FYE1HWn1Kwv/LHK1
J9+mtIsCExP6AIMBQD86pRL1J+RHPB2YdtLlDE5HVAe4csqCezAwTtRNxK1Py9wUD7e68CdDHVYQ
Q2Py9jiqf3L8HkZAxAQ/AoMcRzx2HGUDe7nyoSb/T6SkU4h5utpa8VdVPqsidp3tsshgkl7nxtHt
NHwTaloHaUuFlHz1s5sfai0zlxkIoapa4W2dUBDXmTd/BeWn7caPrs5mTYv7c42LRPELrTEbGIqs
tebScFFomS9BY/9paCA98pdQm9vdK/LddQPS5Vgzs+KKQUFFWtcqCimN9ISjI7I4TJPldxVfdfrM
NFgS5+2LdeDQ/Y7afNJCMMq2T5RHwz64Q9O/BvibcE7xuNYBa0UOtLUZO5sqqmju3IYudSKqjcOR
kd/UbHobD2Uq9xOl4UoWzpFT1912aUzwhhkeUhuizLhkJeGaZtFvrbvSgewqk7sf9u6DkYbRzrKP
sBinrS6mS1uVwRvF+maYOzKd+jx9ym1n64u6XQdmzyJifo87J76k1AWNayIUcAP9IsOxfrO4Q6fG
fe0ak8lNZDz0mTzHgR++Nr6sSG/tCC27US9atFj3oDP5oubPPvIh7laLV05p6btV+o9ZCtANe5W7
kRU+IdmZ0ykzWAtIUu4PlMNseHWfsbw5TCAkroYsz87iMkoS/zPwOxz4FhkK+ezWZ99nkTxZs4Xd
IWPQwulAHvGEJweAj81C7sgckyFrF6YvVpGLS4QrfTBl8tK1aXDH+rapRuA4lsqBfYEOfCHaK/8q
VR0/MzKZX/pqF1eo8gVn/43H5JK4r7IzqmfdmOXLGLBcHMfpznPGj61fh7Q+yDaRG9KXEs/ScGpA
XiVEJGOEzwSqKwj4M4rTTDbDysKGtCnMqTwNYDtORmYunE6enlCafNMzgQN8AI3wquXfUbYqT//9
VYfWaJdN6qYDwDqhTYM7olTHKV62p/++4HTXSnjA/DqITVgP3F4kh5BcrR+iBNkac8v29N/f+O9L
adr6mqgIsMxNweI9svXuZA/J/3/Bx0v+cA7mBoRqd8Jf151iXdkHn6i4eY61qygsfPH8Lp5yuH3K
qIrWbVPp2//+KdJr7RpZprxSDtyVOffHoaRHC8gH2jVJLK+a30pIgnurDsUlWP7N//5OYNg3SV7F
jkXyUdgJ6Lc+VQk5DRGDm8qcr5p4mOGtXEo9mq95Q/qJDdt5DZx/vg6OMV0bvEoP6ZzvTX5krlBJ
HoKWgQOk07fx9ZyNyecoEDD5N9I3EYzEt2LOY+NYCb6hjV7aT1Hptmd4GsQnlzPZS/aygkMMjE5Y
Kx5T56lotebsCp/pdtjAx/vvS816jWVx/I1o8UF3xv4w4/s8//cFl1JzHlAz7Et75OmZ8ks/6J45
ZezpZhY72E/Ds19YxlpIISEZsyGMoTRAEog1xHsx62HDaLY6B/1qhMzhlQUS5b71/ZGnzeoR9/GF
MRANI9kWG11UjpeOdFei1dG0BwRAnQ2M7WcbsfRmNDlC9Kkot1Kn1K9z/Gnl8iX0Q4O7RSRepqff
sRhG6BpfEeKClZ7KDzsGVlxYCZwb++ZADVtnwdA9B51ksjj7Dz0jwBWuQbDPdaozV9TGbVwRXJlV
VnBXsg3uUZxtwTWqy3+/YqxrnEeHCjDbwzmwb11t2zcyVO0bMHFvemjauLmWvnJ3ZA27PLBLjRdU
7OVlBd0Rghw7UzjGJXiAuu7NJ1o++QAX+yvVkbD02Mo8iYN6TTggskwG015MeswPtLguVvLbtUlH
SGZVEL54DlnGcbyiqLEUY7W6VQ78leGbSS5ZfA55HBq+xK7Uzly9GojTiMQ9Y+xuWWZjLSaPjeSe
5aNqXyNK6Xuk3aIbE2aHy5itRVIMV6YMdEKLUNXpkdc1uO0fg9IhT7xv828K6RcUppZVi6dsRMLT
NAzo/DB0vIEs8HCW+bvukmczZPvZkeMb1k1YruGIXoa6/hgqsbMV9oqSZdX3aHxE/cA0O3Dd//uS
VtO+N6dg7xh8s/0E6SnJXm2dXygVvHemkh4fq0cPRQpX1WMjY9ULql33Ruzc+JBj7UdORgff5m1u
2Pr4zh3TqFxLdP3U50QIjwblvZVd+oCAkCIcjWOJ6uDYG+dgynAWcAcBJ2TfrMUQH6eONYtOKx3X
lP77kpvCq0jCQjQJm7Ioh9TL3FR7FLZ9z2wmT6aJbsSoLglCAv5zsud65CfKVDyBrc8D3Gwc7AyH
wflhgNcuKtzuMbHA9QY0WcIm0QV2qL3KIKPvW5m9g9RMASH4D1ZF9xuKHYV9QIKC9Vf21XiMujK4
zO60M7VkeAS5+jKGltiCJnw3rdHchZb5pJXTlaX4F7PHAMgEkkLoiSza+lWZ1eqAP5Zp6vJ9pM2U
7HyD0OCEAmqek3Azt0vANe+JHXCoj8I41HG1rNDbdjtFEt62K9Z5Wkdri4UBrMVCf9S6UXscpglt
svVVucxUmqyoPZ8gWHSIge7p2PwnWchzXZLFl6tbpg/YGN2220yjbvt4Sak6akJFjfK7L/XWy9gn
FXFyLoW19qUytokCeG/VLj7cloIwUOTaFH53tmRfP44p3V5NMABj9Q82QJjgBbDvqIXrOWUBjgsH
PkvdF4fMqc7YjpBsGjEhIqDRUjYhzopCkvGGDEkbXn62QZLxYYTQqAryB1SKeT/vK4wbqMkCp37I
mCCvLmU0p7eJ+mntAhjZ9uTm3eJ2m4dgVwk7RMw1/vMRgK+Vgzm0QdIxTAgTlMYC3wxAqhJLvzMm
SHxzkWwrm8O0Sygpxs7YleUEAzr4y8LwnvMnhNxCy4iuss4JYKmNTebFgU1SbNePkcr0fQiX2Cyq
m1UaO2Xz7sQfUxy4Hm7e36lAHirKQXgazRgUGgRzUTogVSNv3QBLvYtNYz9J/xpW/b7PRm3diCBf
Z/AQITN6YZG466HTmQ8WrM79PkAAtIoP/kYlMKDyJa69Ieh+h4RsDeBElXTVLpARbrIX5lyYA+zy
29bvmlV8dyOnlJXpp8k290NV3iHbfanBOOUKwqOKHS+s6ICkU+/YoGzrTEzUa1OEjEfVGHLiU+QE
f3y0D2z3Em9mcxkjG4Bz5O4Dv8q2uAyYtjPXQT+h9oHzGYzgqeD0VhNbhJqWQpf+xvpP+IFtiKoc
mUBPL44CYZ9JpPWs0r1s2ZrnIUTDqvyEJ6ZD4q53+KL2s2Gf6gleOFAJz6qn92SodzJ+b6HRbn2/
exHWIkRGJW5FLPZ048XpwR63+RVb/zeOrPdi0bg3rUY3EDgbx0oo9BP7H5ITlCg7y5/7Hfg/9lK4
ZA/05hfYBuSPErxeZOKhV3a0qbT2u0WwwSiWZG6y3Q2fQ6oo+9/Y19KTyfCkRLW6I90wwOySB62H
a/qS2SyJ+3q8g2o5+q1frMyq/rGK8dak+bNfRWBD9W2P36Er3jLL8bIvg+N4Y6ruu6/VBn3XoizX
2rdkzHfC1xuvqFO0gY4DMYbRZUnfo/m6uUmt7r0sAZQV2pLCMIaIzkZi6XoMHR1QZCMSz5GN1EXa
O4xRyPNk2bBEDLcN3KaNZJ3QC4edHWTwuM69SAEYbpKWjxECjVUWN8PCutXMnp0hqcoNYu39+glY
3cKNDm7DhD+yim5F+5wZ8UZ2MD4nxPK9c2niHhCyPb5ODq40k0uY2w5FpqUYGiufZ6noCKlqML2O
ARHBC2VQh7ZD4fOpw+aNZf5j2PUpjGZiWhLweAxIuD464wSKDBdW6/2PuvNYjlRrs/YV8QVsYG+Y
ZkL6lLc1IVQqCe89V98POt/fcf4z6I4e9KAnipKtNJjXrPWsOXPPTZ586yAfScskKR2t4DGt23zv
2ulbYoG3saAvOxpChYHMbStDfR0aTXFwbHrxZgC2u1ARE9tA5W7qv7lSn7iJj9spQeBmZsJFO0Vs
3vKcJJXw4gHsveGCIHfF+Dxbv9IqIqu3LJ/tbF4ZvW+VaZXMOoqXOpe+bPXP8BEywLCvZ0T5eTMw
YaizneodE9YTeufMFBnyaU3zUUHs+kdhZJBYM3tVW9CUstrjIpKjDmhU9MxlkgC9ujvPIOwa6OQL
uEis2SMZnhx7PgzVXT/obH+bKGJ3jXiDVjaOJFqlfKqfHMXM1s30XxxI647+zhDmU5eWdzmDsoQI
7A0q2WzHADJM6l2Acx2/UON6Clf22DPedVwnuWpheU6j5YVxzb0lq1XMRGobckSPEHVsDmL45Rp4
ON0eaRu7g00S3RNHxRRlXumoGPza8FynwXitDBBHFKKNRvrURAuFc4vEnB69E7avGSoBrK8qPtNs
Bp3xMc0GKDSJtj1KaOGDXFqeHMWvWRGAFgwEUlViuB/XTAQmwfFZs6o3ABx3upjVZuqIWpbkKBuk
8aFFEwaNiPkIeWHclzy4snuNsuCXMufHxTYnhmC1z7u0s0j6Q7bDTEZUxSXodyby8Y46HM6q+ypK
Rpqimqh7wlMTlq5X59MbdCeYYqkCgrAYz0A0ip3sYQpoEb1wSM6uSYiJtzgzNCH2zl4txVWnJ/Nk
13isC0hDU8vR1edfur48MeIzcbPEnoWfku1K2fhQg9CHPIB5elv3iJzue9JgQsf+lAPciBy/VN3M
Ry2UBzBaNlYWZLwV0qglyjmL4yK9jarpWHTOqdF8ratY5yXZxRwtE9MbS49seAPvj1G4QVI8t/qB
/LqnYUWYBg6kjqqhuysQ4IQOFIM+v5ZD+WgpFnxO08+HNo1+OTrBbVgeNo+dkyYniCOWd0jTkHNt
Ypi5VPIcmAGwsWriOTTMlSy8QplLin0gfk+a8GPbnQ9Tie6kM4jlm6dLX5TJDa7Eo4U7tpyJtVO1
ABzfZDx+6FtkxTk19lzwQ6+hk3IKlPNJ1bwPkeU0h9p9d2MCzKqMSzu6bpMjETWyvsa1m9obimwq
wKThoLfMK8cTfkanafddLHZ2R+JAg2MFRyV6dUFScE9a/DwURIWK+qCRNlLCUqip9TYDCeVynqsd
HcYF/Tf0dYHAyplZhZGP08QxTlWLON+xtMvdxATArohzC2NA2+GtnOPPfMxvufa0rHKW1pt1Zz6Y
w73eok2BmPra5Q9IZW4BYhI4jEgUFqyvZgvpex5rBzsWV5ENt0GxPONTcf2FiRieDNyCAQ7PwQA0
DCFsh4Jf8+vEYinYLT0zjnbagc5k75aRDS6L4DZLGnydA6pR2g+/GrT6NGkUR+T5VUGBs1yYFd4l
Et4cJjW0Sc4BU9JwXRwq0aakaEmX+UjwFsq4vLWPlRacunKbosRjdwZczZINKZryHje/gfXUGfdE
1wLRaG2IfcV9J52WKRzF+zRK9HldeNZMPvz8S4fXd8b2vo25tZ+Gesmxns8828n+nl1Z7JhSiHNO
F6raeyMrygsRhM3taCNrMe3okPQQckPSbOvuxQka5KECIKxjuOq1lRy3MQ/j2uqxel3zwFv7FZLh
bT/DDQlKdIsat1UgZAv8bljV+3op5GuHjpNtaW3eQAdsYFOVHWKAdzFPbF+Lfrkg71w7cD4dh0Fy
6EX6vqg1XjHLIo2p0r9davpb21HqWThPiI3JUooILbD1MzHlb5Lw1wjs3autRdV5kHq9HbjOgLMD
gmd0o01UAC7lPsvF0Ywc7UUN7Z+xDdDfrKJucJR0kwz/Detg1z+S3OwUKObxiwCqGDU6pYf2bUYU
RWaJL5txqOdy6qCkAKoewwAhGyaedwulBRum37rF7q4K2L6kCyMsQFBlh/gqFIlEmAxSNkpZHXU9
DpeUvzRN6SPTRu56LYpP2y7dDU1bgqScBKu5O1lIsrxQdJpHnUHGwDrVWwAOoeOquaTngKPWHgcA
xrmGGAZIx8i3+qALnxHs73Iu3nq3cs6h9jYGzruhD6SZq+p+pvH01q0/yrjqOHdy2mUti+8BJZbb
EWaZruTtmaKRleJSzwiR0xNdxkUyxkVXy15WrmBv6Ph+38Fvq1bz0JoAkI7GlwUi4LZbdL9jlsi1
CJhpeub+ID0C6W/NWG2Ztlt7WfXpdqzDc2iv/OwqHBhxu3RSvAijEUsvSaEIZnikhsxlthglL4ku
bqZpATM2AHu3jOXUKferN1BwLjOLgrgKOWgWDbdtr+m3IabAsV5zHVBH+8z4Hst8vCFNZG8bw10y
CloWxWylPJA7cK5sDrsii2k1RfVeJDb3mGLRD+mUn9uWRkWSiHrgMD1Cf53PCXllRIhO2252/pQz
29gJHGzG0sFanBdtzndxlJA/gNBhCI1Xm33gmhQx7m2l37Jv8JZ+9CN2VDjsGQWEsLmW0up2oH3Q
jRoKSlaKecHVuOjmws9tuaz6TdgGE9ODOVbIRe3+kCVG7aUq7g76dKlU9D5XGKbwIxLeiewwqS5Z
5MQoCwGwiSp9Jw07PTpj+2h1eeSrzOlOblx5i2z/VNUOqsxvzaitfa8Tipte6FTvookNxKwotFsy
TbSAqSLEDMYLshMk0CDUpfGlMcAKeUCAQzHt1utdoTUvIhN3tooOFYh23yHDCEtT8Ur73SLixaO7
pKcqt+FpiJqwyPF2XPJwP+dQmw0x+HhEsNaXzOdzALqUeagHoruqYAjHtsDd1gCzzKK5YtP/PevL
QwQ0rTBkd4iX+pLHVD9ORr5DiU8BzNRyhkZyZI4I0i+dB8JV4JeHzfq3+INmYP5ZqmBn5RpJcAp1
D/TAoifsu67Q/EcZuJ7Jnb+YPAElSEgo60rCNtzsAZ3vuiYxHxsRF/sRCTGtfEEw25S8Th0rlLLX
PpgMJAkWGSu5RhC8dqgjgNMN9YoYRWMe44LJw2SHsPUiS4SINTzBad16BoP7HWsmmWbDccZzdZC+
OXcAM+pM+X1ItJ57KnPOfLiU5yKX02YmOrYD+EAqYeFNuhZtdYL7zmNXP5BcObFCRQI8twqJLeBp
V0HVGwt5NrMqZiTzHK8LzRYc3QnnaLvl3LDDUT8HANB6B1kQJCjXH+r2EEjn2xzsrVbNzBAY+jOG
hYdXzxe7QMRlThCdYzTtSyQgsisqe/bkVFoRSvSqNE7lAPDAxiaf9ajonOA9aud4NwKhylFc1hZ3
A2RTiDnbF2JfDMY3/bNN0Yj/gU1apK82LM7oxLG/+esRFaCx0yYJU8RhroJLS2yYR+ynLlvxGzEr
Ki6e49qdTLYA0xMSvTgOB2okyilb3ti9xUY8QCxYM3+wwuy3AD8rM7aNvYwIZgY9cLaN3brZ2HZs
sfzC4CRPRp4CCedwmGOtP/LKvjQo3ZDKOx9g9tinCUErgyf3wRkBl4zFh5tZfyj5YJdXT32eR9ij
zGVjEuZsjwTVhqV2jPUx9QkHJRi0C3yEUhgEuBDamdZdotIgQRuv1zaVwd5d0JaM9YeROFjH1CBR
TdtIStdPobO9zzNGcvCrq3Ig3cY6Qbmk9yFeuXBf35U9u8AsNgJPTsWDvLWIIRJiJ2suTZhWDhQm
+Ya6NUJEfpNFyx+DDpAN8PIRhTS8u7lSkmsoGwpUKJ4+4kQvZmyJBvhcv9GYNNhu6WFqs+o63iUm
05FA0aqHEA/mWpJ+ruziJBOdQPV6DTzSGIHivt6iKWXgyr0CoRAGdGDsiM0WDLo6zkQXqnbkWGR4
ECFIr0J+QRUfcma9ZA2oyGddjyiIK2uFKJnhpL5tQ+2xJ/vgXIK98kqNXb8ddQeFs1cOxGla0hae
HXa4rrAfWWWqGA99jbb2WVhEuI7oCPfrYGmlus6BjCCZy5FiGiRxxooK0ZlAEMax0yNAxpOT7h1C
D9k7FqpCJOswqCo76h+LsEIzMX61UdTeCoCvKO0+3FFZO5SWx2Qp0N9BsPDjtq63maPYnM/5V1To
j7OiXMcD8xImUbc17UnbmHlMtdvgaW1hH13TdLERF+EVs7RjfinMBQNRzQqsxuu1qK7YYen6cAU2
LtBq0T4ftNvMrk6dxYW2cbh5z8lkYrYmGHcpUQJqOqfGLKdf5RS/tBbGHxTWLamyW3dgOtevAqMs
tH1CLB9FDz7VTl6qHg1RoGLMDNKa9pBxafon9RCw94aC7xUGd8ikXX4bLsoaYJFHYbbW1kWIhBA9
e0hMe+eoCk1yiru3DvAzKx30uYhQYyXlZnThBCth9dsiLb8yZY0HbfjNVVLcIGHmzN8CaKi3uc4L
En0Y6F97bh7AJwkrHm0EKho7kCEZtO1A6FkxsopHIPDAzfC1EdhKSsf4Sie3O0p0GCP1Iw07sZhN
eFUpe37qsUvC0JiINU4MMH7XybBj1twloxrZP08JxHA9J4o5DsXXaMwbtFqkNh9L4MKbqiTPrWZZ
566X/06jd0zqPyz0/IHKxzMYdMXtlO0nZiFWwGI8Qa4AUInuN4Q1AhyDB8jVQQs0+A2N+0u/iAOh
zW9TpJksLDoEtG5Li6N+S4t82PI4TjalUfptOsR4YGpRyN30fYi0FJCjNLargGusVxccZYgw7dOA
yXGrjQEJkUyqsG3XhbeE5m4yOYTtohvXmTEPWydS3A7xnLCdAi6IAHlimrSEyaMKSS12NS64Ccse
qrG1kI6RUFW2Pe/FGOEr6XbknaIN4dxwHaaWIfClTWm4X0yeRobX1NyHuVMAi1v3LhyDO/aZFu70
wQPWgABco+NmP92SyXhn6FT6rqMh3sFSHCBW5RaY/VFxcUkyEggG2GVYC4RvWetsL8Slyf1Mlyo5
jwB7Wyt3N3lFfF1iVafUtN0doZztzglOds2NpnUTcvbGdVrQiRe7ckFk1ROjN1g2XpQzrV5vXxYh
RdsEi/9+6PHLxp07nrhEHHLDRLW3nqzTUMBhx5Op+iH3hyW/ZRR6wAj2bEzM0bSovWmIAL6QneSV
Qn9wDK4AldbeOQHI09eoGVofodoJHsMnp+IqUiiZRlSc5Iys0b+Pb1x88zbFSB28dYzkz3GOHQCx
3bdQ7mma2psaTP0OisENsDSWVApZGmEEiqkLCboN6Ce7fK4gdZx6gka3Y8zmmtTDfmmNB7v9dLIg
O1YWt6HMYGQaC4DjYXLrKl1Dyl21G/QsvN/spO/zlJrJMaZLWawKWyAySJfFg7QAiKY10JOgGunp
XHdLrhjcb09W6q3P8B5HARIWyoRwOJWhw62RztyMqNEdoziMTfox0bHjRGkoeBjZZb2GAh9TGODp
+U9S6+9G2qOzcMS3wzRxk/cq2sJ6fOpFzYh5PXatijjTJCrifTwGNWWDxvVdtHdtUnZHEXcM2Q1x
yKzwPecifA6D9k7Zfc2ZEbl05NG8HZeMLdkSfgUyT3ejsJ2TFj4XA86VIam+UZiYb8JSWASIeFEC
RVSBG9Vs9X3WspM26ukpThEeMkbBx5aHW6Awy7WymDMmBeeBDG6qUHCIjX1/KQpJRJk9UFZPd3Vj
6efaXvC7nztyie5NYyTrChMnINHgOnc9txeNQ26wmv5UTYnnVsR/z7K9RA5TSzzKb+bytgyT+VEH
HuARk9hjEeAm4noPRqhhBf/gZiK8zR1ZeHgy6T5adeoK5nRjBL6aMoFn4xeDWb8DBeeMBlm7gydG
q2XzNI0cYhKvC6ScaZivyp5onNxm9lKJu8pUrCjD6oCWhvemZvkTZEhV8TqY2p+mQFLTWcmwc014
59ICC01ag+lDG0rvlM5GJc3MQ8LK7Kaq7m1ilq9mNn3BVl52DNlYHwyHceItYSJ4it27KBTjQdTT
BT5udVTxnSanPwwthkcuwBnBCUbiWzMHwbxumwpncm8683VsTXUereoPHX/oWaI9auSA+PhA1d0k
DdQpbURdWYj+WpRs+HOWJ8Dhl/yGS9240WukGiQsnvGatHhjqh0H+hObU/2j6atHzmrejvgxKvH4
gZIjmijFl2BODKsanehljRTvDSe467lc6boup7FT8UkKdkqVEn8k8LNIOscuE87JVGhx7I4EE6cC
4h+aozh35SWNIvNSj/OmUGVxMqt8SyYwiVUpe+O4pnp2VnBNnxyHeEY60uysufsMRhTKyRR9CARs
A02oqcx70HQM3hvnaSifbFBHAWCoTdfiC53Jp4jD/lYbhndU75+CmItNsop3LHP1x66992S+EtzG
OcChbY1vbky6pZk6n0ZLXvGIaqkumDjMDSndjnXbJfM+l8wC3DFkGdBz8+UeeS7sm7Qlc6hJubIG
fMXL++gZ/enBasevPjRPLXd1fNwkHs8Gvtp51DBOMmtzIkL9iHoBmX9XGziCNcN+IHfxQrnw+o3a
6SVG+F0hKuytGiWzFVwL0fntUFLyW3dR6j7nVY0XziJQQOiH2lCHREoYWAyxC3IBpk7BjoLvE0Ns
1nkrAAJhOgkiQt7q/f8CdvQVC1z19Sf++Cd79O/o0f8rcFLb+K/YpKgty/x3/PF3Nun6G/9Gk0r5
L0fCJVVC4Y5XjmH+J5rUMf6lbPIOLKmLv773n2hSw/yX6ZiW40oYpNKS1t/IpLBOBVgTOGq2YKkL
5e1/QiYV/KW/cUltG9oHmFOuWqbNg7B1HvrfuaRuUmdjrpG3HU/dsisVbUPTWq99aQd7oijKfYwV
7b0YYKElNoYlwCObuBVQNxq9v50Trb+NdcPaDy3pUF0tH9GVfjF/sdBDmqvAFASyyUzwGrGGi61r
yOl9hXjIWMTsmxppZEUOWo8q+G/vwr8RrH9HrhoQZP/xxFyejeSFt6G+wof+/5+YdKQVOCstyh31
U8ZG/H6IzK85TuU+dVaoT2M09/ka6oqwJUgvLcCaz3KwHkqrKM4/+WegKcXhv3lY4p8PS7Fas03d
tmDSGqbzz9d7hoytF7jRnWE2MKNNEb1M+1kjBDs3EyMfPMbjSaspWP4KfoonW383mTOCr5yO//Wj
ccx/vEzS5MXRkTubhCfbjiN/vv83Lm09OtHcmmQ5zmXT+nYT7IWpnoLWZHeQOpafNIiry7TArcSt
2mzZA49zWR/luHLSJGjpWvXpDdym5dLYKPOidGQENDkUTzK6/HxzSOz0ZsygY6J7OYklpkYoYR7S
MVu7BnPWVSemypsF2puit1yCA/mRBaDkwV7UZ9eXDCb6seNOunTHn1/4+THT7v76k0R8Bde/fuzn
Gy2hNB7cVQxI63fEiPYH0t1EiKctrmSGskZI3fzi5ok6hr3Tzl5pJea1WDrttK4O/vqRIUy4gQ8V
eUp886/fLVumJ8HMGCms6obCkD9ooREnv30ydn/7Irj0jezs6vLzy2MH2iRWJkm1JhANO0zSXTjb
iKd/PneB53noRpxtUPbu1Vk/zGjNVDq0l5/Pfr5uJOm/v9mxEPcsFXyEYfiRN6suBkFUu6/BsRSZ
gO6wfq2YrXDxllSnPuqxwqi+tq8/3/n5ALDzxoLQffz5egktExUe86ufb/7jZxsNId8Q/Q4cwa2x
rdLaW+Y2BtwLXDvinaaMwcYQDHKbZnLG2RrYeKfWD3gjlyt3xLruapyy65dySkAIeMhrf34i7U2w
Kg0TOonpYEtyITKY6bupiV0vy5m4miD5QAvAndhAIWsIp3gRTb149tJT4Q0jyVH1WtIsNRrILHFv
wnZXCpAlpJ7RnksbX6xW+dNou2RcYPyhCQ+8pkJtFBbttGdXJj3gBvnWyZwnFwPFHpS12Iwo1LxA
yy+oNst9Yan7vGDf2WDA37Uu6zOGK6HPcq/0M5Z1B2OVQ5DVgOHdzpoTL+aN5Cq+lVWVXmYHDxmk
tNGL6Fdh3IT3eC6CHdGjb4bW7K1svDiSBYzlEgYPHOBUPJqJgnvPzIOwT1im2kqdwlC9GFG7oZgK
N0lrfMUT1lhm7+8NlmEEItWbSpj5G9o7FBEj37l6f8LXdLdAEmLToVFtAnpriBiZ2XNyrj/mnRWS
RVJSpQfNiew9+snV0kl07VZGcUc2DMDVELFtS588h8FnGo2P0gwuY015HLcMCAqbown5CI0Bssd1
2iNyEnj1vDgb4jmJi3WjW29CwIGJ3h7SHux9tAxopxhMpjE2z6w/q6I4MsAimJB3iM3tJQ3LZ4g4
Sz09CpO/vp45fs4+yDLtqzuH37qN0r8x7c9QnxqfSVrUhWDxXeQDYVscjE76BRvFAeMZ/ra30hgv
8JkZ+Vm2XxTvXDV+4Rz+XAI2xVOG01Ck8fXn9eXG8VJRapOQ0ewRfdxNavAdK3pgdX+/QBs0kmA7
qPpOmsMZIe0twQZX02lijxyAW2RMyl/KmmEYazevngjBIvH0li6i8dYkdTQH0V6hq+j1tvVFZn81
XY9yz5RwMnogdnzqZSzGXEN9Da6bHQfJAWfwsqUTvlMYq4XvWvFV6/qKDZZGyN1EjLhWh4euJOZQ
VfltajZPdi3uO/wGSC3CcUu/ekPnVKvM9KeOJXOcy8M8MtEeRuJz0GhUOHOgT4zkL84hOkDdwnFT
vTdjGRwa1QHStW7SrtMfDWAwtWAfSZED3rIikEt7mGebzn2IimNIElbYlfG+lYioZR+eKou3KabD
nErxK8o0/JladjFC9Hux6vdYZdN9FGESZZ1DF7/8wrICjG0pX0d6sT0+qUYFuR9nhFyyrnN3WOFG
hkYO/poKRQHKVnDVjXGXrqt8V54aa0DeofT8KSXfhMt++Z5Hp6a2ylPb8TgsI/RrltwH5Wj3jUO+
mz6OewP42+nng2rcMUPVJYFXkKK4lS0S/IFj8N//hIrC57lV7WRq/x4Lh2/8fC0gvLXAxQ3voLZ1
2OdLC1nj/30IXfX3T3++IXBe7jH6HdNqPs5V9iLj8LYpgl+ayG5TVn0A4zjNUQh3nPRg3Ja58YiX
pOgfDtZMGWYtVzRIbwYS782cV3uDu5zQK3o2/Ja1Mu4DzcAORgCMn7ArrjvT8KxrJzuSgBOAu5P9
EIwTdAEF1MJg5g/fyItLl9SInLixuEK/NEXNZgj70bNcYvCIbAN2pbgAQMY1kD/to2qm2yddbYO9
EDoMfOg0flYt+OkkmA4REgW/X9evg/EOygq4VeNc2WHfgtx8CrgDeKUTklMV9Be6Un9KY5SrZnEY
9PnO6VjvG9ZrlcjvxmpudCN5tLPg28XwLXGrq0ztJJecXVpxFCMTIe/YLDA68ZyYBL3Cs7ovkva1
YDvshQUz/onmz2OLRm8ZS7/T3F2u2eStZMEdN03+16FhRAdwe+yRXea5rwi5mDX3zizRaDaR6c9J
f1eFimBQluJcDAyi50z4yrD5N0knHvXgcWIQu8lRl+tl82ZJE/Z4Y4tT0og/VetLNd4lA69qHTVg
g4R9Qm20vmGuZsYoq7VjRBiVTFDyByN6eLY85F5aRdpuYIMhmYiLGykr4jVX6cMHLIHz1CXgLJKa
Tt7oF9YkzWe9sJFBTBW1IIIH/R75ZiwLMi5Rl9LKQuZxhW+6RgIum+TzVdujhRW5ACZhgmk34DoG
1hI7d01TN9wIgPfRTFyDLj8HgPinrHiHvWXAuNv3SXG0HONe6Swd65b4c0CotiaqHUqQy5A6b7E5
PGJcxF013dpwptED1ToCtXosDqkrj8gPqT1R6joxSuGIi66RJQ+umr/KYao2SFpum9G6N+burgvn
mOKgvmaNBb6G+6GTlI9Da551RPIpHjUIQd1bsu6PWtcbAwpBmJi6J3S/rZ3vvJXGQQug0CL+g23L
bVSDVoUh1/Q6tI4sHXEoAFTAX2If3UX6wdhFCBmWT9FN7N409wYTw8apReahxj92LmaGKuRk1aCX
OWTqQNsIbxWQ9FMjm31Q0elERI5tcp2xdK147RdUjLnOvBCH3jaL6t8kg3eHuUKhwfDqDpeV2tgm
t+won8m76xLPqthMwT9mHMYbEc44l5pvRF9mQl3bL1/kMJiezryDdDat2tskI2kzYtMliPlfMkYv
s0hOwVAl4LuHt2wen4UWvg5Vc3Ii6sS4iVEx2OJBRN0NWsSV3me9RBk2qq4mN7FriJBKOMok47x8
yTBaLxdTK8WWoJtkIwb2ABkQlE57GnGazILqIhnbb7OpDhb4DqeI7sq5/xpIXyEEu3iIJpuwHpKR
OwImnOxuCEkE1+aA2zJQUoYfDL81eEcy9QpkADGXV5YR7FXC8q8luT8AdTmreh/NyxkvFPltxWxc
dA0S3WLZl4WN1zwFEVRB1FtCcjxIW6bb2XotUQz7y9AQKrCoA9Rh/CYj+kbos1QJxMksbZkfWDqk
G0sx4h2G53E21V7nImz0qjnpAwxtUpDe7YixV4jQTCYj3kayR7eu31f12xKinNATtamm+K0cVyX8
wAaiM7hFoGiUpTrR4egcSSzTCXyM8w7GXpIf455XzI275yx3CTFQT2UBspGJFcEat04K1jZaZvxT
utr3WIg93f2TzewqEufLYH+FuhfnLrXQWYX2vSnS7zxYoP4m7bly69YPdNbT+PK9ilfOIRi6zkj9
iaau3QxJiLRD7+iWEvDPHSDMoMIN025ndyESELXClpU5aqOMTjHMGQxjvIY3rND2h5TvFvbMQT3V
a84DodgIUgZnOBC+HEeVDySp8E2GvXnEuAxmYQqm1X3VguoeIQmK/aE46SLBmbEoszjlSaoWnwqi
PDnJiKn8559oDwJuVOsP/PzUX7/w87vmkAOG/flq+/NTrnzJkuEG9PfJQIvguupoF+o2CNheFBbm
UNQsskHxwJ7W71z3JjLYriAkJjcG+3K8dh1a+9UbBEJkRAalRf7LaG2DC5W61MDaNwXpdOBoTPQ3
I128jgbChPErbZRsqn4ze8aRWmt8FtBtmrJI2dOAfBAmkgvtHA8UUOhJL+bgerJkrxRqXP0r8tKT
EFl2r4NRM5J8m9owkmKy4zfiW4v34M+emSJ5WdaTewJuv2ynFbt6E6kIFcPgVqgaNw6MciysYChj
eKi+q8kdbKCNKpQ8VKPpSdQIIRidLZGMlCstO/+KFXmPExNYfobZr34EVuRDQJ33w2I8DTRuVj/v
ghWD52IaBElhjw13Xke7qSv1MuJFQYSv7coGYZ0Ji2zOzEsnWBKLpcezRIqFHPsd4+rzTHGA3Mva
GUJYzARYzDKxRQkMVlNVgwVdQd3ytMsT0Z7lqXdgJ0WjW/o571DNqgMqQLtyS+2Gbi7TDU+fRg59
wep0WOBnBqb+qAM238WmqE8tKR+bSkdasKhpFzol7iEpvQbV4sYVbUM315iQU0XoGWqgepL1YTAm
c28VY7ON0NRlgXlfqeyRo9fACNGJDhEcseZe13M6ZUWHxShBlqnCMxtZwFLtC/tLliNZ/sQxGu2Z
/9xWbGRPlkYdSCljHY38YkFtwV/s3tZYcTd6Wn+BNo83RrOqO2NWPz8fWIE8DHnobKNsJU6JPZLf
3IN8+jmkzdk1gW/38qkhARIpPCN8Hb8n8Dt9j5kOZ3OQI29LgvzUtsPbWoRVDmKLOZc7HcKZh1Ht
3WpLX0HM3kmDWbnZvuLhYdhuwehI+6w+heurKOqBJUvE0nIsS9hbHCVViW170dnLcxawx+1BKhGi
OG0KgxVANSb3gmDJvSptej/+TtVau2k05bZZym+iQiKPIk5tcFEAmsPoT1m1CYz5VNk65EVaAzih
vTjlNNQnoFgajom1E/hdchgwpFw2aUjpVui/BmkHfib6d8aUbBPZ3+1y9zg4451r1heykQ5Jdt+g
R8bPCjIssI2raUzKH4OFnbf04hbEowDX1KJ9Iy7WISKN12S+aZLpsR9PLF4RS0VNw++L56YPdmyD
8d5Z6JXRwrzILIDNs15aIxZshxgGZhfnwVN21zczF15Fhm0AxKQb8n3dY0vSs/lDs41932psIHom
+1XQ7A3X+q4zSROOutvUYFKoBEwWbeU9IGipqZ0oPvux6q91qV4WJ/mFC4x4EuRBrI9JlI6fB9SM
m6i+jdi0IefVfnUuErdO775DmSIccKAqVk71mOScDr3OnX/Sfpdj9WLaze0kmd8GliRplqCI3G0V
wgv3k+KFlXTvN9J4qTKXAHjuDQlcXZ5yYiDgWTip6snnBjJxVdFv9AZ6M4ZfW5WkvlaJsdFvUBhx
temJNip76zhlKA26RMOo1lDis3m9JKPDvJbAnjBXnhzC+ZTP0XOa9tOWTjkk5f2lG5ujE2TZpZy+
raTPD2Yc4EhK12R3BRtIOARUmBVqWs1dcCPVRIuUEzWVjYguZofa9I8V4ICeUTyLouFYG2N6bXgi
HGa4qMedCtp5G+G8OZLshW4PL0rYCQR5psy3yPxmb9Bi2Dj4c5c1YAhNkc/ZoU5NQlpEvNNZ31Ai
YPJgr/M7QfmBXl1yfQJOR7EW4M6IHUjkNqq2QEO/HEvjXOXzzWTl+Cs0HaFiUKAGDPWLGT+g9mdw
ru1GDKD7VHtsmp594PTh9Mzq895ltpKErd8GDoI5wThi4UaEah+rYd61J5OTodRzH5aF+aJPyZGI
qdLDZpzs3S4ENjjthGnWOxZR68ITOe3MkIt23SvB4fW6vEZ4YIit1d8GzIJp/1sUFB/5YCR7qKrU
mj1NDlriU+AgsYDb5myI14n6GSVC+x8cnVd3o8gaRX8Ra1FkXpWz5Ki2X1htuw1FDgUF/PrZmrc7
d0LbElR94Zx9tLknQtzaGu5zCB4XjAAr4dZTtInzrpTCXxVezS/9qKXAiUE9Yom2eczmHCJpfW+C
DeAmYpOy+8LFCa/AMlZ6mHYhNnj0X8lmbOMfajLuydJ9DSPMJD0qyxVzmsZUyJggMvClN2uzGp3D
OOfXyPb+JBWGFcJosXj6EUXtgzIBjSmsfSRiGbwqT+SEy5fdAZFty9GPQQ8DFwYAdzJx6ZKBAEPt
NLcuGGzDGne8PYDmnB7lEDRFQ80nnL80V25eH4AU+Oyba/ikzl87DtGR1JDP43jvOYqPdCA+kxnX
385qU/yaOaKYwvhqZ2s8mM6eVoeYshz1amo7xzGNgZFQ3A9m+VW282mcScwKvLlbFCntBX94a1jf
5mMQWGacIKY/4gsmWgvlGJzQoM8ZapJXGYVITfum+bEIrBoEix1ZvZPNQ2eJWCdEhLQyC+xrfW/e
IcD9nTrjTKwWS9PCeaunifRDywdYJ/2OvWvQbjzs4AOBiKuQynKL8OkFH2+OEUD+VIbr7SzGxAG7
0dGJ0JpP8ZvVDiflY65JMnmMBuNbgOgH8bVOBbNSzPuneZi+lDW9+762lv8XPzog5CvO8KDWYJ1J
aPOS4BkXXohxp3cWlqX2zhhYxLLqzey81ubQ3VKcUE0dvcKDxJZRgPFJEHsz4GDGGTGe5InlFTIn
TDEOQQZ1x3WSwHhNZYdQGO4l7f2w4sGCYqj0uILjDHaKCw73wLrvyESH2jzWzgrey3huMurqMk7G
pSsnm2lxPXO2u9fIEYw/vB03I0+RbQsKC7GzU0ojmx12XUA3JYPsvRRDeujDZGQzHKO5JIRgZVjD
s2E238JtybRaouZkIu5O1qmwurUfA0hlgLBJvIEpHEMUFKoP8MTV6xD0TA07gPKnq4t+ayfNXk1M
BLM8fnJqRDp5fuWhnU4VbkCPQDMghrO3NRL3wjNLGo8Fr5bMwAWvHWoCz33GBzTNU3Y0/aSGKoMi
m7dtHTG9QT/A/yKiYdxP9giNCFuWj8EfHeEiFOEFt2OwDILqQ9Ua6BMgKctjpjlHAhwtfYJwjAwv
74Q8mE1YnpNEVPh/xhJpkxmgdw0bq1xXYznuMo5RXrqrE0YdeCzwLp7+SpiH8Y5bnLAes4VGfQGn
7tatIsOA0IuHIDCit+JGeQyrK1f+M8O6eDINNP/wUq4I+0jqCNHbcwSYbveuLctby5YWlsyfb8bW
XOe2eS+yDB8qfQDDUbqk+BFEIKnxIyLItqpkK4HMoh/hT/Ea4c+L9l5dcfG59n4i0BhNxGdAXBBz
/nTYDrk6xpP9k+oJMKKfX7k9zYXhFCyEEAaSs6ffU0hD6M8LksBs1rJRjW+xFpQGNRpY2RbbmhoN
dk1/CAVT0xYsnct0q/FcNJZE1HoSLcQEIOUBLj9bpOZ6bIoWZkgCXEUt5hggDqMm3Jp2fkirAylv
H7nsbxTtuFOsgQZ6pvCQ5MUg2Ns0YhpO8H6JWfPRCDI8wbYlifKwPjKkqZQE1r+4/+R0QSTVxQQB
xs13CNoMNwfTuQaDVtfHmzBp3CWbTTxh87yNFNR2yiGa50dipZhhH5nqASlECNyAd3C6cAMTky4x
NJdT5sBpDyIH33i4V0nV7LKI1iHXt/8/Ord03kOI2W7GUZqYz6odkZN6ipqvpl9SiYXHGRztquHO
BmtMJGwKwzgD3isCOpixT1FFCSRJKV5Djfx5ReOAy5FgNFogYhsYn4Wto1ZWioFWZvFrpcEDppP0
rtXYbIcSQ1Wdk2QO3R8UEJ7qivwlAGavuuQSYaPOUscDQOQmKZAevgE46OQP8Tl3Xf3QQ075ppgG
rqdJPI/g/JjKGktVZHugGviTW1wqHvssv5jAdSLa576lOBMme9b0IkoCdzsvvzqzEQFji9583owl
M/wXMj2w+4BslkWGMLkQ9HvsM7UBAG72kMDFbfdR1wSz1jgTCbu2yG04+i2KKRTTHY7T4eZXzkc/
rIGppcvAznHpy/Skv+083lQR+E+Rs6LTNQNeyR1Dxs2qa/jDtBkAubF3VRQM+/LxmGYP8xllpGcM
B+nBPrAqEq5nvHUsAGUJtRZoAzft+O5R349O+WlGwbWcUr2cm2vVMDP0H4LAkr6cwb9AHrgyzPko
G6teu2VxT7Jy7YBPXra7qOh+yhyJbzscWz9fNUW6cpEjLYhYECxcE7yd7d00tmnFzHROmRQKcjkj
r5U7jTYUQzwxbFt0dF8yfZ9b4G9NkHzblv3LrXYsAW/guP41uglI3UEU/StqOh7xwCBhghP3QciZ
PPxtOfkzKpPP04BEfGboxUGzrmtnmwL5mB5nfsAVsUYbHOMHWdpmcMjYYtJ0/h/OZjcrb2o+GmUe
anGfcGEdh8G+NSDItyoyjK1R+AQf8FkjoD6bkXpmKoa8jLnzeuSppxEPSAWlyAIkRPR1i59RCRAt
+PVU3c34TLBWYsbsmHSVw20MVLGK4/o9d9vqSKj1TYoGPl7gfcnCWWYBKRoCTAsQvj1919VI651w
iXs3G4gak//uA7UbEwn8b/CHvbbVt2l64u7h/1iQiH1EGvXjtu58HHL2RRM/MDsjBmsj4eZMLwm5
nr1NZlhnqRh/OKK+Q8B2TgIVAI6LyXqas9pdugjVARl16IkNKJNT+pzq+Mft1k5PwYgeFZJgwvHc
zM1vCPGKQXzeVzsdwPWyGxA6qzjjNeAK/LFdn9SuwftT/onj/DIAXYYcN/+zpA1tHT5T+UGbzZRI
01lTUL6Y9BcQP5A8d0F9AsE7bH172QclfUhYKzRg9WuUMB8MCTZFa8Bkc/IwfqL1SixzA3XJXSMq
34hSZlffhscHt59sGY2SWXPIMyyyFtQbuq71zg27T2LJjUXpOTXGqoZldemBVs2+K860JUp6snjk
dzcSupnC2bNHVS/zhuFVHP0S8YkUMgZUk5XRqtHZjW38TWpX79PMPkSTNLcettal8zhendK8zZo9
FnnexrktxQXUrbwUpbUk6CEjEIwA9sVsc1ePmbkpa8+DHQx73sv1uihyLDD+SYVRvrEtR25shslV
ybVIrj3wYsto0T54h8gmXHVMnXeuj2MT6DdQ+Szx0PdKNDUQjyLuh+AzquSb+WiqMkYE/H01723b
OOIVp33NHL2cxPhVd3izVZgMRwD/nGNceLjmNzXhIQSFPhJtKghFZihXOS8A+cIXRuSm/12nwKpt
x/4FFse6y0vCLbEwOEzoHo1ZDjDs35k7hkiWXHcnYDrUjJOaXr1OXsT8JcWdO7FgYfuE7JoYTac9
tElzLnEEYVbnSY+8M4sjb8lsZ61Y/x7xPe4GmaxhmcDAm3Bb15AESt99yYPPHKs9dSF88oGhRsv6
7aLaBpsh5MbGDwj3asVRU/E6I0ACMl/nUwe+kpOm3so2flYOCL+Rub0khAAx/lPSkW2SQlokmIma
BCLFS1XF4iS94DuKBhZgmnup9OjX4xsvmoTUY5JsgRmVETkbuaQikqBP0m3cIteZWNweI1P/RlAb
idlzFbqUKOK/wY1udv3eGLGq1gmunmJ+8afwWAvWyHXPHEqfO+zdKEB4Uf18go1Fd15DKMOd3P9J
9Ttd3ZOmvbHyaZcBqNER2Vhoqi522nykzN7gjTDpd52eTUr2nje9vcoyUv0MYlLJXPzA2gKFxcIM
rQJ5dpoHdX3ubtoI8mU9M9eBzvMVWAdsTuFO8qKuklmjbRLtJ/oDNjbBeKAGq5ZuMwHNCcg/qCL+
StJKBt4mlZCZzcf+3CXkazTt8OzjvmNh5PIiSv+QauwWY2KXG1QK06qf5pokFPmi4UbjmLCAQucV
G+O4/+Mb5SebCBIMjPZcP4Ib7SE+GfgxEHVN64h/q5urf4MzpOzBBe4n5Px05vQqLaQ4NMb8MiCL
wsKkwgIjCXDr5qc+61NTnSYrvvcQUTfUIXenaPhzSB5AxkSsqDxEQkBScZptY2L49XE4dhkj6G62
4FRQUhSAfq6q609W/WABRGhfH5Rpt9T6VKaIjQX7jqXrT3sXEjCCqugfecEbFaKr0iktgNV0TzoN
5Y7UJWZkLIogBLvP3Iv3vApq+BRYeRNR3ju7/ofqJ9zybJP+kdEKhVDdvag7WCIkBg0nxpGcAbK1
MmxjVn2HLWAeVADCuEbfXFRHjn1/BZ43x9NZNavOnqx9hXdsQt79FDk9PR1/RgW/C+sO2RXwdbEm
mTlKsvK1ZHe3MNouvqVFf8YevSksL8Tw5sqdPcstESuKyRfeYd8Z4kVJeOsg31CLgJHnEGValaJE
JgfHo3lwO/YoccJGxWsHVluoqmO3gW7lw6xQOXrIZdNJThE8YJRhN1a4UGTq+nno6MV9mqOsRxhS
l9OuJBF7zCMYBYSBrDwZ7cuA6wEy0adVPJgrnNtNUP/Wfm+uz0S1dMsiTe1lORtPxEyuweWRGJUR
sTrK8UHMHrYqyemwGBPbDhjjWdvo//v4GkrxYVBuhfOymX0+yWjeDEQGroO0ZLiNeXAVzkA0EZ9Y
pKvc3cb/0RXu7bZ8SfOAoYSp3qOxapfOnL8WVoTkE6aQX+ZsU2v2l2k6gKeeSVTpNmnOyHXIIxfV
Rv7sHJj8pZco5iGMpHubfcTQZtkcXH6N5RBuMdi7S6vKJwyDxafNfrZLG9zGxlNUiPZh/MT9WrBZ
IVll+z/rX+97o2Uo1+KCl0F7ywr2fqboNkmBwqaqINjoTn6BHf/IBnUvg8haeqMMFu7dIP/77PTJ
uWPJETbZp+sZ7sar7TOzyfpCyDxE1oBdGtm2bpTcWyBFMHIz3IPxrqwhGOphazkaulvvPsMx9sAn
FxcHSfAyJ9fZAzIJ08VF34ZOZBogSFKnonRcJZPRogJnNgF5yOJMDkIOeKaWpI37NE3/wwvcbxkT
n+Xwkuy8ONxF1AJLBWtiaatpN+UFlbeGy0MyHStfr0nhS0gqfyApFQ5RssWXxO1cPXlKHIVeplnr
ZAwA8bD4cfyGKAiz+A57DaZGJ9+lQRpDPTJSgwu0YG9fAJBaiphRtqBWYJVk/K3pdAkK2LnEA6yH
Pp3hk/OC9QgmjdDTCPxhQGYGxijVflv5iJnXiz7RTK3NAawsBfLKnkqibjpGO4Yrz4H1HtfdNcCy
vCA1eUffR0X/OXtkY0z43H1GtUHNtzM2iCqsNDSQpqQkU7B0mTTzVwG9GT8sPJ7Ah1X8qK3ZcpyV
r4Z9YGo2Fo8POjGA3AimFBMmj6UaWUSwlpELs1WfuBp/yM18KiXxcmZ2LcTcHNFjaKq4E4yhk8CU
u5lyAoSnkreimW9EFWcHZ9bRk8dqLR+0cx0Pgn5iSl296mtGrSF2JyurTOyQ3ePw6Uw+/NTEy91/
wC5GNRWTdBqK9sCFeWe5pU+W32zymjGlzTBjWQzsUXFH4d2xjaVd+a9qUPKY+yM5twVRXZG+tane
lsxb3qB3KiPn1CjDbuUU7Tl07YF5nX71DHBYzuP5hoesCRaxD2GW/zraeU692dh5nveNWecz7yLm
cJGB90r/DGVq0OEAASICDL87YNYEhSz2LqHkKtCA3wrDX5nefEscnB74yuhHIxB2DjkZFXEMi6Dl
n/RNAsKSv7WYjo431pT4E/+6AVkgDnHTBo8rTFAA6tR7NzUaiyiHlMxk7dWYF7CLs+XM39qiMVz4
zETmBF8SeF32k+nLbNaQP4y9SR4LzloL06LRX1Iz5TyHFd6DGUF10st1PPovrQ1JMdECFJBzxljz
THZcqOrzGA6KHUX/Ap0I7YN8BezlriVhhYRkEq8iOoudCt42xYKR8IFIrCceoFo/gAraONRN6a6V
aNhJSdSeyBK3TsSXjhiFj6AMio1Kx1tY4rPVhSRxlFpq1w7GZ8llltgj9Y5U4tB4LBPM6iqIbOzI
FkOdZqKLxmHbKYK57RZzoXI+XZPPuhgCWOOp+9J1pLPrfNyZHA1SOcz36vRijO8Zlp41GrK119JV
ExP86/m5hCz1qPIVvhjMsYbBLx5FLBDnJ2uST5w8z07tLnz0A47i7Kht32fY8AeJEm7MLMWNPqi3
MdLrNM7P8Qg7kr3hoWqCfB97xduc9K8ugqUKC8HC0QlztQcVmwBGgw6keKBI4kYgJbMn+SVbJnPC
s2BXAK2rWmoqMw3IBSn8PVYrzbFFXFVstSeRYepm21yCbiKUSM4k89Z2uw4Es+08Q0Gf1rq4VBHj
ig6/uGu18XvnpgAoUnuDguvTrcn4IqRDvAGNPSEM4DN3RPfscDJTcLPZNsvoX8WGHYqGXGclEg7H
f0CC/cFZJR22pdbGf/SZVY57DcE82fg8N+Sw5QblejTHWy54444MYy1BPJ3ih5AflI8LUsJ4b7E9
bAOjejWxZ+PgxoQ0zOa3lAHVn3ZPrqiqleid13EUpD/h4zu2rOn3fLsoLYkGWVmFcg8RlUCrbcjs
k1k8aRLXVrVhn3utw90YYt/tE+othTBn9uTFiuDvEtL21wzGb1dnIJmL+aK6gVms/ggQYa1hIqRn
WdDV1+GTT674ME7ZpQLhQg/ADKNP4qfcGIMTO6dVRRYdijbCGZLZyTbKmo85i/YLAuirVdtfotqx
4U7XtvsUKkr/Tjw4M87UXVMWAPyU51QWlMVU6Vva+BJh47iPNKSBQprHzqab9ibqZ6YH0h7PRdKV
xH2Gv+4zS2dniaT24S+b7qQW9KtSs3GDiLFWRXB/6MntVl7YsYF0wiOPVI0xpG28B8mA70DjqNYs
vchiWQzQPnA5Qy50/ICaf9zJsT0liL57VX0aOQ7+fr4NHfIJ6YfJI02NJbn7ZUSCvUUCGM3oi9c6
R5/mewWSBIVqw1HBA5hQv4dt4mHc/Z0+yi5/Z+L6jNi+4mP16EiZj0ZW9TsEZOG1qNaiur7mMjyK
Pt7nqW5YMKVHO2iYOBMQxmbDJ/Wi/iRpcdfOsVpkKv3NvP5AD47P1igAOKI9R10/AjhnOhdBIQxx
yFDPj68+K+x84qe0HuR8V/FcEUhLPFYlWQz2a19P0AtSNvlJ6e4w6qrtbKEGh6783SfGESw1ajPM
otXgrtLRaldFLJi/Tg4IQ7b3djnhY0zMd+ZX/ia2kaDzuSQZ/kHj4iYovKLZukiUHITV2A/nOzwK
zaJF1Z+yDR5JUBwLuE0lFUEmN4Xn7gML9kKeBh9EqrLQbOtN3Gd6tQYQSoY04xGazfTFQ8m26NoA
wBtlLhbLiOJAGOvOL0ksohInS2BgPRPaBzeEhlc5O+UBNnXiN5GbZ+1L8gPbBzTfU6fI+lRIeBbu
zJRdMD0i0yvnuxJ/Cj+6yX4bNLQlwvPfueLEClPIpg5pFMace6Srwotf+ONuNARHBZwElguYjRP/
aSS/D7TgW5ayTmjYGhL+ktyRe9GTP3K1GFGFaU2eeIUSVi7dEV44fJHk21DaWXtBOS4RgYPk8p9y
/Q89PYJ+leXskdyBc2UC9NyHyKjKF2KO0frP1R7RhcVry+1A/N6r7CSNIJwS3zYZ7rFN7dP0uYgk
yxoqIkNBRbfLjm4sTJdW65OfGT1yWxq3WM6h5Z38CT4acRawLzFqg74u+oIfNYp2ytZoMU0EYEX6
6bB4I6gIvkacrpK2jo9EvwNQUmtG/H+aAb3IPH0PAu5hVEMt8cJ5Hw0UYRFUMdKKXLoFWMNI1NyJ
fr2MkdLXAJfc4Nbzri4CH9ZPBSumN4NvCMEfpv/mFtq5kGAB6QMZFB4V7t7Rg5RZRMYaqvM2zJit
93XxLxM8rslDTutIh/dFoFdWo2aoS2Xm1P0msfA5se/X7JcmmFKkXyzsBKRbnmHGLyQnYeh+JlQj
azNDix/UvOlzQ3561Ww6KWgik/m1r9AqumxcseCZRNqIk01GWompdlu9IaaCLxPRjdWs8BBfQy0N
9olJHvncN1tFKqUF7hpZKGMeGFJWvC794bWR9auU3msT/zWS6cPS9LhamVR5Fg4oY5PCn0KqeCpp
pfhds7vV4a0N/rmJ/xYlxrz1CvDWtUnXeWagRTqmf54SfLMCp6ptTAeGMMNiROyG3FQ8wSr74xf1
zRrk1jKJ1yj0s9FDNzTyl24kbgeNGTv/4VOUCVHOIXV5C8ibzcbwp8kRFNbdF7bmcx/HuNrmtwY1
eYquBjoA1PsqbeGiJ9Zz40d8lf7WSge1ym3W1XK6RCMCTtXsnSb5CbQTsEbsfyzPMzf3QM57dHHL
pI4ytiXcyLoSR7CKw7qtTGdJHJg+K7M8GGHw3hJq8TJ7+kCkvbey3XHcpwIHiuUa9jpI/nk2eizb
LH6hp4UHRTjBqs4YZXp2rvYMaPBGt3N/TeMTaTHJq0oxz/B1YLCde56F1IZBTjAwwKJ6xiggiLR1
iERaY9dHy53IS1wmakU/ipkp3weihtcZkPOj8/qUWvilc48vuTbUVvbRhaEIqVdRqJZ+HN1TK4K4
nFxRap9if7g5dObLNEkYspgQq8OtEzvPXKaAXP3ioUIfUZeVzOYAoEuUzKPMXyOjfWLnvyXdMFhN
wr75eAGS2tmH2hoZmMn7lHT3gECSKcajQw614Q3YUh4C3xlrQztCSzTnHPFbfFIFxg44+MtGFi9J
m/3k/bzWBvaR2BWvZoJynEyjhYqjp1ZZbyxl79NgGAsL88yyh/+1rudq2GpilBXPVlQAnaCkLJOB
3FtaepSYk3nMDmMU612Rm8N6Mp1/gjEaKchzg2wUTUiFWayhDLe+OU0wec0VXiEKHTt95UwPt1E5
XYlv/vLz4gPtMXOCjgFTyahNW4xjnMkB1CRG/lNwLwWE9H0RRm9DPCdrY3os97xondpFt0MHZsfl
kdnHlaDfYTvPvwwQ5TbJaEiAzITrFgYNCcRfmevnO9EBySjzqy8h+4hG7pns/Tb6y0wcNLTN9Jaq
6iC88R/09naTjI9zNOwOUF7RK9exA9YdrERR008A1iM4G++RcB4y8/y9yLde1W+YBu5SU2qgf+rO
53Eh+GYH6Otup5x5jSdeRz+9Tr65wxEOXhMalY6SQzTGJKoDBZJGSJPT/NHs6NHxx4vOHn26l3Dr
BeLN4hjC8AHWlzMiTj5IJWYbMbxz0+9JwS2QdoffmcLhADJkQZLai1DshxKukZ59bSHBvDQQ0m0b
/0Ph5xfHQCEDqIIEbNBK87TMFdPkiPTEKm6Ofo3SrndmAd0PHbQ0cD8AVhYG0O2emzwMy+cwcPZT
mKi1keWUuIyAUaY7BOxIe9p4pfMzBtmhC6rnChFC4coDtc6DLjz/gTMOwzY5Dll6L2pT39ClLfpC
zUc65o0iqdwrtGasH21TwPltkf5hMM5EHckGGX0nmxCuRWW8lynrYxwpXHj0l7FJlzRa/K1Emahg
+s/J0eEmjpipcVIBqshGoLHAiwoQaKPp0/L4GR4X0DFEcCMaZWSJThXNvk5I9CRmuqkRGGD/j1sm
vXEHzKV6LPuyzN7IuH7RdbNJOpTHoZq3RtfRe2bj18wAD1Ev51ARZFcRVl9xMu0g1dEBmqlHEcaq
NW9rudLB2DwBaPqD6+oJSXexk2KoDih/wGyjV9BPmkSDGuX/uzHzXmo8mY9CkkWT7oC7VxGXX2if
W8JMmEqPF1dqDp4KIUli+7tSme0j0wS6vOkfhKUORW48pEYlrRdTL88NSSZF0oEqcjKn37F/k06z
+m5G89qoaYTVYe1mPz5hilTAn0J/a5B1vdAzJRdKCeLLRuNUNqHNltwgCDhV9WroSZKu8igjkdK2
j8Dxdj3JeqcSfRx8bf9SWK136dEhsTSJ/SWF192j/Ny3HLSX3Ej8M99cOufB1ap8rg+H4T6G5c/s
GLWRvNbujgZRXYBx4hgp3WBnCghruDcsalLn6LGVPqsRt6cDbQSy+h771gi3IvjDzhWPKcSPlpVG
115TAriJg/saG75CEnEEz2D0wd6Yq89SO9R8Z4n+MTbTkxc26wzbT/XdyWBaDuzJsliZeIvTN7vj
afat/t1OiSPs2kOWfxgItiiA+8/aU9QsD/lFmBByZk+HUP2M4Ea5xIefsfBfcbKMCydCO6/cYBvk
w6muj7lHsCZTdn0ImCO1Zo7UPcJpTlu4TgPrtWcoFQAQWxvNhA+PF8Oz0zcysWGRM+KcHPsvW8wP
MgT0Ar9OFurkxZPI2a3jEPlMgLuC1HbzVg0ZEbyp/G0dAio4LVQ68CzNzrD0/uFQsY42qxkdg+ge
cS965sARlDOgIJKJJDHY4Xhh9zYkHRd/6lInj7bHYltiet5v3IXn2KTILednUhRvTSNuQ8TL8sAs
QdGcW2wUgYuMa3zRkfmHwTjQcVwgKFmwCjE7wwNgENiA6TteV+F4JOMQqyLpr6L+Fww1Vxt1bPEY
IfusHUXlsfHoEeR3Io95u4rHLYdivzWxgzdXQ7v/vLzcUvSCALL7G0tQyd0WrEMAfcdSJ+e0yDn3
2u5eOE13TLp2qfAs8V2l1zl32n3imdmSinVnIa6SVvgKUtHYzAqeWYLZYNWFz1nr/wWC7tQFP8JA
EagIddmMI5NQ/aAGD3DNsih29wqFUgHMEkhzdvERiU4umwVrFB+u3fn71LXPrAQBJLsnJzUnWC7V
W2IVzxZXVmdHf6u8QxFihxPy4/Yytl2zI3mC/IOeKjca0i8LOvXC/nnk6zFLllz9RcOLEAvEOJRo
VQ83QPvxAZbyMYtIVOayYcTqVuMb7+5qDKHYMWXqOoBdmR+rXRh+JSUU4CqeX7XFiQmDjVV4FXhn
MQZnI5V/eyMqnlVWnntrBhLN7xuN3rCnmMJc5PX33i7+5GUplnEUbWoy/Rw7/0VHky7alGFchg6a
reoyxc66CUZu32KuV7bh+mc1EzLnV+aE0Fpu8ZPbhymJ76aNoqGH+WLgjPLbqmOI1F0cL7SXY8Rl
r13AUfZbkAJ6IrTdPicIFJPc0RvL9JfwZR79RjkfR4TJ0RTf46bjl4VwipxvlbG73jsDAXFuONc0
3PQasYsVt0edF4pfq0fTBDBhiyS0XaMnO5h5Kon3QRifD90V8pL1cBJvdGB1pO3Yx54MyaWwzHft
dBecQdXRs+K92c6HqetgN0gko/U2yhlzJYJ4PC6RioNuHFC/9TB20FOZqyIAP17HNPu22dtLxDIh
CaM3a+aKgWBL1Li0ySdP+pXFqHQ9MeWhLKiTjRlvyp4wlvwGPllsjezTd40A3UXTASxy34y8f0if
G8AbofOng4i5aUrnDn0JLQdbtRQvHU44y7JwE/KIDFm0VJanj3b2YRm48YijbyiPWaF46HP3juWA
9cubXdT+K/sCRk/kbUiIJzO9fbND9wV3XrfvZcAguWS2Bn2SYbc8zTW6I1NEM4cXNnG/1G+1HV7a
HNVGzIp8pakJ1jkuDdzIIT9H0ocr3kG8r8l2sJICcYr3j73KFnR9vSP6GMHsJrLzAX/EsQi99FA4
oFTVVzL3u+KhQsxlsEFSxJfTzXsw4wQaGOQnt2RpJBTReEp9JFlipPAjGa1su1d0ZM7Ci4N3JwkB
/in3r19L+1CME4sEXW7LuaCU7gXTJDVeTQcJThj9xb11tPqwWFmZDQKzx0bazETRq/zVi/gxfdy4
jFHQuIWEKoR5f2YGkGz4f2F1he62nbs7aqNftHhEG9SPhFCof62Bb0m284+tcHVR6yP3STAkYZZh
EY5PYOsKhmkGR69mhrrF0meRUaZejHhamzVed9KKEH920DRagykZY+lVJQBHhMQ7L+kRX8Q0HpK2
/It7tFsDzr2xy34ufCLNEJhCLeM4iIk6WhoMjcuo69dzxA5Tsa168BCInJ6ZEY1ZAbDN79dlY+qP
Xv/togv8e/faTdxhedoxRY5HCQZScRu7Its4EKA2D9VvaH/G6NkwoU5vYpZvnkFobNjwz/keAvpi
fLYJhB1NFphuFpUX5FbLKbbPMzDPpenGfwRH+RoM9GIwZw18xjl1Mad+OTzlabKD7KZfFWkrhOWp
ZWLEV7sAwBeXOLWU6Jy1AyhDqWhbk2ZBlCJHqYdgHa8moJVsaE9avCb8MJPV9QDGWjIGEj5WZzB5
X6cGERDH/VATwJc4juQSxZxNfobNUcf2xwILyfPE8TzP7Kas+UZaxT2z9I3NW7opCgGYESZ0BfFg
3Y8FFjSTn0DgAXxUhSe7Kb2nJLcIVrbSeoOG1MMDFuSbOOSk973AZnY8fVQkQx2CICaOvdSouHiZ
B1sWnAtPtLqaxR+nUzK/GII7YEjM4lkUAfdSt4ZbSip06T334dQf+D3aZTwANo2DQh6UyIn0mhEe
iJmyDg7wu28x8xxZ4A0I0fYKlsd9jvN9WRRLSr/0hiLywTTlC5667xj5+Jv0g+5p8rqL5ZbemWiV
S0nII+zI31SLL2j0Yg/S9QVpY3cT1KcyvRTiNYQVQI6wcQg6b2W5QpxIBCivgE6sExgyLoMmZKhS
ic3gJ5o0IC/c1oF0liOWCdyO2MzHgAfEa1g8CJxiFHLXstc/huui1zUG+UQUASHX8Pbi3gOtBuHh
Ch+XP2zob9xiaF6oqlJZkXIaaACyRO7VxCgux+Kxug/nl9I8jhgQzBgbISucZjPUgYGaWls3OBcE
fKCrg9ZaMsURdvaDodUk6J7vx7ZGjHIuoHTRXCrRxWvlxigX6tvQynij7OrkK4dheVEfS8K0/2Pr
vJYbR7Ys+kWISJiEeaW3okh5vSBkquBdwuPrZ4F9b/TExLxUkCp1dZUIJI7Ze+2XwK7HAxAA1AHS
R+UazJ+tIDF4EEX60gFtXXd10JzisXOPmRMzuanVSYsIPp3o3R7urwC3E5wTIZ23J13bpg6SIjdX
4Vm2MLwrjUQppwnDc1fVy64GwlbXbg1bMK4OtL1EsiIMefTQ/bHBn/x3AkYbrzqFaTK+Z3xSW1zT
7vr+Vk00a5jY9IseecnT/G1AYfl+Xxi31I1stpUVEPreeNIcWa1oa73LlLTe5f6qIdAjQPd+uH/J
JdplGQxmi3OX3qsA4/T5z6usdB8GFwwyuAlt18Xdc+njlbj/AiydLDeLcCH+dfHx/rU4AU1hx5FY
a3ku92y8EVV3enkdB42UDBSaEw3GZpJ2f2bCNZxZ4ER5r1UzpB7llaRHov54TPT2vQY++CmVNvtq
MgLMJ9t87qZxV7MJ/XDiPN42imcW2XDZMalNsTXyZq17gfkSaFl3s3jnioBwMdPKYTOlT7EeWS9+
5uBlqX/0NMtupuYRZBQp7UDPJg6FVejLIkFA0SI9DVdlUEy7WOuWVWgjd5PpICnWnXwjUUsk69Bk
1JYIku1I/5asMzxJkcKzLpA8MHTbZ8iKBOpBT6oCpSV3iJDdheuei7EHmKv3bn2rqqK5dWN6toSc
w0AKsU9zK3gkTYTlYluOn9hjbRypEtMnlcOWZaXqUEVARrSmrHseNQvyJuqLoz2/9eMSni8I503D
AuUZ6B9sZOakILjK5f074k5BcpHa+f7u/l1RRxVkGOo2ClYhjqvs9WAFRIHW1bmCDJOsJ9mgTEt5
rnIGh6htUrZGvsu9ahChvmhMp/nTk4hopvrPJEbkRegMb7ZQ9raqh2YfG455Qa4kl2Wkyx2Tm3Qd
pM6Pwzbza37h/feFa5jaS2Wpm5a5G+V0Jty20T1MRAlRrvGWNGiJCLZ+0DV32DaEmp89PxvW5Aia
z6wSaaPyzP+JLPCkRjmuZJGUJxuV7oo0CO+IRad8cpzy2fWUuR/DKluXY2uvNJtz2ibw5UPCnImq
D6uzBDChnB/2LLRg8XlO4Nxy8fMq9Q1tLgiBf+dmf2616nuETLmtg7HB+NNbyXnyKTMSRCWKpX8l
dmza9/rMi48qXeJn9M1D23paswc/V58GSW5Ekjf2SWZN8aAT5LNs+ir7Metj3TjemYqtSNZGA9Ey
mYL6UrkC0HzjUmrPbzuhTYd5odSYWr8NnajcWATOvY9V8OMRWLJ0Ikazltt8NlGS/SSu+GhnzdMQ
enlxoWGPDmGnARUoUUml6lWBobjVHVLqMpfUfKrpLlbfWIupAMQgcEqBmZGxh5rJ5soqFLNUVPXa
joiP7okqMDvKwc+I8AmHm2U+sZAWJ8IWs5WIRPgNJnLZk1D/MRnetMmCZiQABLeyq0s46Vpr7qy0
4yc39G24RSQRj7PxlARtvyo/WHlItlWh2FA/iofeasUmoZn45xVeanPrEvmEzYKPP7KK+qMqySfA
wvHbWOWNcjjQy+Sp9c3w1KCzXUI15ajpm5dWgqTII0t7CIMoWArHF68IVzScZrzStPA/X7v/rtvo
w94l1niVV2QQRYH9q+XNri5b+UGpzSLGbLetp8OAbtImXZfKMHYg/OJ34cK5qIzx083Z/KIhPtrV
GDyFVdWheOavGVhEfxrkD7i6xT/Nfe86GX3PLzDEdBeD2Wk+G7JavUvAY5DbqZgo90O1ETB6Ho2U
eSXq11Ni8cfKuJAXhh3glSgnidVLva0UnbrSjJDTmKOrV0yoNmg6mK4NWX2NQbf+8xuj6KxTI+lS
58PKCbWbijTjdH+H3IfEVy18mL+cWcO+kBhJU62CRhgbVAZRZO0myy4fRkuLbyPcqVPS1Lq9jfN2
cz8aK3ZrD//7kHxXcZie7Y7StzSM8mJVyJBy0oKIn40UpRazgKxPm22g4444EoXExIcSjISf38EO
8V34ifHUlR4WOZtjKDbavwgskLbmLWlr6GbfgLUdiJK0bjW5wztvRCbuFOGl7kO2Ml74FAxQWx27
h/NlaA2SKFdR4wbA7PoeZbtZZ8Hu/jU259OqEq7xEhJC9c+3EI0OUi6Dk1L2o7omga8ALPdM2rFp
k+Rkm5iCYkTGPAw/CJFpbjPQkRjhKqEYl/XN9Ckc6m6sECQ3LM4EIeJt0SErTKqPMrKQskStx8U8
T7K/3MzgdrAE/XuFgJRAI2+ro5G7+RHIali1YD69nyG052d/erBqEI4ri6TBLUqag+ukP/HQ2b8S
g4mKZ/dHqRHJmbQ2EuDa3wnpc0xXdXr991WB0ff/fu3f3/331cz8oGQzlsCnxWeLkAFedvTLg4fB
Rtd0N5uc610ocsoah4WBnWbg9Lr4dn++W8rF787kYDfNZ3FG2kPgJP0tSuQLUDZ+YoEa3027jVdT
4wwHr6JjKGJaM7pudTXTQh5D0T0BxlPXSY/rKz3pSCsac9ILgKBRSk/Vsm26NNir1whRzWVleYxO
LQxvoWcZB5cVpBUZxvdkGP+80P/7Yv6tTjUfelmfaC3jW8nq89zpAUtyBo3s+QMa6EzKZef6xUlN
Uh593UC4rXfbOpv/GJ+9XNrnv/R729rvzJe0bOzr/K6r7JIdxCRrrMp5vfV7NzijMQuAEWHUw9s9
Lu5vLY5EPC8m+uS8AF+4phwnom+uKIKe86cxdPtwv1X7OB0vXonWzA74Y9Vo2QezT/q3Rp7jNhrf
6U8Qr0aMU10yRLv43M/VWRtnyVGfXGohA71Hi90vzFCPWOJUhXq8m1L7NnD6nvyozteRC6SLzDem
IwbiEScmGCIK5xkL0DOapbXltPax1s8FGCDWajvIiuZL6Vv+/KZXBMYIf5D7RI/Ccw7MmmyvpD/2
gqcjnXTFVvKlHui8s+GjqF6KyJsHw2jv/t9XFvtsHZnJA5KcdFsKLBcOW4cPsOj7QcqOmYGn76uJ
MUxZlaegHJtFM38ylQz+99sUCfG8BUIgKOpmTbFvf0VXZBjhtxW4+boBfHZIWXFVxOKsGsD8Zwbi
zhEi40qR2wbQiD2dXr9gUCXHo+inZWlsuy43dnZUfjLmQjTT6zv0YYjo6xp0OAy93kO0PYWMVLuq
61+RDnMKdi4cBxpwS7G9wBvBjYPpcuiCF4n40DL732a0z+i6L02SbX2bzMZmXMED2OU5LV9GCqGD
T1sGn2Ni43att6qqvzXNzZZxhFQpz4s/DCRdT/vCYtjuLA23WMwFvI4nfJyUJIxh/IMRCiB/8VQw
m4tWtRHdCoEhTkZ/C5b5Iu+dw4RbO4EasrXciLGuvqKkLTdahcZLBXt4NM1aKAwjE7HFlYfaLEuw
HOuxDTFp1c1SsIn1gY03FoMRxmabGSjaUCJLFKRR6hakR9jitnUxPABV+dDmTb/jutEuBT6xsH28
eaTHfDRy/n8DzSSgEsCFsnQQegG6Lqq2Yk1yJUNyLzo6g05cqwcxVUNqjXd7Uwbus9GC2BAGY1OD
CQCoHvUlM73d6iD50Av7LHl6/+wE3XuffsQVoshwBAAe0tN0Ud0sVcRowvXrd8Aq9qaY/4mZTlgy
Z+xeeOgwzDzfJJ3OXy4yIGGFbO+MiLm6MK3XKIF15kPBoPRPqw1jyGDeXReVKFaEPBA+0izSOaWE
nPTvcuqxn5atTrCNQ8xDnm60aPrmFtgV7rdEM71so7o44ia7kgjF/wsKPJmHJB6brxS1YmNQFOvT
Vy+Gfl902QPUmBKKohnu6t6+FqrQdoWObWeCzYronoVGotvXsus+k9AjjW1kjqRFisuZMF5Hdp8W
/YIGph87McY1E0xSKgi0YI+TblTPEqexo9/c7YqVQzwleOZ+GVV8p2G0u9Dxhu0wq/MZQIwdE1G/
JYshrBlFmpIEspwdBz6tUD9kJSkpccA/KXa9n2JqgPBfA4XbkCdjuC3Hl7o2SQtswFHKRr3XVv7c
+JIRzIS8bLTLLbrPtY5reyeqLFyWQXUrMqvetj6+QkGqslP+mbgbl0ZdJ3s7z2i78/HBMWcHn9k/
Eg4KwDN1YMCQbIFch8vXjI9cNWdhdyiZ8mKtInpE6YsG8A5ZP0RC0XDj9TJ14zC+KIJXbmbUcXHb
JEA31CFO0DvX0gUWVCbxLiIX/qIIU9plAZ7nvE2pTDLsLVlYtbvOvWoDuDncK+eIJAVgfc6FELu/
7VytOIpIKmEiAgzy5FMl1bDy+x6RThacg7DF/MAJnY1UPE8OqS8Z0+BHF+mGp5L45MiHyDNN0q8r
fZ0jV3y0XYeDuobzO7QMv/P2C8tEvHVS+ZUjmt93DZgmDYwDRNBs6ZjdkzdwBGq6N+4d1l6qsEHg
TbGC3k9jbNOsjSW5SYIdozYF8gCZUFwHX9smERdljz2lbvUzMxTzGtuGeUV9h32Ka4QADlDAeXRt
rcw5Y3LYMCB4q9N45FhN9y2SiWuSOYQ2ug0ydXSlcAFddibIVbKgKvY5tRC2P+LvSjU2T0LUEQnf
XfQJpO6KZg5wDFKRdl4n4zOD1q/yTx3cIXr4X0Aoze3+C3Eca9vQhsv9Xd+mUGxAEuzv9XXUCfMw
1e2338K0CxKCuiZFLUrJLR8MW3LoCAKluFXCF3OK/9rAfX5DS6yLPLY/ZRZ9NIV2hD5nvnA8A2bW
ZnPc/NAUTn+wZJGBQvDCE2va4txCwl4pdsiEX5FTGcTZj+japR2Pir+3e5Iyi99SVf+0mH6eMwsB
ZBqbDzCy6ksW+emFuX0cik+wddlPGtYfMZ3K83+6MDG+9rnskNjFubVLtXru1EL8Y46fJwtpOO2e
wMdi6acBQddzCyHicVwzOiJDZB72pG0MH7FDn6jZVH12F79MVJmzk+NLaB3RE0gzVsIkTAhOvDze
Jyq4AnO1qAV/EpYnjbWrvkCHT0ycSXT9VPnipwjwFzXTkL31jQtly21GcoKhcEV1WZ7QwK1LE5wH
tAp1GkVVn+6v7r/YOX//EOcUaBt7b1rt8MI9CsOJePO1nWn6MSamdJH0BHKyf2bBKEcOfmciiIwD
rVqQkGVuSmSwy3pyrCdLZ5CM5whDvz899OiSN3mGQZ3m3M0dRkdT7TVgt+bJEmxsluNvA2yES6Mr
6zHM0TCleC5IVvC03f0tqzLrkbpyWGuTBUfoXhFG6oCGxu5Xem88W7VodkraFXYDksbDsjjzgKAL
ur+M/bE4G7b+5VuWwhuV0UXQHi3CINSJH+QX4QcxP6DZdANaYc+EYTzef4m8AZHov+/vr3yDiTYm
NtgHQXWWSeU/3H9xCV//55Usu7MmRv1w/3rtejwj73/rwTRujmU2AAGJO4OHO+dgoME6N/MvKCgy
gOxzBcsYBGpDkLwPg+09zSzPvW07yQboZ/w54wqZLeKkUrJ+zDL5qgdl/BJDdYLWM6hdn4XRs6M3
P8bAyIi1gbHK0RlRAVhih23ceLm/HTJQ6txeTyPPNKwOQlE/2/IJmV21J6YjXtI+JLuqxqIa6jJ7
dMKp2DUN7t7ISPJHaH39MlOjd+gqc2tUBanCTYYe05TdwXNd7dGKNQN+WlkzpsbkP8fzpdKyvkuN
JNsgUOVNMpjbYhN39nhjgP3aR61n9Xh/lRejuRvHwD6iVTFJ4QpYNjgKQtQ8f0rGPDzfX/EfzwjH
ZdWT6dKbRoHVYWJLh3y2OiZmA+UHaWeF/sFB8jRPId3IT/ZqMp9trsfakPGRnWeJMikL7QOej21m
pOmqphx5U5r1y4pC/6PIyyxKhcYx1x60WnNetYQsKb9gfWAwJb//XP99e2+IZZLxxAkmPrK23cGH
0D9c82QTZ/w+Mv7aS+Cha0ebBBY19Zowibwp9NqLwlbVbvTcP6kxmMj3UnNbpYm5toFYvwWUxZGI
Vy2SrM2/w1O9yLYIxrwHaVMlVbFOstDg/3XtrCVnZNAfYeP8uTfKhM8RIUsk0GIwLR2hquigu3ns
Tbx8OLmRQ+MYedqaeCl7hTjEDCp3Hq1nz3GGQLLU5MDwzsyeHVBxKyvC89EH2sXs2eSRJp/9VHS5
7JvlR1Z5NUxCCwJAgSU+oX3AK8SHF5eeB3yd2Jj7GHE+H7seJgzuUx73u9Eo1Y4hRLbDzxM96XNd
eG+bnT7aeFPhf7jRaK1cj5tYTVd/sOY43Kx6H5PoayAS649D2koZtjy1HMubuUfqZXCDgyJ3bKNh
IV3j1+meI1K1jgnPwYUxv9U0jQ/AzyhytJGtYvNRMOU9UeOyGy4c/3Oaje3z3FDX22ZZEsR1+fc7
QEr5nwPfYepkLvxzw+tGSA5o07x5YC4vKSO0V+AiTtd2r1NvGY/u6F9pWLAtOB0ah5QBV97vxxQL
SjT3o5kr+YAktNJ/jqeJA+kD3KS+MsAAsX6fNeR2XF8o9eoL03BJbTW3tvVIv42Sl7N9bJFnZuPk
ruOMTCjaKmc19QUDM0cbwi1HerBqytw/6UPHh07F9xRrAxGdwEA+x1yefGlx2Qcjas/F/bJOPEi8
89WPZdl4cTSCyKexXd5/j+cCMt+48Q9JMDMDqsI42naSoyjKnpngEt0+quwHOC7JlyZmSxjYi5lq
cGs8XO65aVwmnJgrQ/lwvwBpYCIFzFWrUCKE7rutbwwY6otWsl5E+TpgEloPTvtJOlC960NcD7UI
/sq2ZurHH+GNo7UDWCJVwEYil9HCbgvK9ro6+Nrst0u7n6Ezn8axdHYpLvoufUicRLvKboR7KjIM
A9ktbFDLJT2DMmvq9hjFrb0+goOxuQ7IE34KRdJtpoIzzGbSuyaAjM6orvG61aChqgppK8HzRq9B
V/EZB8ukXGFqBhVsRJcho2sIU+eNpXSN2x8lO3r+fOE8D56Gp7rOTrEiHwrMZWpZBiAnK8Hyh9OV
+2JtaUWwFULgoQE8uchGfx/wjCNDzKEXxYrShxHJ4BmzrqCPtsjvK1xe+qvhGgovU7ixJkOcA4rd
dBLumsH6Z23NeFx+CgvhzmAy1kGEC7tLKvRpZzhXNeHPRcm5GwgZQ8zePXgAhB96Pbwqrri91VoS
vKDDxebo76LHpI/KKVuZAnExeWHRtteMaeVm4iw0stKY4U4b2rUSmeS0Yvu19nXnFvA8+0VclLpr
rEtFgMpG3grbsLd4qtp1lbcElQPDCWMUrkSIgOpxTHjPAX7qOXoBwBobqSpeQwkHu15pAy2LuiRd
gfjezc29CWcedxDEh9Gi51T41FYozBjylAiImlA/6qb/DCDtjEy/2Wfta1YhdFIAv6L0xLCwOOki
P5N0OkLJrA7KN9t1mAW/JFdTNeci2eGH/9ZkdfQjhHHAhsHEDn86k6ZBOGLjD+xAUxZVaan/BGaw
IdWAhOKRgHJI/gnXwEo1LtT20NplCeoSvbt69In4p7A/WbMXVgp9W8As2HjxY1Bxdcd8OzL4s8fe
ZsYGvA5myAhUE/iR9dJfa3MtxvS1RsdwHod2J0HEkCON5tklo8LPP622cBhUiB00qLWwhgpj+Wgy
6yy2hjE5a2MA6E0umofqQNOwyAQNEZwR8xpIh36zrQZ/B1XpuZ9zsUtJRjAVZ7koADzRSvoHIBYL
Dp58SzwbP/+QhhF5J0eF/ifPo7chqBoEZYAHQrmLIjBZACW6pRMeslGD8mbY5IbNuk63Cr49PVum
mUhPtV2gFW/Sh76zqwVoDYrwtroiZJvl5aPc4oTruJWmeNN6jrkLCyK6s9LYuClL/X5yqUeAxW/a
mRM2vNQVuRDKBD86iGbchNbC4ee4HiZgQyR2w0lH6Jzi4haAL1P2q4sSPY+TvAwh8W2T0RNA6whG
9iIkp2bmageyf6iiAgc4SR2Ooe11MX3OsQt2abv8cOlDSMrxV2IUKOg6YZ+prp6kHvU7R9Xx2dEr
hP1gJg2rY5xCBP2iIIoFY0kIUYHo1TYVP421knyaOWHGrmIW0rDX9c294ziP2AT8c4pU+oxo9h31
U7EVKBJ6m0cNKHK8CX28x0r5J1X+2R1GKFGWe+4L5x2a3WfjhkfXHwEgpCu3lD+tgxYFPdLJniAA
4HIZthSFASg4TzPeqaLGrYmKh/vkKTD9Ww/Yc1cq8HdGQFZB4dzAG342IW5vryzeVO5uHQlt201Q
rNglqR7ybzJlYLgyZ1uhamWIVFz7fLQRjIERK+tNjpdnl4e1eTJ6Fy7TK3t0kwiW7g/qgQRtvYuw
earXoR89F5b3DZIAaG60bhndLBqRuGuWCAybLNieEber4JFmOOmbmUR/AlSzoeXxL484oQtUUJVr
2Su90+EXuu8ZhWdUndL52pRN9s1jFKoT9ITOaItNknuIY6jOFtmxLIZnZfrJRlT2O0uJTdjhddS5
uaOCGHNJrcNeMbAW6RQ89lG1ooW9MKQ8VK1z9nUXu2kOuCTK+SDcY2JtKEVeUqT9GyVbskjuRLI2
YbdfHsvUgXumOntj+cvCsP+4Lr7xVlRMyoX51FY/fQxpu6/pOZBL7nPlqhtZIngFzDimljLih+A7
w+O8K2r7Bid+MYkiWVLq8FDi4zYsZnUGWpBl7YpTjZInZY0IKRxCFv8R6Jxiyb3sOACm2smCqULK
QAfweNmjdi8mYnk7lHyLEf7dMVaKPV0QbiavbWmVu0fEsWy2DXY4rSf2BhbRFQTnBzXMsF1XDTAJ
S+QEHZCWBm4Ws5KI/0dB5HRnnoKYCpIfdLfSPP0X6A3pfgMSR/2nJWoLB5GCOR/WgEYdRKizDVI0
4EQEYSlsYEMMHkukojWDDmDhde/0yyATb2Y4oP2e8WhK33eJfohnz0xq5lsude6/Ers8ySjhNo/M
p6z0Ed97uBd05MTMb4FbwX8hchC4TW9uSQ5DbV5mtG7mb+SFz7KpFEvNZjXQG2QOtg8ElNgdc9Cw
iqJoUtYhM5Lvofb8B7/194aX1CRNVC8NIUKXMW2vMhX7SGeOOmlMA1rSwhdh7ZRLNrrbyQIf1kUE
0zftuM5t58lSEN38gACCdmwYZgOJNAwveOTZPz9jciDmoB9pVzom8TVSTpmvfIOptF7Jtd1bzo5l
O86NjtlsZVZvml5ON32sgIsCPF0MEzHDUTw+xmESb+PECB9C6aYLdtwgbermT4w/F1HiVLxU6Xva
a/aJAYWV7asYQuowYWdWSmEUs8aDaF3whaMSK4Y9NZxJLlzZjhjEG/Ia4vBUGPTgmDA0nnPLrKZk
wmmSGmbEDBbJWJLUe721ji514LozxnNTYZ0uPDTyWP73SMqqlVZL7BJ2vJkfeszcERDjS1jp0/Db
m4yjfOkT2UVydTGOeJ+T97gGD5e7+kfQiW83/ODSxARuwxAyqjliwJ2ybY4nxvDkoxnYLxNwY6SN
bbhTQkegGdpHs0qeseVRiUwmM3LVAM1Gm9MnNnW59xNOwD9HhdwqyR842z5RSSL28n4DuIl+ljPz
ZTC+sKTjL0qaQmyQGmwmB55c0a2nRn+1SoqtqXah3XGs6CxmTBcCfxQzCsLgvwQHb2TMwcXQ2I8o
DV5qDG5hF8OMiuBsd3Fyi3rsvCwUc9YyrosfKB7rfCXRhadIiTTtOS70DNUPehu30V5GtHFLN+zT
NSlWkdEsAtdpFoZNHTrIJft/zJlDQ6Jzm2+IqwZ1XaIOG0jI43Mslx5JVyvd0QhwZzS/NHVlPITh
8OoELEekAqOCLB7PSoAaTHdwEdvJta+15CC8MVtjkZwWaTB8QFMVbDlJNq4YOyMSE5u2ip5Nq/72
UzE32fVF1MFXOj5IhcRp6r4aB8CbzkqHrGB9STEFaSdHOE3iks6MD1myXMBnA6HuaM8lvue+sRHE
BWdfIX9sJxOTNdUe1pLmx+3w81SKvO+UiHhHPSdZek394p0Ggt4D+4id2Wc5hvTAOKA0Aw9gBe9I
8TRLAsnNyAe38pLuSUMkkoyFzdXtRdsOnBWHnAT1GNtPatCek9rhc+0xMNeDka16Hd8wkqBEobUi
J5ljx3LtRWsA9SVrRdcQJmNwhEiZLV9jl3RiWQTZvp5PfTPZRLmjgYrAvNKjRmJpuSDOBWtDp++d
/aCqp9DPyudYisvA5eZ66ZmwuSWwOxpoapKYtW+a7ZqxxkpWUXNqJ/wI28HRz3li/lRhhm0lYhic
G/6LYV1SkouxJxN6q4T2ZHrDwRUGh7JlngcZv+Br2iF52Pea9xyzDV+oPP0kngT3doejTWeoEJob
DSX8wtk70JbJ/mlmFWP3UCQ2MunCOjq6Syw4mUScruQtoTcvgz0cOg88X7WHpfqAI68GCJE+tYgs
l55rHyvL4ApDkUd50myCotoP1ofNT9XLZspJmH76KA4XegQcynMHfsYNGsOoBiZqKAjjE8r+1tZw
y4I4gkLkdX/qsf0h4Ol+jTU20dX5i9QvJIPwTQa0paYxicqgCM00PjiejQum3iBLxbh2de3ZZD68
GgrECxEuL7sfjzaQQdeP2NGw+zD7+YqNdjpZ6qu0NbipT0YIeLLrqnEfTP7OcssfSd3UWd5soce+
3zjVU5WRgCG9K8/EYdtjx3N758fV9SfTx6idiPqpdeMQUcF4xcBzkqb5FQbF1q/oW22t/kS4vBau
+rXGHsSOrMttYf01cBKRFC33eTq+msL94BRGX+iROA6qgNVpUFWPRhW337THISYR6CqoK8OEIAef
OSwd4E5BrgzIRA/d9rHT2NlDFsz5Z1qPRoQ7WG/GixLsaaJmfCwILqZi5HK38j8jAKu1XxGY4ws0
MbHgCToxSaTZG5L0c2z6V7J7aaKrQC6ZsnNZIEcTLQqZlrXk+GYlrDqF8t7k6HwBqfjrOIA9+PPU
kO41Ff3CCrEXHWplUuTeMLmSCycutpDDEhyinuJRzclqdEDh4xl8rmLvy/ekt07VW4KufkUuwFcc
gaYkm2JvBcYP6llAEt7JG5tsSfLfhAyEpR9dyNCX7w1zJiYU7rPbvVpOR85TV58a1gSaz3CM0Hu5
jE0qCbMs8AjYiDWUB0qro0fF9sBKEnJEG+14KOs05ixvPEEMWoF3q6ufpI2/EW1uMUuSNlOAg4+D
YQVFksrTQy7s6FsEMvmDUztvUXnoLf1aDMLEo1AfqagfwcNhqQ9cQD422YgevEeXQtcNqAwJoGM5
beHjqalZii/P1fb2wJ5Lh3K2lRG+QQlHbtPawSYMxt+aAcZkcTMVHEGo5045XtayxGUeeE+p0K5Z
PTy2TqOvzYAYjLZG2SJr80/QxCcVdI8JPERNJsc48/9Y1YG4w4oZdv7bhlTpwKkKBhV0eL91QIJk
0cOhqf1DH/dqhcV0BbIcI7qQCWR+xttUwFvPGVBeaOk5w1Y3P1PtNt/ZuNiniTqhg9rgG9FxNu4m
PU/FUWPFix3zMw/q19HKL6Etz4lKvxOsBeGs7mJHGXCIiaHGZDkba3s2QCAXMIhQJSjPJz+r5zlg
hUS+YNZAFDwuXUNPl6b1O0aDRc9ce4u6WWQ1W1ibVJZC4/FOYXC20+pDXbXRYnPLkxWdabWFDHsr
DcY7o5FXzGYeWDCTAdTU/Rrw8lPvgNTJwr9kj2bYCGHcGPrCHajoAlwC08QCFHULRtasQtEIPCR+
BYSJJZxNxqIN4g8B2rzNkNQSrwWhMr6UzN0WnZl/Ny+9sXZCKo6pJWFA+MnO6geeIz73eKkYzqrw
ifDKYYH45jX11MlN2heReQXaFOdLmsk7JBDat0j/SUuAVkZhP+YDB3xHXKEdvSMGR1wZY0oZ9e6J
G/+a5vWLItIEgy1dyZycN7aYEeyO7AE7nU3mGsKy8mPQNIiycQH2iPwcg6Ia0RDssJjME5xLX23L
ctZvH+26wA8E3JoqeZPDqGKuioreJu22gJrogtnaiqF6jZ1oTsHDvI5Zfa/yDDhK3mxGV79aHaXg
0Od7BqmAa6zcXUzuHr7VJ2h7bcpYOWk1aRVp8l26xqpoHH8lE9b/0jhNlJs0S6BDnByUU44fK6yQ
9rsxB9kQZes0eGub7oQX5ck2Z5WBLz/nSaHLaHuB9hgFqtd0C2uDvjfOf4Su3fxOg1ET9B4Ml1VC
fA8Q/h6jPtKBuisPXpp+ZlBBMMhidh7ZIuZAsg9acepVo6PfHx/HKn8XkF7XtZjWs8aWeJoV87Zj
YMufLK1Wrelf3ZrHVN0OHbMveBgTrMluJNIJtS1avvJvhQCn7+B9RJ4ebmwtgVNRvsvMRKVh0oJn
RJM2TrGrtXifGO6bxQ5IMrGN2+SSNO1rPAa3RBeEBuPY5mHZKfXeou4kJOxxqDhZnTjbhkyxKt9+
1PHcHD1Hq6BcnUVCX8NzaxNYdrccSNZQ01+mD8yA/YFlKkyAqiHVNmtlu8Zt+ZLNcsFKV+zs8+Il
V9a1EdxcIw9dTudsE+GGZZu69ydUyoV1qRs7ZnaOG9+FvTLSs8D4fBs9qoZKEcoWaGG3Zo5+QBRv
4AwZv1r9m5lQxd0MVCky/O0Upe8kF2RMSN1zQR5GjRDpVLbxZ0npZ6f22SG3bm30McWxZoIDVz2n
etwdAhuEeeGvbLf5H9LOa7lxLNu2v1KRzxd94DbMjdP9QG9FUhQp84LIlJTw3uPr7wCyujKruqPj
nLgvDMGQooHZe605x9R2Sphs4CqU8wBTOnmGcJNgMSWGBPbJf0G39dJmxtrq5W2hmu+B4WyDJr/w
fRzQzZ3izBzmPsg1DK7Pqp+MunhGUAH+J6e3F71UHSgLkaVQ93tfFzaEFI2QPuuz7Ym+yAx4HNW+
a7itM+S71bH6nuloLTIHFb+ro7Kls+hKT7LGiVJwgqYKW4kqe6LybPW2ju5GWIyAXPj1MsQAFwUu
3gOu96B4+qK5OjBrYL8fNQZKtl/LD5LBYY/oDdMB3XBwUMkiKfj/nj9cQ69B9i52HAsf6N2xH+Ar
hQVBWZD7X6L0LVfyxzZE4+x3NNV7x4a/WwA8a8f69GDc0TfRmVJrro9oUxpFOqN9oeTnmA/j5+g6
wmWBN9YxlIhs4C6LyUcDXoMVi5S/EFgavlOE8ON54VKG88w31/G/S32gLzXuQEmUgdNq4opDj+yq
jBFBm/q4u7g46cxWJANIriB9gHQl108YtuLCxpVxmJuEO0EfceFLh/lTFBKzzhjq3R+qY53S8GZe
NYOMDjUWr8Dg9rDmGV04uk3VhCODtjgC3XDjFd91r224Bo1QJXsolqnV8cUtMOaCbdYwEvU2IxGo
OSAwsEhXVnwalIqgAB2LmoI/A+N4rhEeUKDN6+ITg9zRD0zkknZpuRpSULJ3pQ4q2JYZdmVJ/c44
ZSBwTiM4HC1Jsc4C8SJl/d6Ky1XqEv8j0y2lNB4Qmh7pLizi2KdVZRfnITvkWfNOPMcqH+UeVpI3
a5t8yWAINxk2YQhxCF64rwhPfqEscRBZfrV1sYWhRyWTKCkU1qPFd2lkCiCLNocb6Oqvud8TdSWf
7UDjN1OYjgKXqavk5oQOpxpF25mR7mzDO+Wq9LXK8YhD7VJz8xZ9RDms8VhDVwOUfIMRKV1YUYLj
Mm+freTeWPVLryrm2urUS+2JeIUJJsS2eJMCcAeWdikDImuRNpKlh728VZ7dMZA10uu9nGaw9NEg
a1Hn0kTKH+PKIorNf9TTl8ROv/qV8FeBFB1IBAZrhQB2rtUJM3/K3BRorHf8gnM1kPJZIcmfBCfw
xfbyvUN750CPnCdSeaPm/9YG3iPhOOTJpWe3JzaVrF6SyrhfyT6hrbHyNn3mWH5Km+bINB3HUUd5
SXowB6rPxsj80YzoY+BY3tnkcKOoEpcI+3jvUFCJ7VhQ16/e7NRLlnAyYkLnziic7zh/8HcizS+b
Zp8D7ccanGzw2QOSsPNHw67nOHiI5eL2qJbgaRgaeSQYgH7yX5ICF3HLMcdtsOY1Q2EwDc9xmBbN
obC9Z5gJL0kFncvPze89TCYaprZQjiUJZI0UEi1vqYcGzi5lL6SPySaWwm/yQPNbizeqRPkvFCHi
OLzIM8y4t7z2TrQniW7jgqB8ZnH6VsTFhyuDdDOZOsaUPiE/HJG3F7O6ND7bBAlLWjDyGSrA80Z/
QrlHAHaE4hqlmRwD5Ora5pEqDbYaWId9WK+AWDyG0OhCnO8M8C94M9uVAIek4ghRUFnoZznADwOz
MNlQWsZDJNMI7KN7H10MQ3pR1Y4Sjq4cQbt01K3pxtOjoGryQGbKnDjZeuFG3qOdWwcm5WApHeVI
VPJVt+QVAQMLCAzSZpSQhthGFkFFjc21wjPGaYux4TC2SFat081Nq5vlaAEWstq8lKy3nOobtah9
iw9h65jSLbbk7XjixuKWKui0ScpiOsc4xyAg2OZcnxELjw69ke4NOcYzy6R1ZZbphZj3D5gAy1SH
h6WnYMWZ8IyZ0FmUntC8vIuk3iUyHJsio/gcBu7KcMOF1UiQh1ukgY17h4rzZEbuR6YAGHSHceCd
Mti3m2ufD0xNgsekQ2yJDmnmyt2W25w5S/lyba5DSqO+YH46JPHBTEjkkCNvbsQ2p41lrVG5qese
p2opGEyl/XHk582ExvzS1vyLk0GfYGjp5MnVobrJMNVZAU85Rq5Yq5C+Sqs6Q6y6K5H/IWMzHNTh
PSEmaa6J8kZ/7C7pyp0e1b4R5N1XTA1sPL6MPhYmozwGxdZV1ZOPTsMjbdG86cYwj8CvrxIDwl43
70XEJUltC3C7jR6uB5rG1MU2DbKzNQkl8solTIJK31xqh+YNCu0Mr/QiKRV9aaPJJTaxP5ci+1ZZ
d3hXrwJVGTAlCnRSVO48LobkcV+afm3L4ahY5KakIVxA8k2IyVBu/cbBaOrvFMoeC88A10+cwjKr
WN2LlyhNT2SustK4xJl383pm2K1RbscAYhvlqUHCvU1mO96/sNGWEmUCbv7cLLqBelgck2YAbd5Y
cJ0+haa0lBVCDCyXsiW51/sOZFCWvpNSVQTijsZspVVeAXrc24uqvjp4GK2weygDcIm1PRySTDrp
a80ipC+OeolaETmtZYNKMcq/WlJ1JzpIPsEz2IeZKR5Mp6HkE2v36IO2IZ85f+BSRDi5ot5LNz8F
AyhS84ypC4mumW7zxgMFTjAUPhkgVVK7IIQVFR/BgEYWb7W02hoIRZ3+rNnEq7iCXzppICAJ2rVW
TfsGtns2xk8PfRcugFBQoAfp3jLW5YjxB9Q4WMqaIL35dmtgr043Ug2/OOMqLmPzwbaLSK4po2cF
gF7YATrqQu6nkehJxsLr3OTdCtzFqL5orhUzjXWl9NEm5ILKLQJ6dmBfVAa8qzAmnKh+zhlrFgOd
4Lg2VlooSfM+ro6oNgmLprvDbfsam3BqTIEMa6i3Y6ozKJBN0jGqCn3j0VSo26XGkxFyTcu5pmER
GdP4ohfXH8MaLby8jIIXqG+RS6sHJjUHzcyK7dgfkCAkLlKNKh8eCwYAEVONLHLmQ0CGVeOSM5Gp
VKti+jy4MZueUx+SMeTC7thJwQu9b3PTpOG1zFJl0VgFs/ilYwweUu43nD0U6DqERDXBLcD0ycSM
yrUEK0bWs50br5HEIW2XvxfNMR+St7yNs1XQpoBzNIXIsJAJlGoB0mjzDidOe4SLAvMTLz+NUjIf
aMkUCnvHOCeaNjxq5lA+6HwtRYHE325IxMkoPtZatoqzMVtF/qxdGBp4JV42hZZz4hmc2ab3EDTu
R4vM51jL5a55dytgr6GyxKFLEosY3t3OrdaU5l9cSnaeG782EY4tM0WPWebqnsjAfAU6+irHsQrM
IfmMWjsf9aL+omBK1BcE6CLyr9Mxfzl7N1WPWSnviJreJm3pCQIjgg9E45TJuR/kH3Ihoq1fPis1
g1cPUNKCkf+uUYGVMcSxHRdGg7QDUXXr86Bch+LVkBgkUcpEDKFWwJOlz97G/MFoO5hTCBbCWyTD
cLKhoDLthsnYVNfKT/DfExK/5AayqIGr0c/5sMl3mTEgRD+LS7FPxc5KRkWuehdopDigqHaV6Xtd
1iBaDEbjY8q2lWkHqJOQ+8VwRfp/J1b+U9W0dRuZd9Tyd+57428mCK5FakGLxsYK2TLAaFy4v8kW
tpv34GRcMWFsKIHCmB3ST5FaX+Ub5KK3lmgp5Hr0DJwQdWxEGCkOpZmN0mgWXkQ90Lg14+8oy+oZ
tkCu9M5H6uTKwgkJJfLcj8CnXgy1gSi/CPzWmFTVVgW36Cjead53NWwQPEqwNHX6Z26mKvMYZnOK
wrHQsnwuJykOOZT6lok4BwV9UFn2xtUoj9YJMkbgiC20yuhb7WpYpj1OrlgPrlpRfoSSsjHRPMOy
rmmgGhctRA0H8kPpRErbfUtzm9OR02cWlcENzVNfU2m1CfriBh08INqlOxUzEVFCR0PbUS+c0n6O
u/LaVQU3Q52irx1Uj4mGLZn6TrkIswoRlp0/Ue96UOOcz0Kmhdt+jiWBZARwBsw3LZy/wmdkEpNc
NI9KCI85qWttQnYM5f95K4Yn5gT67Dv1zscBw8Ws6jqKWQaSdqNYhiWAnx6YRDqoCGDILw+q9owu
Ggg6g5HKATeYu9/z0N7TOtyXfErYBtE5dPML5clxnDK4TNKLaHjy9kD5YeYN4tJYebwZUnLo7FVR
pahEeip7AWYxTiYgHOKYOCoMMbwiVb0iY03CLFF8+sGz2+O7gTi0QOFwJ14dfz2iBWu4DpgiEXM9
GTkXURINwXONIPGXvgzuMA+hAgU9VZS02GoNY0FaiD7FOf+DAJVVIVHfscA2gFxEyVItdEDniNET
n2qUwoBznmFRYjCGqi4pc9I/40tCYqZv0cJTMpj7Q9zJSxtyvZqUL5xEm9BXesag5LRp8r0ecW5l
8t1oqY/nxvCgD0e1GShH5IRgeMFYVceetVOSb3KCYcOn2191zecoR5/jS1+St+pwsU6JGh0QE9Ym
ZVlJ6l4oT0azEsrfQqoyOo8QvhlgGgDsSyIXXYo+bcOYmJo30/8MfKdEzIluZGIpqWT99NSHqRET
oBSDl/CGj0Kxp1b/zANrrlFCU3N6fbnCC9kSU3Zl7dq1PU+0bOeVj1kpxzQmjEtG0opH5BQpm/Ts
uTMTKV6VmIvQi/CuYDjFz51FCbs2XwjhRlUVZkuGNOjJovzcoRbjI5n04rRy1XTaqctwrwFLuVgV
FWpAwa+yH0qbqBFPlh+/wWsCbDacM9FA5vNRrKjdewsj2UMwOa9tWtcZ6Up0SZqtnwkQdIS1wP+G
5iSrPU0+WoKW8XVa4WQJMGWQ5w0zOdOFRwTNmXul7F3CsfIxKAfbwwsO0oc2f0l2cGKITYwnAQId
Azc+VGi/Or0oYNHM7YTfth30nQYh1xmGiwEHdgnP4aYZKzVqiFJ1RE7TwqbdnlDdsrZ+1b1R6+jp
lkZvatfvO2rrja+9cIDZFK0E2AV3jNPAOw8+72bFBrHXdvBIBDhYodw6IkztmP0ixnLpJpRGsKGj
8WLU0lwPqQ2LCApt1J64bi5qZbgQADRT9Rg9MngshgdBTr6rZi/M/tLhR49VhF8ZZdwydy65TJ0O
NMBrx9gn9wCTqFr3MHS5BlYzCfHio/dVDLT+Om25pA2yO+gbY04JWNorNlwfoOD7XDXtV8M2dnFA
2YBmCmQvaWhfrIj5rea/eVVVjQkwwVompuetBpPsV8nZ6BRcTLmWceeQuqXGCOTOpW/l1MNW8qz0
ZhE4uPMcerdZ56Vviho99RqZw5Iusn2Pn+LghnCqZJUxO73aFzvOmB3HjboGxakeh4zZr5rAPGDe
LbC2RsVD4mXllroVA67O+SoY4Ly1JNMtEOBqe6mJ8yf6SphpjegtsrOdbJr5vOHusY2MhqCKJ3ip
8s5Q2mpR+Ch77cbBPfG9GX3XcQ1uFlvsoUSnMy+J4yszXOM+Xt6wznaaL8RC7yvvpA7cpsOIPq+l
mo9FYsbHrMhhA/qxRI8QoQ8z9PTEnWJp9QzTUF0hLhm/SCpjvHKR1Ic+SeXr+CWS4OeeU00QLFzJ
BbwRnP1q7d8KkY++N1wGfUr2qY/alm4KIaqUzY0WmaXf4o6neWArzi0eCiod9lPrGt4uqrRvtsb8
DdnKI44xZlsDYlcoMSYWzBrUtQxzpq3eGoebaoK+gVxjwLSG91348JdQMpDuh9ktVjAj209ubq7D
jM5/kGylJM4PY5+ytVrg2lb4puCpWkLadWbQArFVGqDly2A0B4Rr+OMfwC+qZUVdUs1XgyN7KzPn
C0pLf4FsjrFx4y+huY5zS0ozmn0MrFhfmDG6d4uinOc5d8mUXyFoACdKomYJ6lBY24zO3MIXpFb4
Q/pNG9CsI6SgbDMaejTx4RsVGFVNPceS9prLGkdEezRIxN5ofp3Ogh4mKS2RrjeeCP9Uzi0DzDY5
ZLrrXxrJMIjJXHnEl89SE+ki4hGVTFOK33SS+00CU9tIUepKHek/yS7K0luhgFSOdkxcrXkmacOq
DxTMjWHlrVqEwJYAnWxDLJV7lXx6vZjDz6Pn3YY57o4YmAERSfEJL5K2RiRRkDc47D1NKCvHpwVp
Y0wgmihboQlPKPRSl/fFAI3dk6guRPlS0+QN07TGJ8LYbzqgOAKxtGQSXfSqdNhjW7tEgNx8r+qk
4WRhgkvOCOJAitIeWN2NYRWM+SW6LVIQvUhko+9cAOjV0LgYWNx5EvfRQpToik3CLpdK8JHCoNoq
TnDLTduff/ntv/7x3//13v1f9zM9k3bkpkn5j/9m+T3NeohM6Mz/vPiPzfJxOT3jjz3+ssOzj3Ln
88P/+h/3Ol5XT3/dYXwff7wq//f397X4Wn3908IywefXX+rPon/8LOuomt4Bn2Dc83+68bfP6VWe
+uzz71/e0zqpxldz/TT58vum7cffv2jq9A39+ILGl/9928PXmKfNiq+lH/11/8+vZfX3L5Km/81E
palYOFk5hIVufvmt/Zw2mdrfCPAQpGEZpm1Qa/ryW5IWlff3L+JvqqEzuDRlilOKqVpsKtN63CRp
2t9MIQtNVnWVsB1UbF/++cH/9NP9/Cl/S+r4TMpPVf79iyIrX37LfvzE4yczuElqhmloOmULy5I1
VWf7+9dHn/4xu/8fvbZS+rUNKGywlaMQilocb2zVFikOSAUwQW163xRKgEzVXOBkfe6cGkgQYMXY
4DQGWY2R9ZQx1J/FBZDQukGCrBaJdhuCNNn5dpGRbyNrN72V4t20VWkM9cfWJAYxIv+xs1NjOM58
8R2BbrfGZNZcNLVqLii9uMcobrVJx3XTBvjCRJN3er6ta9UZB/YUgFNjAERGuUeiJToresPc/fKn
EnMhmRVFae1iL7HVDfxlf+wrAPZTSs+h6U+YlB18Nj6OtyGoLgH0dEZTM7MumckgIH8Mukh61eRR
zeaj3hWDry/rXOqPugpqKQ5LaZORS/Fg4G1aciF2rmBcrDFzIXxL1UVHRI/kW8a77JN0ZJc//vAC
1jRs4lpuTpvSNu0hS40YnkpH3U23vDxpTlSeMi25kK5CsO24qm1b3GQWhdtp3bTHtO+09Y99p/W4
o9r1L4f67wfUrweQ8W+OH45BWVFVcN6arv/l+EFDZHVCT+E+SbIWHj0n3Nldn++nB8Tt+V5QSmD+
Na60ZPPXLX9Z9/N5ddEmizL/ZmEuuake9aUqJuotFWl9i6BI4p9Qiv1AWRHpO3auoSYNedralMD6
SYgifW/c6nna3nXrY5uBOEXidJZqV771Vk3OVtad/RyUCGEFD33fhD+2IU85+xDwgLOyp5tlVwrj
OQiZZtkTpoZiQb1JFUd+3XukElRhdVZp2x4w8pRUikrvW1mJWau4yquXdcVqMON8W43d1f/8xQvt
zyeubqiypdsmFwhOYF3I8p9PXEiBTemF4FU1swq2E+jOHPF20wPtSZwECcNfy6R93mafXcfZkplu
9hS3TbJyrU7bF5HRHVBNIDPk7JIjULjY/NFRj77QaZkaA8nKRXWwOfc3pklvf1lH9sNgt8paHc/i
OFXMhd0p6XJwVbD7hsiWQya5V9yZ3pUBXhH11sLNgagOoxc5UADqYZXBMdIPurrEkpujfgDylZKj
fbTGj+C1fbLPEWEERU5bPqHUHgxt/1Ylw7Xttfo6rQf7/PKfv1NVFYJL+6/XQ8KWTJCcBskjECs4
osftv1wPXVEi40E6tUS75nyFg1x/s0Rs0lEx9AeI/QVBqvQpkQS0z1UnHlotpzZbpK85OpubnuGg
HRr8Q0qFSzaxRTSf9tAAwAbZ8O4nTjPP9Ho44YCWoXmoZMj2MUB8GaWlS1MLb8TVjdLuHqhpssqM
Rt3ZDiBW/JrtCMDu3tV2Mb1mZbvRnGtJfU76VNqmavVek6CJ8D23T6rrgohU1P4K/RDla1opz0OX
ADVN5fAbxN2H1krgBYK5naXwnvGCKdA3rCL73kkY+yul/opEn0JwUXjPng+uuYY4d/UMPVmqRlme
OhUBIuP++CAXkb4dcrfcenYsk1MMEMBLJOtkFSCI6Xoht7PhZsa1AiOPtsMWmF9GF5pFH1jaSYHC
bNpe+zStMtHOSJZegGPCHllIEvUiWNT7aSM2IW+Z0mhYhbiMtTyFf0MI6JlPIBgQJxBl+s5lOsVV
kepy/aDEeXKediHni0v1uIulEM33c5c+kuIzfD9YMErb7RV056Q33woZz3KLpuSPBUtammRx3/I2
08Yt00IJju4aEnceekcdFh4NZ+9YGNrojdcOoZr2aLy1QzWt+d/ukyIoe7Qlup5hQUnA9it9Qyan
8kTMubqKUDUvjdJUnpDE6DvTFyrnOFt18tdOblzup6XpIU8+G6qmV33cPUm7r0nkVMdp0/TS4HKa
hW2Su5EPg/naBmQhpqH8HJqtRDho7Sw01bNeDaV/8qgbPua6NZDpZXjzgBrmqyOwEYDRyx96+PcX
riiv5fg6dFJwNFJb2sWuC++EZL1p/RAEEqNvIG1yU/fPpBUCV0fYaSG5oPusiVFhiDK6ZFg1/fEf
Nolp5//89H/dh4x46ramiZz5l3/zr/v961v5yz7/n0/n01rKuhOU0zIHo47jusTjdba1ltLS2/JL
2ueiyaK5QwDrexcemhFS17d0bJRQln/sqmfy77vGefRzV5ei0S+vKgUqwXfjrpmTOedpVzf85VX/
3RuYdp3egETU1p/fALc4scoGutZSESmIsoJDR5HmriqhckjzkmriuGiBG9j4cjE2rltxb8MuRz5L
KWHaqmZgZIfYGPbTVoRmNKSb8jxtjAiWRUhEtytIj62tPfiiWhu5jBNaKX3cj550CoVePJmGhDMR
Rsi2S6KSCuaoz9LBYE9b2yBwj0jN3+28ZLY8PqEgNU7o0nXaPWwgwnsy3a9pm2IQHmq2RKdPW2sn
N6l8Oi4dep5pO42MNqeEPc5/Il0oWegQ4jZ2eFCivnmmZG4S3OxiHBoX+1gq1wGavuW02LbA4moa
QvtpEZcj7iVXufqybl0GWz86+Mmes4A+WiVRqZ/2ql3hLuF7Nptpq+s57woOspEd2d75v05Vhsdc
4IWHgl6uLSOlwykq90LoBElhDJU/HHPhAx1590Nct6UV+GcVH+GOArdOY82KbymRHwO4v482Fzup
05UXxlGQVkcFoO2gtDciwNq521mvQpJWTd8XH5pw0bgaUvAUjv+X9JxqjBU96FQXH6QKfrNdh8Pj
YOoIBypZPKMX8VBWK8q7DCZLaoue7z28NbHufK/i4ZJHgf4WKxLyKtuEDJzQw5QYQZ4rK8VexKX4
IGymFfAWho0x/hcU5YhJbUYVzHCiY6HU/i7PimgjF6NmOoAW4BbcT50uGy8kvfaBq4E2TYr/LhT9
Xshh9DUDhYlATLTXopAM4o2NYq0qPuS+JDnHdVGecBkYsMvP05rpgVInwUpwcCAk/HPDtCuiJBW6
cW65N7KBvZsz5Es7LKzLtCqVesR6ffIwSKl3UwX6PUJ33f20qBnGGf761lCDhFguoR/UJvjwcrgH
+rhKL/i1TelxWmP3qGoJ+LF20+7E7VHu19p4ifKYbF+BFhaZTfro7HxClB+zkU3H/EPeQNSSZtPi
tKENse5QxTQ207o6QidCvhEYVaCxTyTPJfuqw9iPietUjpb/6cHNIwiCqcGgv4M1QiIJ0igX4fyu
Lj8ylE8PhZZEa+DnCLHGRchVvz80LgNOZL9evVVVhRhJwRBBzqr8VBZFfy2Gbmc24CoYuSabFOY7
E7Oif7Ht9sOuRLrzRm6OHpHlOz0geWBVEs0DRwmHe6qoClpRt7z0lZ8/kAy1mpbMQiku7T9XRVUu
NrWLGPjHmyMVS4seMoOJ3qKp5GUold1h+kfB+N/g6zE8CpxqheVfm8uZmwx3o5HsbZa3iF798MdD
CSVqRUJwuPCkHhghikx9JpeRtRnI1f6xjyIM7uSpfpqeZmd1T5ZG/WjRhrIcPKAyoM9AGCdniOie
YYt90QgLWSL7tNbTIiGbR2HRuTSrdlgARHb2Zl+SSMJNmYJYbxSz3oqk/bTlr8vTSldltJMa3kNL
PsAOjUAIGFCWl9iwuqeUNJUZHQb9nS8B54iuf++1+KRQrXit+CHISxnSy0gwXv98Oroyedm4Zf8U
mEToSmGvvUtaNTd03BrY7355OtnL6aWrJNiLHeBvUZT2Jh7iQ+27KibHot6P7MpdT9to5JGkDxoF
PLoScfVoUxghSMMNnjs6ugQn+AVZCN4Bz0TkzSDzgAMx+aPyCRUx+nfERd8r0LgvWO9JHvIwmwTI
VZZeoIWnRidMwihCY20n/j2WO3WZ1UCfUzle6pXwnpu6LQgTwSYCFWT4d+un/SNCxKb9jZTbz/Q6
rq799XV+vL6FJI0yub/NFYuQIxkHJbhwynZju85XznZtKm8JnYtZJIXDUxoP+E4aLT+5MIjXChit
nZ4p8h4Yc7rODBTJROQ2GLxr+eZDVh01jtZXXBb7gEjQmRZpxr6q7XRvIg6bl12SPSdUc1ZSrHp8
/SwGNQ5pMin6Qz4u6ka9lDvcEA4urEeE6ngdjPQZdhyqbi3e5XomIZuzxN2kgL4urD5bMqEWd2xp
GlX5ot1Mi0bIACUtUEVOi05cHVwpo6nTRuEd+Pu0lm5FfZaN6hHahrjrjUy/Y3x95rUHejzqJSKA
hx8rKfYNrdxTHpo+ecRD/G6k1UKDPvb6cw+ZVvkpAij/cw/uKN1Tq/ZPmRBjVxzKXlRivm4H2sw+
JVwQMfJI3GBDAtxP1foK+hGIW3KOrTVfQfOMwXU17YBAOEHEMeQHeGHeZXpJpawbQsMgYE+3BF3x
cxqoLremP24JNVK0XVuqN0XJbcT54x1FqhAthgHqoJqaOoE+3D+m/SpFv017/Fg1bvz5mj83IJ7t
d8U/9/253h+aqzq8gbJOvvX41k3JlT7JUr2iYXFfrJSbaY7b6wEYu7N1iBpek1NjXtwIQ3PglsY6
7hJL/u4raC5a3Y26i245R+hOJEAnXG9qM8u206JWI2iUfOBIUirp12kd2lWhqNeIfu4iSaVmlTg+
MQFQWV+nvyTKR7//FeTRY80gZEZFLoSjgPCe5MpdOi5FfRweqlowmrJwgf7YZdoyPVhDQWvPKqs9
lWsFibgmH2B8KwdHT7chiX/badWPjeN6JP7u+gcW3B0vDg0HZp6UKmnDdJ8W0+W/Y12Gxhe7qn1p
yK16VF0YtVlbWJu47qrHNABZ37xMm6YHGmr8yh3NGds3JYwvoIZEZxoHVwdUnXta/4LwBvh/V3PS
jIukcDIlbeU7c6J1VCvJnFFGS7yPhj4tF2a7VNKCqBejyQbCgYsVnbh7FeifHpWnB9ks0od+fJj+
sugbQRQtzl5uCoP4LPGk00fdkmx0bQjMltdmDft6oMfyYDe6dQoZqHkiwGKaV8QRSDTBJ0oyDUr0
ngScLLRxpgwa1VuRbaAB2GTx5+y5lOjPYxM4TqsyD+zNdIAUFITPTalqP+bLP6bGuHiX1GNBa0Nk
zvKoeKzQXz8irDkAydKehUjtLc6FiHpopj3bJC9BSwSppYa1daUNuYyShreqAF9YFjoZnuSdsCzX
urF02rxa1BSz53JFkt109Ed1nx0rT1r+cpLZUGXnCiGXK1MGNfzj7TaaamA7Iyq4CLHSgVNVb9Mi
4Um/Lk5bp0AD1fMWeUPaZ+gMzr4uR3wmHS/YIyxO6ypl4I77c3laOT0IbtBUPdeehI4NVYKqHqOA
XAxCPMtlKvz3Pox87Kikgs8k+GmrIRljzpin7zH0AyjVBf1nRwrTB7Mj1JpGBKz9Po9ps/bUZlTQ
MoImwzz24u6rCRE240z/wByJccFtqycMiOYKrHWyc+lvEilWlrsYz9Suwjy2TEcMelji3BMKHTJg
HTBaOoYwCwbL0hymin+YYhAKVbKehEmRQ/KNEeMCZpy0+EAG70MSeXeuOlenhY3js52o6LqQkLRP
f2q+pczzGhJYYz5Wrgp8pu1f8igXa6OBlTQhp8js/R6wSE5ejG1I05Ql4lNUdIlHj3b8KwP5vCJh
lzvcuEgFuE0ZbvaYO8aVHoniKH5j7APESiZLrgrhQScOEKX7+Gcs9ebGpjoNPz88TKumh57Iv0Oc
FeHBl9OLINmBUqSZE44Jbe3SUVW6m8XIwKtUhAmQUk/4SlqGIKr8bmGsVqrgI0oJjTHp3Z89XRAR
axECbmckKRhOep/2GF+Lk/uu4KmYF6Kwnjxs/DQwI/Mj8pNlXDrSG7U7CZF26jxkWDB2GCqGlZDo
f0rMhuBXgqrFaXqdHuTBx5zFZGFaMgAVLiKbQC/ZTMS1MqhiUa2Jcbs8eqplfWCkWLgB7lwQ2PCr
+bafEJcZS92PzYOQCgP2AV+n1Er9RSL3fB6gV3iDdnkE2GEcSi/IgclgJNdrKTzkYxIERVSkD9Q8
80LvTrYWfdhEWj0HfWytYdMPy2mvblDeY8t8rZUC87eOFXnpFLmCz+bPy57olCU6iZFyKRFyPC2L
KnmkmidOiJHrLeOCeiGN/yO1YwfHTIO6ZVz06KfaWBaumGkM3EX5CVqP/vyXJ8GjcuZlOkpi/vmk
OLbdaxwa4ueTgqowMTUUm4qoa5LVEtjhKhFfaVrLWyxxxn5a5SfUC35snZbhjeBkD/SjkSINwqcU
MYcAUzo95AHwFwu0yZ76SfkYBkNGEo+1nDbGSc2kzEX9SCA9wFU1aV9l7ziNHwdNMVcYepx1RWrP
a1P8stokj/zf7C3G1QDw1FnAuB/MUoK+jZSUudHhadVpJJjU3zBghVBEpq29KTwYIYccWOzaYPq2
InyheBW5BJYzLJ8GK4uOFSGSc14wfzV8/CpIu5WDCUnlRl9oHY50/Fzj+Inc5JZ2gbPxJFi407hR
c9V21ZmuvJoGm52IpJnCbWQ/LVahWJuNF13NKHMe7bjb/BiDNoxfe9M6l4wNKUOO4RlDqj8llbrV
/VZ5LW1aKwUacfKvWKxhU5JHaTwTdxTtIuBrhGKDPSwH481g34tt686D76I7mJ5uCB3Pq2kEB4Zi
4zmFT4qBjORVWy9kUVURpfBzBtAiWOyGXLtCHP7j7Jt2lwWF7LZ0jb/uTt6neh1ThNg0PUdE8qkJ
21uk1PqmHvsiCj3hYx0GJwyo6Jx7nQAyyAr6JsB7cu3+H23ntRy3sm3ZL0IETMK9lrdkFUmJpF4Q
pETBe4+vvwNZ2qKOzo6+/dD9oAqkAUiWqoDMteYacyB+NOAKhsMzo/08qntds6PAUW78jbgnqWRy
15Ebfz9L7ItIs40MEcgZQ0mtsgEKVbbGfsKz0aoNHkQeWwEo/+zXC3XVxiCwFEjXxMKUoj4CjLq2
qUKK8taHO1Tjq9lJ9lmANC6tJXT22dveFNpD0FUlGZyiX4M0xMAsgWuC2Ky7V1mZzYHJHkmUqlL+
3qgpeLm5FLdTxF4OT7WI7xuCp7dR3ABQ2UHO7ilvsjOQuTxB/nixpoEKk2+GiNrbWG4Vw21C+vso
cf+YIKIP0zdwLoU6eJxTIUcq1sej68JZwY7oTbY++/9qmnAalKXsDBPrXp0y+6D5R1E0yj13L3Gp
5xdQ4MmiYsUGNrr0FbhNLu9IZw2rX+16onKEvWMiebLzizyZK00FtlRxEiRX0poRjJM0YKXWmXui
lvFu9Mv84noYbiVovF96Lf4id9LD+NxgqfAR1/xgdWza+5TYJnpGMjjAifgisgRflSIKDv1U2i/+
BHWF7lEr0fNlkD+Vri9fVYoWGiX3LvhIJRd5thmBpvYSzQOrjSZKiDz7Yli5WEeU8JxcrbSPrs6T
cMJk9inzAZ7Fut1+ZCmJHMV8dHRx1cxkGq6o7kmamEi1bQxu4Kyh/d+2SvCAhDk3CRBXx1FXol3h
8aB6C8cV1I7shHOueipNjwB15DwZXcfSnlIVGFeEHU+pi0vl7XCqDGdLYeiTHPiv0fkyU9PVEG0o
ZjRM98vt8wVDgbrlrkx/fd4s6lyduH6Qn8VR8YctmDiQQfKjWqrNa0n8jwBQrT34qdef1N7+Qtwl
IeInyo01Rf5VNTrrGBXZVc0gsy89gA73jnhKsav71TWSCcs7wzgrLtab8qQsLKle45O+l33uPICJ
X7dkAercrisH+nZOPZmsxW5Xn+VTu3qw1YW8jHwpqahUOmTDZC0jG46HAwOHSPeuHiPz3lOV0GZJ
RAGmaP272xx39PSD0JzrrcmqRtxXEdhrqgxR+1mNuDcH/k/A1kYrIE6oxfgw9YcRGhO1jxBwjdE/
yyMrnrAtlaNTJtamNMT4nHNr/9uwnIOIOTgbOaZgdlPvGtGWG0eFFi2/8q2OZ8btULZL6rw23u9h
+YX//P7LKRGXSvGv2ca6AoTWzaltyPumPKJxm0GA8+Hf7RjjWSrt56Gw2EaDYgHbguFrhn66xv0Q
CbxhOTDdKqC37YQAUm5+bLNnI18ZYl2ZfXVu5RxznkOBwq85t5zinJmc542GVZ2RdOiHoZnuUwSk
4waloYGjBQKPsCSCf+sU3IXXvK1UzM/PiTzp9lVneneylRosBQR1LLdBgc7XIIN9/Pwi5O1gLyu4
uEv5BZIDt29RzUpmI0qcVtlTOSc7sMclrL/xG6iyd8ayC1Ei/LCUxvJRufEMt2erL7lWaqNOXZIZ
dg5yYaXYykaBP/5oaj31Z0b3KJd6pZus9NpOyFl7ykZuLRAJiEgRrxUSJ4JVdEdqPH0r2m2VNjOo
VzO3boRDkz52dzLMajigAajDrHYysmuavNE3tiyV2bMrnIYflAApgJ/pHE4Gh+kfMXzY3fa88T9N
OQiaEn94KkH3ddX9yMeh/+k/Jqkvfraa8mb1ZvZssW1ftUpa3EeKb7FuUYJ9V7AE1xwMRYin2l+d
tFp32D/s8zRYpx43dJSahBUkyRvVNdGH3OfmJLQ0wAbvlnJ1RKdt3IBgn8yw5rVtHHq1IoY2p2cj
PJfvUw2+zpyMlRnZvH5HNpQ/yvGxid9Y2HS39GwWVjp7MRWY4XwyQEpKKtjXyDgYQt1FAGz6re5s
LMnyNKXKsvXuFLZbtzhYgDTSd6b/ZUY4z6hcxBzyGi2UOex08l/XmH/K/z4jwEWz1IfkKcw8xD7E
i5eU5GAuYIFomIzSPXGLI6VukAekzutFI82zIx8HRKwa3Jcmn34mmZtcsFawr6KiFHieNaFw3gRW
POLFQzPmS1QSBnh08Oi5G+c1HQWD7kvQdgPwoiY4yGlle0K67DwbdTLsi4o9t2vip0Ice66kdkG4
2cEVdNWA5RTAaX/o+43fTcMjC9nwDgeRi2zJGVZq/kiVKTlhzjA+Qpa2t3j02tTmMB+0Y/nI5me+
lJzthaaKp62d7GSzpKgHpQ1prttPm88Rwjq7Sd3fya5QcbINvF94YfNF2kSMl0xLbi35MxyVQgos
XQgVzL+B0jn6Xv49n5cM2BIFDSRg9uAvhUt4cZzy4nlqCUtNZtPza0dQGyYzvJAlEZsI/OS5w19m
FxOcP5h51R8bRaO4vY2aO0fz7LXZN+q18dt0lZRa9iWIfAeOj0he4SF8Nx2l+94K/wDlAAOMTDmH
o0ZVCOWTK8UK3A/KTq4OdfsYDCKSVwXlbQZ78P3Yad2BZa27kjF1NdMPFAaUUDBiQl814W4ZU+9M
49DO/aaouwN/gbuSe6Lf8yG1fSmAxS5UULOPNkLZg+cYpA1VDWoy/1Yo09yLHKXWXyAyypA1gjt/
LOtePfO5exQUFlFQ0Jkvbly4JzmXzVvMDVCnKsRt0BvV8DhiH28mOVcX5gxVgmRJcfj06JEgwVcm
ek2FGF868dVnm/5ckM05hbEOUmdOW1U8q1dqQ57ln1mNV6XPseM2p8nDgEx2E3enWgBx1MHXImVO
yRhADPp3fISbF/xe2mUACPmhMoGIijrRzuTxo72Wq/3edsl7FqmWUB2Yhg9hrmpUaZvi2bK1n5Oq
Fj/wn1sjjSTZoDsILSC+fDj59O77ot26Kd8Zs97lXhO8JkET7+fP3LqONfvVyb2zieT+Mca4/NSE
Ub+U/XBQm0WrhM19VjjaBWYyIMj5BL1iX6zbKvr3Uqu+eEmyM+cigSJygZQOFL3L8zWXgKybwy/w
s52GV8qi5rnzMs1HlK75L06EibZfKMqzPIrmvv+H8+RP612qe3Kqqcj1+fXu//OPhBpywKth2MuU
K65eaNMdGE1RU8Je4gWJPSVrW9DQuDn2frwcx6i6yIysYRbZodRY0dxms94mSBWU9VYOy5ffZ6RF
Ym1bIxzwfyalq1GkcVsvyL1lWOBFNmjiLFcUzpjYO+P3DNkH2fg2Q87/6xpyRvbPjM9rlFP/LQ0b
bKVJhMpMp6V0kDNtilM++5q4PSZ5Y5xlV+gF/Z1TuNvPzGht5Mp2VGc351Jrj0L1nz+zzkrUbQto
gCcjN+t7c36Riei536+onYf0A3lejtY2LoVzn5xm97YGVs38gmwR61UnTNZTwkotNYhny77PF7Ox
Op7hVFrOcz9fPudSxPIcBoW2++z6nJZQRuxPkUa5ewDWa9cVXX4nA7jyyDFFfGiG9PxX/zBPk4MV
g3J+jVzGLRXn+Dn19wQ5/bP/Py8tzzbCCiM111hC8+JNIZ303aNMcN+XBTG4uWmo5j/Npu9uTbno
yic1OquZWDX4TZzcFo6e6kQP8iUQhbXpS+wEPvtAmDiLtMH1+rNvPj3Elfi+wM3nwYw8cerP06Se
P7P2vcrwoNXshP/p/0y3/+7/TPXL9aHs72v93LeOAKxGcmM2QLHnFyvGFEXM5G9vLjz73SX74y5r
l3pnk8qdB9QigWdHfbazS8zuXfYZMT41hu9C2Om6JzLfJZvqp4Do8hOK+He2tvFZDtVdWKwAEYmt
bMaUw+8SGzM72UQoap7rrnmWLZx43LPed3dzjYbmx+G7l+rRCg+WGUQbmvcJHmILoMXB+2xBmCp9
8IWaKWcXqZg/6boP+ZkzhQED3E6GYRvMqm/N1HGEdswf2OshAmrs+l4e4QCp7OIEv7h5FmsaVJCy
7/dceTqVyB3iscHZsk62N3UKW1daU9e6rVHsOKGKMGe8snSoliOaTyLJb19lI7ETpimVTZnSZO7E
mJOlsPU0J3Lt1ltuVAAsJzUmPaDFzZaUSUa56JDfKaiLFW43586r4fa1wtlq1iTuEtszbi+mHQJi
MBVCZP/R36Sqsg+RF4qodrTN2IvqFBZFC8ShCYP90KWHTmmrk6WIbkWk2Guw6YSW3IcfuWr7b37g
/vjvA4S+wdsglD+GLCqxeiTHwzVXPqQ9o+eAzlXhuN5pPkzEjpqpcU5hVC4YYaEO3irhl1r5RZ0d
2Wkf/cJKP3x/vB387vnvg3+Z45Ur3fMBU2RYpRlt+uSk9jpPW+8iW9TMwkkonHofQ0x4olhY25aq
wOp4blKT1N+BgSQ0pQ0HKr3tZaAMyQYMmneiztXb107W70q7FHeVUMJ1bA/jE89cfWH0SvNmhuRd
NQ37Eqe/RuCaf8aG/twTiH1RWrNhAeJjmVpjXZ+AgNFVRUGegfolUcuPzmnIrVczktGY6kthufYp
E9BJ5YAfurvOgGPRggLYmTU7SDez0ldU1cD2ODPG0mxlT1Z8LMDBceukZi4PnXYd6YpKdQtHfq/+
1xGQIu0SRPq/zwvmc6N59P88zx/wuu0sd0/BbHgwUmIBY9l7D0rbqotaS+0ftcUDKW4/DAe4XVN0
ziPVXGJTVqlxIIsK9HCqiZlQg/4S6UAZ57ksWY5to46vUxtg8oP5zJ2a68k6KTFdsuvuKSXryjff
n402zO6p7cE1Jz3epXLUA8u2V3VAJ3IUTKd5VzoTxHI+21CJML8OJuehwOjuBJIE/0y32Iz1UD2D
och2XqsqWL0PKHbU97jRq7fKMLs1f0x46HK3evK0/EGB7f0GVLRe9pVnn3tP1e7VstYX7jzgu+NH
TLz4gbpm9TiqAx7Z8kL8IMtv+wtKwPdoCLVVQHT+IUdkvfL9/NdR3iv5gx+76koe/TX6fzsvmq9M
rowr97G5zhUSpdLkmhrNt85o+pNsIblwt4oJwUY2CcN0j1a2rAE+PN4mdNTi6nrOamS2yI7qKDkr
ZfJVtrLYItyfuIL0P2QHCFWuW01bEwNe7l3d+O2fbjWdpq0QRrJNQOr/7paz/6MbEHW+phaIelv+
Dy4TxSInPa/OiojHiwMtEjNYQEWqmhCURiIOGVKHbaqYkcBQgjMyJ/5oAIazOJ49c2pN3xiGTeQO
qcn51icPQdLOeVZ9o82jsjUODmcUUfZiOpG7KRw/J01d5Ngi9j7VVXO7ESxgbod/DIXBIFZEoOFc
OOo/45/nyyMNKNxGK5rv0no9lFlXEhF4i1FzuOnndK0cyaRtuGx/Dv9xjjyUL5/DmY0Ac2V13Zc2
CTvLXA0xZZBdq0YX0zfB2Mz/FxZyC5LMunb31wB3Y9wv0/rXgF7Ci5BnuCFP2CoO9Ds9mAg4eHBS
84Wb1e0q6FqMKFo+Km2kjtFjCmMKT57qmCKiK+5aJRcAkOpdBINnEcaa9lSN7XDnh+kjoBV09FU1
PIE8GnPtSXYMsXUtA+6vsougRYw7u2rxLGK2owT2ussw05OjgR5r+9FI8AI0Tf8sLOfNb4X60Azf
u9zIr1UZaw9wQjJCcU1BIR5j8oVEL7VocY/Vwzwlwrf4XPjdvRyUXTp00FVZp8NGXsQQZUAIMTxF
hCiztnhObE2/67TZubKf8ue2VCcw+1g0ydGK+OSqEE27l6Oqn73GorbuByOcvgptI0C87n+9jVUD
tGtyeQTXETba46xuIqyQXtpwSC+u438bUqwlwsGzUaP8nodJGG05EYutV+pRooM8V54WZrW/a811
IwA343hJTSIU1q+GVx/8rq/e3FbBisGb+tNAPOKKtI0Q1zxgKQgxeALqF7xq3VOIMQVRGgYI2Z6C
WBt4epPaa4w83Kh9U785L7HVkgoiYLVxuF3sOqogbgFH1RlXTRRZby2KUid4j4uJOuHYcQ6EyaIH
U+XPjeoqfLc1eG6F7mKQnXvjYWwyFHQZmH8jtUT5Dr2j2oYRJldFqD3JF60XVFirxhVHGaKB1M8s
SDtkJznYuFhy+EllbeWoieJzq8Zxv5Kjtds6mK6zFZTN0VeLq536GyOZKez2oO67fBL3QP86UnxO
jO9ySWpAduYUWBnQBY6yVccebHSE32drjvol6A1J9bTN1vEoI/mc4jRZTfJQC1d9SoWldCKDropl
aacjXzbqLSFRY9eoRff4OYNK0kcWr/81I6kQOgJaJWKT7qj7IS3Up0UHdD3r10i7iGu2FZ5T2YSh
x6jloGHqgpyHVEoF6OR3ndqri8qb7eM+29wUqms84H1plJSvq8QtYgVjMRkzsjE7DsJWe07Y0eyy
Quf/YtZzZnCtQ7Dxz06tsmye58t+z/nV/zk/6+q3MM0FN47KKp5iJ6OWfdZFBtwitvrYd+tqVk82
cC9Ax6GyUWD7PmsOX2O1DfguY9PjC+hHc7dR+eOZp3+NFENjW8KSFtp1oK3BgALiIJWb41MGJk2I
B7nHloPx4KOF/I9BuUWP0SSuvZDiiABiCdTKJNHMB/xfn2WA34gne8lGAO+YuZ/Q5h/9XVdUW7vR
3lK46nejphcrPnnRt3pirz1LiUZfvLVOq30R7ZhCqffjo5rV4NW7HFqv4dlPwg02t3XyRPBcdcNw
3c/LY03CVjozvWtMLJ34r33oympVUTD4oM0VvynqONm6FRLS8rPAeYgojd9SgglAHzkdIBC1+N4D
VWjrwvugcvvVIGn6PAW6u+qqGgqsh1hGAwu+FVaQPsQptF/FOzcirx+5Ud1J98EsUKoNBibQaKEt
vRYaD7pK8b+yCga+g/IZ8BjqBpTn+KBkSnpEwrIB3mdeJ5H/kBqoyCMGR+YpOSdlbF5htN36417H
ZHDud9Wu+Wfzn5pjQrrCPowDwGv5VhrhBgcUIHwISZdaq6ZXNIqAkUqcs4dsrB7Q0uKxmtavnZW4
T2nJ/zZGR6/pBJ8/b0VwBHpZXEQpIL7kuEupSV3BiPAwe7ETUbDvVT0+0LMQSj5ZjbmW00ytC3V4
M4DLFCt1cJN8aUIqsoQ2XEfHjtZDgXjsmiRFc8kM/6uO2x8rSqV+KIvUPfuVOMqWfFFJHK1nkd5K
NqexCA+3IgAqVApcQcp7Q8u9Z266MXofyzhNRTSeRh21mdto+rMIu4umtdaPeWrpb29brdFHnbBR
GvNDOjPyRoSnNn+ikpGE42zdKLs/XypbmZ1n5owQPoPdAfdJD6NR3djIbVLml/2hiEDkhPO+yEi6
9sEsWLnPOyq5t8rN4puGueRZbpxcbMCJxtZHlfgle0uwPYOTUBTPwhZquGnOLp3zIaS5aMcunt0p
5uvzciTNG3ed6Uawn2preB694NYfYC1z6xdePTyr9CsNClp1zJKDZbTBozD7V9RnbFnnVofW/wBF
gJ2m/C/6PSrmUS9ylb0clZNTxdmVMFr2phS4IehDlDXr2pShIu6lTF+yWdH22S+bHh+cA7Cm+T4R
9DkuD108rcBVY/TjVDzANcfaWWhNSWJ37Urvk+y5GKP3NBPGz/I01cXwk4XLjzipna/yXPaLOAN5
Dxqag0WYqMY7SvW1PSv+AXsds7FXv/XsA9iu1P5DUAu2fZoONdHVu9Mo8gCFsFEQo4vIn3Qmn+pJ
fRtMC/QwzokIqSf0m2X6w/FVjK1EQhlYb6kruEr8jkPW7OwwM/cV1r3ElVp17bmN+zjgXLKoCoqs
UL2Vd2Swv3YIYK92CPelKcH2yFsAy/F85VatOJijrj/X7rvsbq3G3LlqhR4rochTN2ozPqO91Mt3
QVUR5Lg596hlig9UVdPALvF3b2s3DtYaO7hf4/hHpEvoklQWGABhYY+me1m+GtqTu4HI4kK00Tpg
bb5/Gqg3WMjyVxbd6kPE01AOyhdMke/JwQTU/ufdUwTXcWkaHnsdwL82mQ99D44fzXSjFQBJk7Fa
BhZDsefvk9q1TvLB2GCScR8PJBR+PybD1hruI2qPbk9WLLMHOePW9OfRhFH5SP2XayQlDjBFlwEk
nKtjsCfBHk74/VbG6xqqSMgrWVoZbRrQHZTaOs2+68sHbRYwT/NLOIuaZTMF4bN3mvyhTPQ/+28z
uvhdUPSx/fzyW7XJisQVobOMkYqv5A1C3io+5zROj3JhHDNnCbQhXskRuBoBtjtSY0TWDtBqlsX7
WPOe5G/E8gw5uJ9AhA/p+/wF5ejtV1Wcl8iHHddpQHVu0TIZEatglZJ6svFsyFBXl6Hp3vMVDu4t
kolzz21ulrC9l+f2hTje7n0JNlr7ok6z4dy2qGlqvUJ/G2ishPpcaY8ahp15KJQ7NaO4zlZD/14e
ufORrdYNz7V/+v5tXuLX/j4P1be/5sorufP5f11TXv2vK83y9nWNjrCs6uSQZTmIXeHuZJbfGst4
XbBtPrDL+aPftOJ4XStBsGnNoGUhSpmSLD7SrRj6lmxnXeyPe9lLXOmSC/Ho+yaBVUkPYClNgqnY
KRh9U/SPNG6a0Oh06vD3DDkoT/qcoaXfUrtNEZSFSt0e3fl74kOWqxe3d1d+cVRseZcmaspfb3ll
dzmxAHMnRSW6iIajPxFWGAa2pjehCXX4w1j/5G7Ws0wO9nqjBXf4rt2Ns5adhdGw10iNrRBeGM8l
tYxQ0xFgy6buJgenUJwHLGQgYA71sIm1EGrDCMLNCacYXxfhn+WLHJBHgdpzmwJ8LjdMcp/kURO+
CSosB2RfM2+55JGAb2RoenSuI37jUMVdFbVmsxBGTkK9cIY19U853t9Je8CceNzmQRtdQ3SPSyd3
+td08C/IjnDYgTWloi767gaUYs/+bMQIjWMy9N3jRGh515PwXYZ1TDhl7rOyd34iaLW5wZdkQD4B
uK3UHeZXtgcybEQEPg/OL6PVBIsoN4xjWenoyaLwXFmOue8EQTezSIJHEy9magHM54gKmlNaDsHj
54zOsJBGApN8zot0uo1GyLe6XF9nLk4kPpKx1xJgqzKk8+MqK9EAEqOX/YMOnq8aIpD+Q6s+hCJ+
qBAOvyZsZ2+nF3OzaYO/T5f9n6d7WvjH6SqorXUy/3QzyswluNpp01JDea5qk3h90DwajW6f06JG
/Tn3yyPZZ0LOxo4377dyoHEDFm9a4nyr8IDZ6mmgHBWW20cKcfHmghC3DvCdvfXJAfnyb32FixPE
bSdqimXa9670atN3VB5vw7jpjpTMFt6S+1539HqqAL5YjYsFenmuWmNTUtP3rbcaVABa1c1uot7B
jstyk3t++yUPqu91ppg/5qmFP3QL2wtOgwePhFSzax4j/C+X2QT1/49OMXQYKcjxuiqZ6mKrtlPb
kICwlj+HGRR3CnybOyHC4tlP7uxQz75mphZdVCV6lr0TlaN70XjxSp6T2qW/HiFZ7YzACHaYJiSr
cgbMBvk0HSJ+wIsZPbGizZ+7GCsuNYsxTpi7+XKCLTGSve9hV6MpSNB7tqVLapuO8FCMe+pPyOSP
+EcHJQxJ7Cm/6ajD14MOxDCr+vCYojdkodsPmObMh1oTf+jQRjeyVRQKqEjbTupTPo/KTtlMxubC
437VO/qW5yRcTpx51DpQtqK1UqDq7LARH+8M8xpO1VfT43fzi+wLj7Dm7Cjas8lS9ShsYJz4vmxd
CgG1lprLMui/BiasdaFhEgvc0dnp2C0sKhPQWwSCoaECZZ1My8zJ2X7CCMjTONyGTniNNdjMqjlz
+CuWGrU5myvfhzqFkBMLYtuZwNuB8VybTbodwScdm6ynlDT275LE9TbqQIY3dnctxDl+Hgzzrmuf
qDlHw5MQGPF995sOaUbVEKOgi6gg3FNKMrH4S8LwMfXAGFhBtfYiE94vIljcud107wV6hu8yUFzR
Prlhx6Ylp5JgKNb40oppmiiwRqjnajvX7x8Bfp6SLqZuL1dYfQ2YbFC+5K/A1xjQfa1jafNXwqrR
D3pFpj0xYBHYaHbVPoBYGS9jxRoWeAnFWxJEOx9o27OPrUuWVi82wFzCUdVLGYTqgqj4odBj9RKX
evbF6owXJBV4pvTt3vSiD0fJkHzpT56J3h8flAKDa5OIlEcBDyqZhaq8JY1aL9lrJJhglerKTzcp
S73rgKiEvMFiMBExJaWhHP0aCyBF1AslAGtSN/a1JpohdCwN0qZ+yvmer4YGXxUYvtcuMy+q0Lee
8CIePwoFquGiqF28VfJ0ZM0Yg5UdmviUxShxcm9YFWB5UROSF9TTPQteXBTj8NVQr1QJ70uX90zV
WT9jAbVMVUFl6aSlX/XaX1qUEMIM8WsMOcOcfaW3xyLsVI0VHjcqaM3R+HAdb2A7CGi8nIVTU4e3
/WhmD14lTkb/xNr9Zzgo95ovcL+zn8bBBrfHpswmjVwOZbtkIQSeId8rpQKpqHiENYuOy4dbmeLw
oomljREQTuP7Qdjs0gmU1A4+ZUPGQ7Opg2+Rpob70IF/o7kZhu1DuWkKS8d5ggprw9xF1rgB9wKW
IrBhrczm9raFlGUyPJOMpbdxWxXTu4QflKktNoQYswTUG+JAvqPS+S7gy82bemnEiGYA/0EE5otu
wssm0kCa2Xp3Jm3wSCr+y0igeRE47g9DOFSWVRmggeZnw0fgOQkwZzEG56BFY7xFGpFvdOJtiMOM
ENMTd1jm/vAD3FyzRt8JIsuzyOgc9KJLcWgmRG3XOq5fKmXU6fRMICzdeARz/EYrgfScRwume2el
BtFCOqxWvaq+ebZr7weY2FWp9tFSU4keRH78oRpwa8fMXHXEwCMDN7XGii927hBkr6nHM2YTLqWB
ddlAFC+yH84Y/8iH8quliaey99GKsT1fmB5vYG0QYGFP5bOp5HcaBT7n5XMy7loPm4bWbQ6FSk7C
PIGshaOTqzs37s+s1chEArF66qmNIXJ2dIym23o5LkYh1QKOD1VZC9wF6Xr8EuyafLk7nOPc+NmP
wdZT31rLeLB0vGWcrHUXTUdSLh0ffOH86HRzMwXGsCgKKOBlpL/rUwIsEGVgP3gVmnn+ALcDf0WZ
JXoDG5uK+kiBGhWrI9onkttXvaUu0ZoIgxVTsbJ0XGfUlNqpahxJMlDBbfrlIUM6XrkFX4WsgR48
bsayOvZmNFeEQOWaxifqJ1/z0GgWlV9cojCi8NnLcc8Wbzw3lh3GubZd4chDWd5aK03qz7pdE1Yv
/ghtHPDTI+rVhwada35VmhhXGqimk4WLrp91lL15cLWLRz3vsZvIqneryibsx8O3tFmDpcY8uWtw
MdLVD9G+GMtkLGHoO4TXnTj9LhJgLRYBfWoIfY0K0ZLPsungZ1I09aPrqviYREhDwTPyB1JpCVbD
3leF+WEl2ILxlAmXPrzJteEEbAXKcUV84CEd4NlViR6tNavfIIHF52LAiTgoAkRN1o8Q7fbWe7Ww
pF8VKWQ3O7YOLjWBS03469DpcGupzGjZCKR8NuvSuuLjoYZqsUCGi/OZBsYVnEdsTN8MnwJqFaOK
3nIwgg/xktXiCKQTtsseWjsdwdFqKCpgokM+XSgy+ipYDLoGKFarToHbNMM6GON3jDaBFENVWJjx
teJBsTWxjVz6o3pvT1W8+x6q9hsBw+8t2/41W9veMNtVlgJM8+IA3yW96paZVV9srQ/I5SHnK6Yj
IiT2r6Ez4DBPzHcYvgbV6B5sAudLh3irB5VpWwVxTURb4L7ELUh1WcKyT1A8IOn6FFPF3F76cjbH
xa2t41pXyk/uFbASq67lP8DIuqOi1uaKO30DTFrDFgNslN/q+JL7FTcWewqXghLCQ1CVD6GveNvC
N4edCJUrJXsEBSm4ZgM01/EMK/b22n2kpazsIKMa2JlgUm+eXUs/9jDacYLdtcoUP8TIFrwPpecr
MHkTwGrRA1sS1wafcT9xl1S/YhE1tnfEJpRFbZlPU8B9BfcruKfUsgDOw4cD7FSIsyalZD0lqxiA
NyHF9Mkmt6dNViEfH4zW2xAGO1k5Hz9LdF/MqH4JykNVNMZaZy/WGWazSCq2gfyN5nKYvlnCWOHz
x+OGBJjtUwmHNAGfuq5ZgkBuKCzLcRHUkx8z4X8zUGm4Gnnrxp61AAi4V8qVv1Ki6+947oKOQtfX
Ry988kMUrhQRi3CVeWheE3WqceDjB6OIuIuDt8mLWL9NKs5ADW6soe9z7yefXZAQbPtgyzMDz406
/GlVbFYcknwmFozEknBq9Gx/1QzqXeVSjUgyVGzYieB1z0MWI5T+nHd2uWi96KrnrKfU/ktslAiK
6+RBReM5ZbF2zt3x2meGvfVc5eQ3pXmpq100CjCQiEJFk30loDxvCmMWFB26wIoCVwNv5c4Guy3i
Af7sYLi7WI/PqvI1tMJTyVsITbjJDoLa2IXVqU9dp7ibWg2+Ivw3dgYetapfbUsreC8R/S7ytIm3
WApRe3NPAZC3Tcp6A2Jr60AMWKVKy1XyZD/sEoQM86eMBTnrM1Et2KncYdg2g0fLb6TMflpZstNK
jLIq3utJDVd2q3/PcnwjrOxb5CDJsTv0QcLgTqVVGzv0LlaUfyTJtWBJvIkjeOe6Od4ptY1dvdZd
S52yIfzkkkURwJonb0zBKfuK1eBiYuMD5NRA4mH7g8anG/pFnk/1esz8cQPtfqWYHk5xIqU+mXy+
HQ+PBnr91TR6R+EoH8LE3UJvSAakRLqs9rGK3YOSGD+zzAkP6bdawdog8FXMlYHyO/pw8URz6eoB
d/kh3hs6giO7P49OYbHmHS8j7PiV8Mpp2VQUxmmsQFkiebiYdga6q96olgMyZu6oqEF44Dl8icni
uVjWQnKsi2dqCIGCYB01Or2zyVR85CtAotayV1125k4LHTnhvl4OOGGUTrw0e+VLnyNZxfYDgwQY
0m7aY/xm6u8mEORNVmo9D+8HbxrXcR6zTbX5k6ay3RWK+R239lmhPpBRwPqsjoNomUx2cZkCFZ/v
PN5Goybu+r7cRoUZr0U/tqvexE4KgUz3Pzydx3LrSNNtnwgRMAU3Jegpb480QZCiCO8L9un/Ver7
3UGHutWSSAKorMrMnXsFnvSXNQ6fX2A8N6MuxL9G+Idm7t0tTuTDugira5x5Z03230aSX+I8fgeS
LB+V36oV5yjZ0uEOjNYdJEYPL0abygRb9DCb7/1MJGIU7QGOBUycjEFGlzL5Lncw98/HscT3wEmf
8BfE2kEx1PtHX2Bh34C7iAXt7zgH0yod+egtDM1jSkApFOMLAYqIjtYarHm20XLD2E6j+CjshwIb
rHT6srPwGS6QuS6ZzC8pVWys8BNj9GrTFO6zEUYhrCaew8rgvFdMIasJGR+Ds43JMrKeMaJEXICV
JC5UsFfXPT1aTpr52bHsdKUjwN04qSw2PgMRLBAUMu6C/UVJpYnR1WiNL4MM8AtP1bKDsjHjEDqa
a2vIjGPYlfdw5dQgtgTV7qBbajwisj+DRgG6+y8abB9NlIZgxv82Qrq4jDjhp+VSjo3rw5xT0/HA
42QO+lWUNRPqwJPfpaeo9BZ2O6Y8pRUxodJt7dq0wWkauznkyB/Zc32SRywb7P0YgQWN2gtnEblX
dIstNof0ynO/P1qpgV3lFEE2xfWmt2hCSOdhxJQdOU62BshQwzYx2ZCw+MdLHida5xXAzzZOCiZV
cVXaYvK27GUBAyl0s1fXZS7Fsme6AiDlgqGj7NJpADNmS99YHSCnumX/XJqjPVQ6c8NlMLmDfz+Y
zRtDzkhA9YttOiylitaPj08tvl7fIea4JHxFuNZNEOiiQJWSdN3PMIaPid+V/zLcwUPlf5E6Xb5W
ukVTY5C5G9t9kRd4SKafHc5EsIFI/ksB7iZPujUayq3vM+jgkjYMFFqDMDmPd2MJVBJ7Wn8nGoCD
uecErIiRY52+MjSLCdCI8SUve6/sxtgVaI6ghXaYpRebeQH0VDmu+VAX6Ws5ARRiCsB3FocKZT2u
xs5Kg8pn5Gw2T10YicPkJRnoGH/VD4NymDegygGTSbXYwHHOPS84S+w0UXuvNT0QOj0POsgk3GQG
QPae4zAj9mgszbdpACVz5l/6rowX4O25S0qS0c4340PV/zZh+KMxMfUWiuhDNnwab6r2iTX9c6qw
YmCcSonnQZlIzE4BtAvcesoJQZR0g6nQ6j32Hm9wukEdJW+Ul4qVjXPR6wihEmZTaIb5nv1bW2ve
hqI8bZOZeGpyC92sezL7rtoK37uhF8bq3S0/UFTCVUuT58QvwNOmCZh7a6TDNZVBkuW7VJr6tnaJ
4S7Ztj/QWaTlVNdkdq6em0HGHRotUe4akTwhBBjuTJkFbTgvawMx4DrX9H09pi71Xpq3LLmyRsvu
CRKYtEcNkWjmyUxnIqVNhcvMDiZG0nFMWVeIMkglF1+PpVjRys4RUMAGtTQHtJ1pvOV+NGxqoT8I
wyBlEGJfT90SEE+mdeHPBBKz/24MsJMYd68MPcYn0LDOedGmd2Gccg8d2p9jBxJ6Tjlte5U4mub4
XtOUU/eBtAAHcNZW+LDkBMiFI/w6lu4bW9+LjTH+xoU+Lep/QHOAxOeteUQDCTGD+dd1n3zk0v4R
qN4CT8+tY2Xr4a6SyV0S8zRG5aNtiKeiyKZ1awDJq21xJV7P62lRgtkyPRm90JjfxJa/Fv8Ms8V1
f5jPouCdQhVxtkXhEGfEvHbaZdmmlfPNZP22zbriVEQcgLrx0iaM4M+mxwE96h8mZ3oxnvUJdvhE
GmDCwckq5L714PlgnGFYe631OmoqJERdseonIVeOZYFkk5gHJR5n9xz7wdSOoRiGFKCQgxZrrylU
YLzPvTaEoTXTNgd/ozkPYcUObIfQcxplShIPd3YPLs3JTVYcBsppfzETt9zFGX672FNjKcdATwlt
ocrpRWjRY2UM/rpMC+YiYdEswp3p9LL/M47wROfE35dt/TMk/mpMcKkuMRs5aqHp3GkmeY0BtIBd
B6ZaYc5rO4qfMre5jF7OSHbnRMdwavdZ/N7YgxUkfnZaPB1VhnSPZgJ/yAlL5K7AkGZlVUeVyIXH
sNNLegS2tAa2BeTTIqNi4h9DGHJTHzNCNHh4YZpVCn/T9Q8ofQ7lwgQ10pG7sLFfCDn5AnWnXbgo
01wcC2uc92bP95shfcm0MT91zXTG+jA5lmNnoJgo7sCRlYRKH4X51K4aSCWrhf0gaCedjkjXOVuf
6MdcbbKbuoKfnClVGk6miPbuWkMUENb72s7LV4tsS6vciKctWad+Wa0NicjUpHPtMcG6823XRSwZ
fvYdlYHap47WkXisakxIPJV2AmFExjiT/MZp8Thtiv4oKd+sszJJN7JqCnpRLVKCBTQs9dUPV89c
mHJat4+LHjIW2IzCZOJ1GrWdS5q9sRKiv7tA8epCNmvQFEagMatgTJD/GK+vN6BqAkYVNrbgO35C
3CGQMuiUU8QAWuKQrSN24/TZbBx7Q+qrnwJjGd0gnRlmC2kf73Wm7XyLtWWRVGNH5B6x+J/386Sj
fMJ+PQJdswUvB0h+p5H9rmHy4C6e2q+Wmh9o0NIEPO8Ud536KVnQp+twKLbOnCbrbIz3yL5UvTf3
T21/9RZQ1cwR3JeWjXWi9QEF6uyKbFvlHHlEtDScVKiRNg3TjRU7SeziL6CbuGGLCOL2QAs4T7wO
AHyfr7XUh4ULeg1nkmabxPHX5Frj0fOW/dJQiiqQOHQpnNGByIcIO/e2TSIm+AUxx/4UPT37obHB
XmuwsM3M79outVZWhl/5ZHC21/Np7c3E5tR/jdIwPXl4XHqVn62ZWacaxmJBFu3sko5x0TpJmQjm
eSn8aVuI9q2uLWhibvPBVFaDeZBOob+9zxisW7ceMMACKRVGV0Er2MrypMK8/eLKaVm1STMxZMnA
oDNf9XHg2lvDbYSJ18Thia23Wy+eTHFnpSiAp92qnusy8HP/C2wpd0RPqnUb1u+R52Nb4yI4qnqO
YLGNbM3sj3qrwcpy6wcGuD9pZdM0GN01ij4nyBnhGzAHWsvZZnvOiy8PqbU/vNqF/ttkIqNEBe1g
SKZ9nbc+Rc9sE4FpdJ3qy3QG5mgcQIx6BwNHViP2BBXiModRcemSIaAy07CxzEl8HXqpauj+J61y
3pqv2kKd+RgzEAzO7nsS+rcmFmgR8/JkDu1nMjkc5BvQfmn77vFcY5qYrboJT1QGavGQSm5lykAo
emqMeC3UkeYotwmtGxSi3iPe+cY2ZWqJ0sSxgrCyjeRSrRsAUbkgKiVZf2pTeFtxxZUkHwN1X7CU
xw114zt88O5NkquCDuI4PlRttw19itVO1747UVUH/UKMGr2EGIecfy0t0ojFh5uEyghtJYETUblW
9+eEAti6LUcwaGN81LX+tetEFCyjXQRVFb0whH0djlYV+QGeaHi8WIFV4ZnqF/j8hN7Ki8kQJ2pJ
IbsIN5ThCbM+ABA8agUB3RFxukLrfwM7tq2sMd1BMHgMBc0s5kYOkWsenAqNE8LHAOAaT52r/ZrD
0Yt3aOo+daPI9un4otszpbUECpOIHmZZl9tKYqMZJvqutvV1kqIALaLSQkdt73ImZzkmcAEcy7iQ
DRt7HfpVplkvdV5+J0vXYwgfXig8mRunyfZ+H5MTgHcCcyGZ1NPKtaXX9xGyw8UgPjftpuW2g9MI
BQuP/d6qUBhrkkK60f0rRYtQRx+A6+ZHa2qvRhM1pLXtCQ3zAo6PPj2S3cCt5BJYoYeVkcOD5Vn3
U+XeI6us92SiW50bHJTIcqkRaW9yLugahfPd4Bcb029gtS0ApHwDcdI3nQSg6A8oAtHKp9obzrKq
XtAENiPPAao9Ctd2+RB53j7q/d+S2YmgV3VOfaJz0hmkTj5KSz+tn/T+XixGvp+a5rcGydyigZFI
jvL+K/QM9xDLMQCtUbLQ4YoBFrohFB9Wy3RnZl21a6x23JgDRnoTZKLJe8Nfx6NQ6vwrTARROi4G
pOsY6E7XWqeKXC71wSxoBI+siNAp4lNnOeiQCHnl8ttlpNdoPRaqud5TGBXHWvrGizkAreZaBGmf
WevRCWpcJFdmx24/zD1dTpO0pF82UO7Q0utHybnEQ9qg1Zy68Zz6EcIDW6DDbcrEVgAoh77EgwSy
kQ+U70NaNYYNec4dnerAcHgVaEjWWcwFghNeWwvz8WTKBlgLbARKBeyLtnbLi3u7LardaFL8SjiE
Lk6fHRePaZiq4wjbWjU1xhFJbLrgIMWwTkO7b+2komKeRP7Sdnx1vd7Hgz56QFHKsiWcUg2sgqGB
9Ssyjg6eq12MmIwQD14NEIkTTAqgVcKJbNNNhlupx0glel1cDeiiru3BpeDSDXvHog5SJq82RQbS
p3klRxfqW4tJd06HOSiauWLmly5TXVN40tJzEc9+YM5TC0zDZYnHIqB2Oq9RHh/chdEjDPXwii2u
bSXUm3Dxhl2oYeqokFdGBZOmxlVWpehGOOyxJQLUPBZvNHiYGEx++m0pcMpjT6jGkz6px5aDWQL8
lqgMFpSGXBt113zyFFizXkXjRJ02de7Z3+K1i54V1EEWOL51Z0ZluQEBRV2pehSD0sRDa0zyEYQa
ZQS9bXUMCyBSYehw7DJ5lPjsF3UDHDNajsLDilvtSQHZzHthLPf6jGlCldr5ZrC8u95zN6GXH5g8
CxzMWE5dD5jSxIkMihiiQLjd77YJDs8wQA7bWfwKeOBEvgZCt+BStsl8JoViMN4Z8GnEHSzthudy
YYsvbf0ZWDGAwUluh7FYh/hrh/TSUrc80jbBzQii9qrsFb6B2TmnplJLWW4CP8SNK4b4KeZkuMpK
Bhj9Kb/k4fhrFJy3WlO8VZhdpbgAr9NxfmLT456nabL1HFMPDDicoaPdD271IRUEBU9IjAYwICB+
3WYjejDtIOso5DA4FMhwekzG6q1G6eTHG3uQwybvjOUEfug+958j4f+2yaTUntm3k8Fmm8zAIeFu
dNhMduJCWtHOmI+OQZnRxOs6ToUCTaQxOZiz0t4QS/TSVGOQNObjgr1JEXrAMl71OJwhCNof6m/Y
bv8+wD0/ISHz2vwbkewOctQFl1WbeOmtkbTe46KEkZWefdDSPtJe8YLUDAEhO96Pv/Tb3OxepyHZ
VSGHewE7jtExNlPSOx7FPtBCNcxiADLUR1r63PVJHNKW9mKRzEDsW48EinLeqsDmKhJRCze4YLVU
ZKJFfTfTKD+qTUD6sGysLzMpGVQQuFtbc8WEdn4otPKBu6kHkhoTSjraKuMQXw1L7HSAHh5Zumd9
9Ulz12bp56Kz5Hu3eRztCRm1NVyxhqWVZTDj7IzVs6xlFXhxra07Hk49VJOzuu9vkZV994txZOIP
y9f8E6tfQl/PabRmiEc3ODXqQluBxVtXfSEOThk/WP3U3IXaQIqejiECtHAf2rxzxsLKtR/a1Wbu
0y7wQCgi+yce0N0jfXoQQzQFk11Sny1OOEf5sjSY5WR7cAAWGy39+HREujTUSby2LIuQzkFms4xM
VxpIZ+Hb3KqP0ireC5NSUALnbojEfUI2ooecKD1w7Vpsx3fSx13bukxYggaJKfCpTljSM0w7+gir
IXTRgPWfhVgylpMh0Azx5peMUowa4UCefebMHK8S2v/bzo8BbS7Ttq9AGWh0/5FTIBlnCS8HPAiJ
Gf2MOkHetWP6sNgMffwtz8T4F7o6kyk0I9oyPsQ2MX0IjTsGbhQUoFsLuOopDlcBurvVMiwvefEW
DpN4wSVmzYADPD6PNLow4pfe9nDzJ0PEfGXlp8ifpd0cmpaJyqoY7g3V1v97y07iWqvWLYHoUW+o
yb4MuCZBH+PgBPCNxJUHEbLjt4Np16SgCdKTGxf3lppzncT6ohK2tsmktSt9eaDc+0Tv/3eInY84
ml9Fnb97en2gFP7r6tXj2ACV711Ihk0FHrTNxKazXw3XzU6+0z220QP5YrsxJxTIi3Ov2QwGI2mU
dA0pffjUJdTipT4n2gzqGT0STEQ2c1JfJCokGzXggMAcJ1273dRFcY3beod8NfuG0a12lfIxky52
AQ44mcQC5a6QvjGFJp9Y6AzjtmU+ZO3gOhT4OlsPsxicbrPIov6o1JAMBxetAHZbowN2+5gnd3Qe
mkjZ0MrhMZSQrCFQNUHk15/UjqhG0iPufOsIX+1Dw6Fixk6Zk5G4b0mfYF5MnJk9/d6Z9CFwk7he
L/EL1sHUr3wI3UlKKkOr2B5I+/rysUYbkyulRBcZUJfgh5dgpXyrvM14nngzVam4YV9KLHEulPMo
GlOOHuZ1xg3Yryqo1jPaX83Ot7MrzZW5UL+x6jdNk/dlBJwA2dKzb1N4xxW0WwnH/ejL5KGrzTXC
bXMrweytm1WUDsj6KcVwIsB5xiI7zaODxJGn96hvT1n+iiAmwGUW9+9pvBvKylkbo3wdbB2n56ha
FUvymCr8depROdS6DnEClJohcUyWS7lzFkaqTat+Nw0qDJiXDb58mAs0DOCOC2Ql7XXUI2KnaaJI
mPdV5MHD1PNkW4R3zVKohdpzlvSXiyXst2S40+cEYpHt9/uxTl+TPtomFHZXsLivg2ieBsa/V0DR
1soiboT/AXUMtXpcdsGim6yRCYBUrS8kM55xp4n+SfegBlJaf3OZ3uHPvMn07CT+EjRiSglCxpmO
6jFv2ESH1ETCIPWGrZ/uYmSdnLJ+7EWIiEavjw0JJ73HbqOuKxEDw9nR2vpFdZsksqayXb6l6Qd2
1r6R8Z+0IjxXIt408ZNvZiH21hhgS8NlFAg/LIjAq3QqH30AThgJBpOT5+tI+k/qbIrtu7eKNniL
WZMj9pOpnZcUz5yp+DehfBwmGlVjSxuzR/zfNg3vxKM63ujOi9G1x0qO9fbPb3teEFaNU88hiUJ/
7docl0Od6VhzDsqqePGirN5FrmDPnxZKzVTbcsu6902ssA18eAYRAkKm6owlMPcFi2lzLZwe2aqT
nodFVjQtKCcXc4tPq75ckH6/ExXxEJJ5TXNa/CxQvlZuZV/GDmqgR9UWY+qLnfW3ZoST7pjDK3Z2
895FIhnUPSB5w78MU83kUlZ4b118PyivKq84jVNDkI8o6/Zp/uyNfHT8fi/dSGsP8PeTKkvGPRDx
st55c/hRJvG3UWVXUmlrRqrHsBIkYLRIERV1iasoJhl5gGsdxPKC7bSeKGxMk/9p5xCcJ5y1T24a
v7vJox8KJFkippczM8WWPUhRH6wKyaofvqfMXqwMB7NIgc9rjxc37EH8lhI9sBx8yzFidtYoMWB+
p8lb6+PimVPwQGn0mnThL2HiRgfiLZmsjaCCPzfl3rQ2ZY7MznD3FEumOsF/BhvJ0q1ONZVUplrF
SnBiCSSAZIFCAuVojtVikb5Ni0kHqPzWNSKlethmbmDq0q/uu6LZOeVwH2K3aye4fs3mHSO0j66Q
7z5iBVCWDZPMq66DC0Jpe2lo0AlJ26almNb8TB5u/bGJko7WAwTG1xBmBbJIBI+x6vzM2E8AAogZ
H07YMrKrgxII56Dut2bwIyxJp5MMZUwp5XuMRg3LL3rW0LpWak/xBu+rTMwW+0M2FZ929Zhinm1R
aI2kODpULnz4RivLQWnnhP0T5Wz64vLB0T8jP6dVTP3EXhZYjDkmblG1Rl6R8ajUeL7Q6SbKB2ZO
4C4xZZ56myjBnHswm8kFgz1mG91q3WkaFYM+t0jXONbXs4k7QnXDQuEQ5slLVhMeZOLhdEB+OQ/j
GqEgpADG49aOVxy7isFH7zi2TYq9iKBvKmu6rSgW2rkaN5HSCFIU3vmDuenayj5se40QZGgY54b4
lOmaDd2vYgi6XJ5t2mkoojJ3zzlt5xrznSDpzpc73xLJIfOtQzTDFi782FrTW0U51MhDlw+vJTkT
jRYKIR71EqSdmL9FCEOlv+uF+2EvpE0AYVYowtG5Se2zifv8OMhogLrhWyDTq2nTjz0xhQkdCbf6
0WpoDntUE4qh3chsFHeQkUqzxM0z5bH1wE1gmLGgkW53dcvsQj6Ep1oM3YODgC00U8BvMercTluP
WaHj1KLdpXprQMBg+whhO7MmUx4GJy3oBQ/IrRgkcPGU0EpclhlMZfI5YeIYecVKTykzL1A1wXGM
HFowFUfvUzHs5g1fbkGv3uWzBqz+D5l5NMizGJKBXh67vt8k44IGUFr5W18kPDOU7MAX+0zehB/I
iClj+O+JBdbMGLFVDJsZWYv8YmiKSKx1nFgYmKHGEMzG8thWaInw81uZI4ElG58bF21mEaVPY0XD
0aMrJRyOvjzBcUSyANlKicOpuHpSvnoIBgKDpcDoLjxR2dxgs7L0a+3ZFzrVv77S+Iz8pTG9R1Fo
gfHLStSAyQ0ac7dysuSM65rnxmJHF4UUu8oY1sTeXEisS3Rrl7o+/BiauKhH441AGFoCfM6Wbp1b
4X09kD6y5bXL1XN075+0aO+7Nr6aqrI2uggpJoc1EFnH3Dc2zhwhJq289eKQo9EqaW0LjxlYu8z4
6vueucYVSIebP3vFqh7qY55g8DvKZitq/Ok5WJqBZmAmF4oDIw9McA+kKtK25DN+Y4+A4N4wAbpA
+XK2nEADt0HJVQwaNZiOqK2Xc9CMsZI7NM+aJk5SdQLoNlAmwByIwb54S0H4F/UOTmI1jA7wv5Xj
v5mO9Qbq4REhFFkNBRtLTFd0QaRRzr50PXpy+rWipau+2o71pKRufYcZ/gSzhKFbb6SN7sznKncu
U4ozzBhT+9C3uqRx7rkvVeNcSpFctLC8MGxM+jo/WRNY7Hq4ebb/NSTzSWdvtmfrMnPYyJv5Oref
2uh+Oq1z6jRipZyvZlh/ZdK4+l6GPROI8tn96oT247bD91ADSZDdlhV3qePhllfDd9PJIJuSJ910
D7JCClLkFyxzL+orznfXBF/52flITOPcVvO1dstL17RvWnwj2XKa/jmuk+vY5pdMnQZ1FGLjzQJW
HBt8FcVdzs6C0powt1xbK73g0nybEfuGgq6kwhmkF2+JriEFu0qd5GUcrZosoxIq82CptAc7CX/U
L7sLBGSfqZ0MC/4RX2l2gDgezikrhYPceDWb4gKyDnGZ9cZgrGqrXxEfrvRRf++W6TxLebP67n6Z
XWS2xa/6b+Dw/xJUu7O4qD+RatmnqB7D3LxObn9O2/pXZPTQNDyOrfGKZfgZJ4D7XB3dyuKivpdg
Jdqn5UNs+D/YZ1yaeVTmVZcoU8m191Qu2aeBRLuczpymrj2lNS8x6XKaTH+6P+rr0jOLOvpbvdQO
6k8YZbTVLedo1OLizv1Z4rlSNt4xLZa/n00d/8eMXaSbFaedbG92xqc7P+Jl/6V+xLKWc0ePkNPJ
S2XzTpLpDLru4jgoF+0vo/J/Eim/1edl0QaAIh9LGeF8W5z+u3xc8MlarnBXby3AGy87GzU9u9q8
+thk9/2CLfN4S1yaavBwWRDnhBtKq+02aw5WCYK9dbn2aXzF+TWiaMUwblQ/QmS90BxBru8MINRg
t/IiTLue4sLfqZunnoU+7z4X6+t/91Pd8GVxPyraxozJrfJ0eu5y+tA8DOqhUHdA/aouC8Qm42Gp
+kcbCt7f73OJtLY/Z2l7bDr2COVGwQVQF4Gs82IvX2ksXg3+1c/TCxWay92Uix91DfuQJ9BVq7s4
tEX9tWTiUmYs5mgs3hvjhuXvDzKrL0SWaMSind/Ney2tvrrRuLSdfJ/sf8jCXt2QwWm5spi9Mo1H
dW+XiAvLG+ig5vgX9QrM4dLmn6ebrlHvZJ8X7ZrznxwYGQeGONK5yAXHV4tiLdwokrgmB5+mflX9
M4bAyhU2i/dqhD/qa2aNL+WI/jzNgJ7yLtXHizp81mIYdnp8HeP5yrF0xWjOe6hBkY2svyuj3hwV
yXsbg60lgxeEfss3/R/kXReMkW7CFF+LNl1b8TpXzXsSr7gqUOCk/pmY0w1L/otp8vpadkF4vZsn
5JNLfDSScA3GBLRnfpmG/IRZwNrSeJZxbh4MB1c04xKxPtTLw165RG+jsL7tBHXq0tyH8X+LigLU
yXT9j9akZRXJ6FqN8lt9sk4zVOdyp8n/rojZ9bdCM4IZG74h5m0VsNCz2r7vsUT+u9qwKW7qQoGQ
qabsW93Ev4XCgvH74u+StZ3/I7jJY1Uy98Md6e2v2Uw5/6QYl3tMjbDGAUWuhCieEeFesza6qhvs
8jBX8GMYD3+sx54RMZzpK/0uHsdbtxSXtGNgJeyrbVvRyZpngkN18Wbtp88fRVK+qS2g1iy2kOSr
2arIbYnxZlKTWBV5DnMM3bXPSzGYxEGA7cYtfgdnNc94vhBHO+aV6DWuVQizOujNRXf2l4MKcOod
pmn9kEYUh7moKiSpjy6n7DKUB9geZ52b64ys2yjnrJ28ihxbECmIThHrm0e9Xq56P17dfFM4zUc2
z+S8fB7DsC9a7mzA+JxaOd2Yb71QOmaTLFNC2H4Oi0+di86wEzn/LCmoxSfRxlfBJkrJ6SLQUKmh
EVWBIiK2oj+rq29ozXdZXfUsgcZif6kHpJ3Dn+FoGqiO+a+ER2fS5U9IouTiGkv51+6Xq4qQKjyo
r6meXtS/T5vSenaM8e1vd1HBbei8r7/9Rjeemjz8qIk/alOgPpoY8psJpbN6vtTr0G/ZGom/CyNm
4gc86Ibp/Per6sqotxYyIYRg9JlYfKn0/IKm5KVz37F//kFR+AXF8KHqSeHN6IJPKoG4PapHLC31
61BMt7I4LEI/+1PIbAKrO8NXri/tbbKz0+y/b7WpxpGs/O3qgT9F/0j9nFrNoYpVs9U+pajlYiP5
2yMcg3aW961iWfphu80/9YzW3D51aedG/yCJ8u8xSLzGpksvnfsC7W8fCSziuARqd3O5kCqOqo/o
4vVcnkcKGo2H+iOV1tffJ4dAxlwGmwoPSQiSdn6NAK4WPGkLt4458Ctpy/tg/IUgtcbUtaLU++gi
WWjC8aw+PIaNtyqiEpYUD9UyXbOET5Y3E+eIfmWa2tPihD9/31SLFusl9B2BFyI/5ulR31KPHAnE
g26kvAWkUX+X5i+E5+U/I942Y3+zcHlQ129oPuvUeDXJlYwyfAYYf6UFD0w4/KnHhpbmap7mc6Le
g1oK6jUyiihDaqybWm7Vm/3f65rhr+7x3PCruq7v1J8JfcNYpal+Hy/EZu6O1+SY2aYnJmieHF7z
L0CrP/73ocz2WfYk9FwFP2Z76dzlZsl3S3lPsE+rq5UN3AIqHrp51vz8heGUVdtGHypG6Inazdyn
mFE/dYhQT2uTRVfPfdf19uV/q1X9lXzCR9LqGZnGzAh1hboX6seBVO/LOd1VvnF1Bc+4/FJx1UR7
lItmExvOPX/9Ypc8IH18wU7vI6uMqwpc6nSIUMog8c0HlzciNvFonChnfBjxQUWtEKxO132qsJe3
6Y/m/f+DlgpVanFaeXa06X2riBya/90JmZBXpyj0+ptXlyw/vNJGzf0pMBMq+hQjmOSgYodaO705
PyToA9Rj04Sc2ozs16HeGXGT/vctmp5tYz2o6/j3qQ3zI6yf+zxlOsi5U49/zl8qx+wz1J61SFw4
4/5t5FRume3G2Uczv4x8uarHOtM53hXavqvMbaYDMHVPVC5/ChWf42l6KbvpY/gFc4OVDkrTAU1B
8kbvaKWu1iTKL22oTyKETMwRaWG4pU2jO3upf6kA/rOygzq0qkUH/I3MwSH6FPbf/c1p58mZ45Tb
XnUjeXeakUoxIsyFV0ZRc0lNNvXJJqP0T4F6NSNeaLwa107TrxT0y7x4bTlFROzUVevih27thpTQ
v6CQI3Q6cieMv08xXxffQ4fT3ruq02vEx8L0vyYFbRVI0Ae7vDhhu17EfJ+53bfavJhsvoQ9HdEc
DpZ0LnBdzwWbrXGeU38rGZhQT42ZNl8qVUDrBx3NP7bkJn+v2RvJR+m8waY6q+fmv89pa8cC0yP1
DdwKruPwb9Lk+0gvztTRealEQV0tjYuUcpJk+JnRovRJXSirVufOIX8wUQur4K+VCgo6HtQhVsf/
U4X6kRhn2cnjrDsIdcSPZFglvQz6csZJ8Wou/3oTBTN2IH+HwT5hc51TELjaYeSgbvIA/G0x/297
UU9zZ4VfstypndKqse3lKMtfbE2VoLAJqM2gh25jCfnCvMCPOgeqM1tofI5d/e8v5KjwMPfdi2Ek
f6GCDOs2EUpas/7Bb4JgpfbWZciu06ro2GFb8IO6RvOKb6vdIG0JI2rdOLQHZ9jYKjha7M9RNu9i
FJ1h5H651PpWDNyfWpQZSWRtUsS3advj29asOtI8Vc0GmHl1ud9mRlaJpB0l4wnzqrLRfioSSLr8
VzTtZy+1v/16Y3Hwg4ZxSFEhqkDoCxvotvsbRtWvVmg/vvWedOXaqPDACudzIy2OlAlHMEJvLe81
PDb90jh7HbOY/zXAqemSLrcLb9XIm0syISQyzuodjTlFeOUZyBPZg0qFR0ELaWCanv+3YL+AyOK3
9+tvjboRPwPw44hOD/EBoQRmw0XjeozVVh131Iuq96veI5MJa6tw8PdBo5LuMI67/P2+urZzFP4O
9EIj+zMas7fK26jfyp3sYvERqJ79XSsmWXZDWB9y33mUnkurN/n7fkw2Pf4fTeex3Dq2Q9EvYhVz
mCpLlnOUJyzLgTlnfv1b4H096LavTEnkCQAOsLH30FFIQ2mJfdlwUnfTf39L7w0l+KI54Wc+ZEPx
tQwJzl6mHeZ06HZgKAxYeUpxpvX16qP0LXfuMjry0+h6oESkkNEdlKel/ecqnmdZTwF+1fC7ewny
stAn04mzGvT0HjWElWPQZ8Tw2kkOHf/4Jxc1NSnh3nkWl1lXOLSxvqQcglhFsjaXKC4bz5Dcg+LG
XIgVNjhCtRTo/C5+Wla77yGmIHswyOsLIkn/3Ecz/qghK9Tqb0AA7uT3CXhrV4YH2eCTOe6iCbKV
lo9dzKPLcSRzdsAlj/Jv2e0DJ03XHX5yyl+G6u+SDv0EDrgs0KsEOwgIvJfZXkIw8QdZ4T611dVJ
6A01R1r6eVp5jNzyvzsgk/7k7Ly7UYHWoDK4g+5PnaD7iPWPtL2pPcaMiQ3Lg2P277IPZE/IT01v
PuUOWPQZW2KY32RWZP0tUzDXw1fgKhwJnb0JT8RUwuItcyMrSdYN+MIPA+1f/L7hiyGbBxgcqZ7T
9yPeSPyZ7WXXCTyaPAoeXOIBQOVHf25oBODEgvWQn0ZtbFPEzyROl1OUWnKuJ/GQKtTtLPvaxP/C
/MT3j1T/ti3o2qAzbjw83eAOX0YTcqodKD/gJozktyy3iM7fqI6ykXhI1suy/hmbOUqONLLtZdXJ
ODklKSz+k2sg2L6lTLGG1jWiY4HoooqvFJnvlRQS2Eq4VdNb8Z4SFEpcX6QjQiJAuNXuS87e4mEl
cdKvQVF/iX2cGn8PpnsvplUC7j4+orl5EatbKNV34mtX+ta2aq8ibETgbNunjP53ZDsIN/7lQeQD
mwY5NRBHcBStGlWlKf9fYBXb891AC5YEwQpSEBarvShT2PYQh2MnLAch/aucuteya09q0+/DjvM6
PlSMgRg2NzEfRLHG7OM3J/9wuupacH6j/IJNaT4CcNF45kDJsV4T5+IJMfIIRr75q8Upo2dwrcin
KejqTkjbNMlwznJU7n2QTKnFKbdE3YOsB7qoAsnvP+VTnBFBE4DCI45Uc72LiymJzOZV069iC4FE
fylaAii0vRPrY6vOe5zcy23R2XTxyS6aOiPhB8+D5z2JsRdDZDXj3RQB2MCYKSqdHJZ/EuMG0cAv
GKQn2OLJv2Muh+BP3GPj+W9e/9aH2CnWcwfwpFe1j6B47YAQBnHykDYYD94hgbyZZatZ854lKF7M
0ozbUwDCarnzJIdNz7cZTPKkMNoSVj0vx3Q5vCuwaHiUmCVMI+C4trxGWwDGSY77EJ/+9MiJ+RO6
9iDiiAolUlyOM3k87KCho9dJu8rUTklz1VTqMEBTC2Ayg/Vr5MaWRuqj4o5v5Oi6mhSfW30mqr11
ZuMo9uQ/uwJR/qOiwa7LjhN7U2k246ndqLSwyWrXpwDYJ8PP7kSQ/OTp1aeE4vKTj5ZvAAuz62t7
M4Ojl7xUq6KjmeHBM7KiLs6Uj409A4VtUtCkQZwBP8Ha1G2T5hrYHHvvdzEWQH3OURNKv+Zy0l4s
i2J8wZFxmcfos6pWsrzEUQ+OeyXoo1xf3IqHgUL20uv9D80y1xzRW8u8yOyXiXumOZGi4/QDoyZN
g/MNueffBg+NbMmnbTTf6cZy7fJk2eG+U9x25+I/S46OWES5LCL5U0z7uda+5lR9V8e9ONoZCanF
6Glqvc/oSxdTIacwOc2KgysiB3KTAvRFvZejmPgZ2WEwjT4PKdrV/zdBsiHjUvnxu614JZnQZSz6
eEaWJ73VJ/tbQjeZH8/CnhafkokFo/I9pSyS5kdrAC+l4Y8uQW7gV0cQlvusl0xt9xcHZM3DB0Uw
CRK/SkA9ZPpe0d29pL2pOH2nY34FE/utBTZ9KdktVbi9Pk/HFl/rsdAVZ/xp433nm1TCjD/5Z4JT
9Z3ycSKL57C8gdk+w3mx1A4oA/9UgNfyQH2Qr5CkvCTwE/XcTdWbxMn0Ml9ny/0G/MlxqL2VO5MY
mQbhKxR8YZ9fCtL3JD8fAKJdPVyQjQuC1G+TVAr64BxBjebTYnrUCqx3OdF3m+B4u4N841z0f1Jt
yEJP8vlyXoBE81dl3XSsE3pPHozke2hv1F75NqNL+1u73pPcp2T7DK1500AH8kGRM/51xEYhza70
f2o4SKjYP2blMGAbJGPoGPG7bt5HIQ/EP/twWmolip9dTOM4HDxF/5Zr5YM9AlSbfKikEduKplz/
kJrOTp5MihIFRxq5B8uLjn6EYiGvzw7Ol3VMpenRs/F7059LSUWeZAptlCkIWVl4KQISmuzf8H20
wpusTHd60f+EMyPPGNlqe2e5E+h0qrT6h92RO0AomGkvmHbJbDp++VG654w1X2oT7MrtjTF528Yn
vM6VbxlwcxjPueJtEoynvEUd0esCCiDeHxYQeqGUtayYAFci96QSisI9Q4ez/7L8uy0v/vQ0kfKA
C/G5ABHcsPbHmZQlUX3GiuoBA8Ak9Sivy1tiSSd4AN5psYK2cFwBjcP90zQLnvhLyk807Wue+yMT
YybV1Rvc77j8GsPxVUZSdZwzpGobGXB5hMRzX6rxN8n+XVnPxk+jAjCJwfcS9IMIPOtZuZV5Gph5
eVL5ZDXP7gZgmV3DqU8FtpxcKQhzdmdeFZOsjGrf58W4zl2SMS5pyswjtc1C+P/gtrQl2nSPuBaj
xq2oZnOEnvggK0tmEOwmrrC9MVXvItWsegS2kV8hDrvODXmHjgROr27qvjxDefGll+mVlDxh4FEz
jIscI4Ehf+FhnocoI4OMGZAQdDlsaon6NYFCpz+YHrAfXwsBScS/kuOS/CHNyEu6AvDFpjmXtGJF
nNHlEPlfTGpLT19P+bv2v/+LVSFoO9JstJevltVpuurVgMcopidlxnRObPGOFR3485vTvPYx54m5
h8F20H6KfEfL4aekzOV1d6CdOCfSpLommZ9oHL7AGa+KpkfFM5WUBbUOtl1eniLaN/pu2xIMFP3w
JZeTF72Yh8ZR4TSrLmJGoii+g2iBcjh1g46dg2UMb3Qz+qNTGC/ff8bDeDQUZSumsCdoA3oVfZG2
1XiakaeU6s1shw8lSJz/onXf52idVecGbBtdgZLkpwD+FyPMvupwSyRDHpd9PJ+Bp3/IgksJsGsK
6nWvncSWyGtKr2KN3E3tcOIkwhhK+Kq04SD7SSwwzLs/qqevkVy6T9iLU0YYW9BtH077kgUtq1QW
tuP35ylUNpqnvY0JEfL0I/aubJ1LRDqiJKZzPkzKUvKqFTGc8J0XxWP/KlZDzGbG3UCCrvCFizny
myd6n1ay3OXfDpeMwfSe9A+yQuem+BoO8s1Ky8KXRSx2RdXyzzQBFt0fjClFizpdDL3kUaTSSg8W
DVruszIYV9PXvhq/+azpJBmK/klGxJyMJw82ftlq+GJVfbLy8U2+RT4pZvzE+LtldufTxEDb7v//
InckV2gGTZDTje7bH7LxhyTe6UZ2I8+wXBrGt8YEEySrQlzhZOs/kEtZqvopA7Xka3r9YwAYjG2w
bP8Vj1B1+PUaYE+YxPvFZgRnTW3eJO9U46FknbYNuEfrZ3KDH3HBqPL+fMmGk+0QGPpPsK6MmS7f
5ADK41sqHTA7dMFnvM01/1Nq2EvVA9Dlk+/FILOu9mS9ybKzM3elpOFjyO9qATpUIcAloS9/k9ea
kKP/31IdqemRVfpX2aa5ZV6j0v2outN/NWW3nP+mMrxOWf4YjxAJVRctL9/kajmRLjaiVbdmpVwQ
j/2xyFd5rrp3A3Si2bwyfL0fftevDUzjeVU9hzb0TXpy9UlAUrwG3DkDZcJhDeGmsMLbzhyfegDU
ZRmuCtWAfVI9+9Gj6VFDJ3oZLe0nDJTH1Lp2BLriBPKAlVQpMeqXdFvnT2ztP4EYiPFPcCye+5YS
TyG58EWtLZJP/NFqyNa66SjXJYTfgw9PA50iNPyfqYZtOkk3E7HI3ydNvwH1Dgafc5t8qHyA4yUf
fbGrJHVE/rsi2uL4+eRV5MHn/NWDEWGAG5XM8I3ZFFeQVNvS924CgnRvDN/m3P1VkdIYbEJLEs1J
Vb5r9mGioFJ5EJVU1YUOhkfEhbB181fIKRVpvq96tLddF5/kLcBmSRM6lzgPyL+191gmwgznMqok
NLtdAyeBwRkZJlpO3cmLi+KM3HgjB3x5MTNLyh6w2WDlS7v+phOJMxinKHN6lcmRe/CT4jA1CNHK
RQnH33ZsnmwLxVOeVy7icHZxRrS9jeRZo6oowyNjFtIE4GCo4Xd+D8k+cgqpZ2QAPffUFu69HVcA
UvhMy2xegHrQaUc2pmZy5ih+ajTZaxOS5OOfPP04Ro9OROMTdyh3as0MWEfTdRyCr8fuQpv1rfbN
0cpQg+3zX7stvwvCYlcPzoEKWJ7nFl8sTNswHLZHtYRnLFW/JI+cWlS/KD32dB2pAXxEJFzEwv/b
hO4HBn2xzrJhOxI0gADo+4aOANEjDD/53LNJU5X8Lr5I9rbj0sCvIp5Gs0jkL+CSIXHus4yqQkls
xzcF7vAiJXq/JffQRwecwUlqRgHoK6Kg7Co7Va9v4caB/e7TNc6lwL8oCsj2lYKDuI3BYgiVCT0h
B1qJJTKf76OCXteg/RS3ZnjUGDwkdML6dkkxLelWClwVuDp0Pp7kSKUyrlLmLClZ1l9yKpXDQ5NP
t4pWb+R8JqldKYZSqr+1aZR203WFPJlCAqMdimvptcAUYmjV2oMkV6T/ukmVR6nVZDRjNb7+/C9F
LN0XjfNZwmZKIU/qhpK4sW39IQ7IXpILlhKCJEbkZwVqMdA4alJikL/JzcrxRc5+mr/tw+FTinU6
8AYp8trmGwDw16V6KbOrfyRR8yvRiXCZuwZMDfFFUCgG9BNuYayXpBFJFanlSGU61yYIT5rTXPJd
0lNfu0vVaKkDQ3wfFxb5YJIwpFqkPozRoaYRlK9JsM+Xuy9zAhlCIblCFpdUlYVsk3gIkrjNApGB
RAudpZJ2C0nbqGl2lXRdq9M6lo2H0eoBdLsP8glSkJGxSOCotDXSwkxBlWa/Mj2z2hzrpNtLenwZ
Wyn4eD2A7r54Wc54zJvpz6/t8CnPKaVEDYxGIQRTIb0pKTGT4f0uCT+7ytbDZDzIGXI5NM6j+zAm
f0uSoau6Z0k0xNAxOaV3Lx8unyiH/zENdnbdHtuISigJfCkfhbH6nGQF/CDtwSzDnaStZMZkxDzh
LESKhpk9VjbgQ5N1yphVk/KoA7WV6YyzYU8d9ahTNZVK69BkV6UhWyX8CxHaYhBad8ptkinvc09m
z2julikHxP7YxTSS/he3CrAL87D3J+UoznJmi9pp/O4MT7K55SUa+6+p6lzklCthjuzeQEGzhTBY
ClaJy6IP508kkeE4/xGv6Gakkeb3TlVfQwr30PdBTal+LdtvMRShepo9+01CAzrEKQhirVLJdb/r
SvQU0fssIWY3zg9jQzNmp2zhibxZqjwSHfpQuiblZyRPIXXBypFiDM3k9kW+3tD+eXBz6E5gfWD3
aP8Acx5Utz4EfkuLbfsnBf5wBJUbfUmlRaxGYbcf0EaL39YtbeNM/lmyhLLyZGdJerFUJighWoh2
iGlIQWbBl6/2rwLj8D2Ed+pnmZ06AvHFfpF3UdrlVFY8yu9mFe2zfDzI3xbsGFiC0IHPmXsR2JJ8
G/oHwIJpL/O/lxmTjTtWD0E4vtdpuDdz91jA5KYJDcKrfKgkKYvYefQmCEYwMnJr8rpsnLr/Avf6
bOxHe/qWarxsLvmDYHEkqzH/dV6yQoX6SfZYoVGj516QhfiW7606fRuWHq0sAIwFICefKxfImUVA
VamoXfXpP7MJ4LdXg3e582jy7loYtWZy7zL4Mkca6K+tfLd8iFWk9HD4XATyRpycJIeHskDcuqYV
0KPQXTFt+VVSUA4rZCl3QB2TzoiocE6TDGTD2i397q4s041rxGBL9J+U0pyPXUuTc+inl5yjFy1k
B2oW8P/qQAzjH/rmfjzQxyC8M6p8I7WApLN+QmXeRJZDm6HLemq+JXMVGjQqrcxsPBINAKYFRiOH
8cx9NCvaRMgfSpp9eYBab7ZVp6KyTKzMgoK8iDKJY+yzMDzUHXqnXxFYw4ANPYrpxJS2w7+fMF8/
0p76r/ju9M8yJfJ3WRbyM4EFdHaKu9CWKSDpPTVUER1Shb2o44h02knwNLKsBO0n5lsINptKuZff
Ow14C1ET/UEf5n3dVgeaKhaMoJgbsf1iQrzZOLeAesTj1nDnKW75ZObOt1RF5TWpmUh11FaMe40N
Nuc9zMzVUtgvc+MWxvSd+FyxActpuFaLiwYykPfKeokj+7dL+93sjkcBXskycK2E5uLuIOt2Tq1H
yM6g2OCJMeoaAMSeESrb4AiXyi7uGVRxet68T7PsGCbFxTe/mexX8QOF+BnZRLQrhRuYTjdzbq7j
3NuLY5MjuHyhbBbZAw2NcR3DRvebjLBUPOSnXOL53ramEiLbWwB7ggCgSiJggZ1kgaXaEg0k6nJ7
nRtQC5KIkNUrBTNNEpXR/FGbxm00PNLbTUEdr8CfpAQkuUyzs+/qAOYKCZIJWaVw0WvESMZv39lP
kWJ/y02KKUDugHVirWelv7UzVAhH5VFGUp7St91f21IvqrtMoFxexD51EwtWnP+/XTWfDFifxQfZ
5QC48zbvB5id8t8qDJ7s1L2fqhKmSSlyDUvQ4MCsMg+IilE3ka0pbiewWlB0BCLlHwgx6H+eYqAK
Mqhyn7LcB1mO7t5S7FeZuH66Tz3lxUqSDT1OiK6U79hdsbmcWWgqHx+pqa1IWC6luMXIiat0G7br
tO459wCXuy7ADZKd0EPsa8c6ieuWnK0rgJyiG4HM/gNvwO25qcLpLCAx+j2+BJ4UjslXU9ODCiaM
tdF1CKKUxlqxKaMQcQjw1ESqvs2fxTrpjoQa1r3kH+SMKY4vpRvVa+Pnzsyu4nFG3XnV6yX/I5kU
CX6Bsa+SeHxZkjW8ZdByMdPwSzHTBecd07vTblEMh3jhRw20t/8bSBkFLaz/1tCefUtMJqMrFpIa
F7ri/smv9J8WhhRg+NPFBDvHfNu0jxk6fCTU52SVLmEe+fMwgrCAqoGUqGTFYq5pYPVXMqKLXZJS
RxO0K38Kl9qUIJsWFFTicyQJ5ifJpUtM47nExs4c7AY/v5FqAs1j30NEqF1m+XNk/IlVk33UuMN7
Yz/JwC6TJ0tyNkIBsUjRbC7o4u/yJTiTO//PuSHP8Wq2CI4AJlCVk+xCiVIWA0dBTy4tDe9I9ZOC
3tGynBcBeS/uDwsk2GC132ut+hWm7Byl/dO88GnyEGdl2uSkIdB3vaEntS62kvySedHnkILKv3An
9OxjYZk7+Uj5L2sM4LMkRyCsYHHKqDaueevqxWbZfQ59thktdpwhZJbkMZf1ha2iUxRept/AaHZx
MixvlbcPbFi1ch4nmkpk7ckGyaSnVMuQ1sDgs6WU+NkrnZclYIyqlXyi5Aij2D1CkLWUbGRHLlVx
C7kFCHNhHGZqZJ6gHrhKybRqigfHSukL9I6DrRDlUwchhvLwlHKN0iff80FKNa1tXnoy9hqC8THZ
Kk6pRA7SMaP+1XVFnSK0rpELdqobHwcGWjfqXRcAKgUeOvb5nQLrXCS+Hw5JhnL48XGh6AtztioQ
GRStlwJ6NPOnx73amJ4BYyZ6KrTT3Vejs86bR6Vo3pMq/qld/7J8ls2Kp3UEbs6Z9hLCKPywW5R3
uYVsTz49W9Boqn159boZTB9nLVXfFoZ1QxPl1yz4Xz98L9FBopDZEifKgwUoKSutsou2UruUGro8
/lKY9LqPZtiKjZZ/SlTx0vfqAj+Zwx4bOa+Y6K+a/LtY63RO31Id0r9/3r6iXReGiRuBxSw1MjMg
09Zaz/KBEg4IBI9SzbPPKU62nRgg2Y7idiFdJ8eUvUgBVK4roJDLTLAUpDLFkQiC3GiLrRK5Jzkz
yPvkxAjq9ZCUFUrCzLyYvmgYLh76Ay6ISo6hUvnzoIVD+BNuieJXNqPEVm66q9L62x5j2uDhOmMe
xGJ09AjIAhUsX5scTB0ZvRKOr/8bE4knBANrwegaZ83tfzAjeZosNB7b0F5KllEO95IzI9kzLmbW
qut118d34xT//ufS48C9jLyumRpCWfWTMWSIXXM+C+c/CTXkLp30OejKZ/EuJJYOJOH2sj3kMmTn
fgHe43PkQrEdborEgKcDzCcLILFEk95WuDoBYYm9KSd30wzY/66kZ5qybYTuN3GLHqUbqO9BSGOm
udYNwsV8yTfJjeiDdUjABpi2B+HE8z+jStAVFJeMsuhQVLcjMN12eC+06Y/U+IXx5gT+KadCCfu8
CKaXLr5vPVKgMk9+2Nw3BiyhYod1ui5Y5aoP8r7uYMHmSThjjEnPeWMJiuqoP8JwuJMKo1gKmSw0
yd6gH5aboflsiYNMV/uxoBzqgqccMIYANuqivTNrxOw8fKEvcnn2+CDLUf5boE6yyGUBOwqcLIGy
aSu0uIhA5IIF8pt3gkqChZ6EnKB9aaN6L+gV63WSoiyu/9IOtT8jyxFvZcolbu2d7ti1426pSn8q
QfYh9W7xRoJ5DM6FoX8st2Wm01dbxjc2beep1QG4ZYQgP/1ZafCKUSsURy912lwy4OSW0ykptyWb
ZUWhBTZKOO7PccelmjlzGjQScO7zjRIozlH3lQdIj/VNG/iQYxYKLI19Za5Lvfq1Qit/sDU48GP1
mJWFf4dsFD0ACooVTu5uOwceKega4XIFemMWXyqwnkenTnd5XNdbx0UJ2fTqeNMlaraPBhNlCX3a
NwOYtiAf4qPi1wqk1N1qnPPgETp5VtrwEII2IzvjQh28M42gPBVA43UgspOqDC+hof1apaYcSzOF
zxD42rYIy5OJFtlx9BNhHTYgN2oydzeCQhn1G5B7H3V3p/MAKziPkF9BzmIb9/4xy0Aj6kMZPmpD
s4odeNcRHaZRDOrS0KJNzU97E25wblqBHBP7bN+b/mjeaOUIiquz7uNUEfJwb5ca7VPm99bOyAA5
qvXWiksdsojYWnPgg6h15Sg50Pf2Scv0eqM5HpyB9IXQg48graIXb2lfG6s5aC9xSvf04MyHsBs0
Tqn0hXDw9+EAum9G476pyfDYSOrsCgmRYHBIN4hFjrcT4JRCSzd9U/2ksGCl5QSTm8pYI8C4gbRL
XdF02gOa7jdGA3lNNmTDqi6nHppQlwq6E5+MiWKtbRb51lZCez0hUosgDXalpT/UHoJXQ/M2rQG7
fJ6+wvAClVlu3Gdpf0yiyVx56EDDA+0+aZ4xcF393dnpHa2EGkzzNFoOmr62CN/Ufroa7nhGrQqC
vNCIt3r9qlDUjpLopnPKcQ3k6Ayp/6sGC+GqcwfeDEe/YtmHoYp+8jpE3arLniG9TSXzn2+cytkn
iVsTxtEHBU+ThjWYeL7MfFUDujznRoG9mt72Tn2HK4QwbvTazRCp3Qoy7V0TFW++NL8Y0IFUFToV
bAXDgyXKd7v0PPv0YSoq9gHlWxEsCemQJZPcUCf3IFWO+4Rm55n+3LlXHgsasQeVXE+qAN+Pg2Ni
sGhSuAvCicZGzTw2sz6eII3FSqe0c+t0oUFG8BX2rXZH2zZJmSkIjh07IPD6TW9+IaZs71qaAqXb
/USwth2vQTefXfzYKjI7sGFlDRBMHw9qbUEkVpRn1wG27VuTuvM7jGnmx/DoWDOiE3lzcrQ03SkJ
zH8+FnkVw2e5FeZ9x8dDKZYGu7harBTD/pjm9F4rRvOUBNUWohvaQqoSURQIxrVe34S9PazGwHhB
ihjKZk7JkU/TZogIxxCPEFRRqcopfpKWPAyRo+56lW6JoAzWdQw4U4NWf65ya4s6GXQSDdD6eujR
Ca4PfZYVB1XL8pWVRyP9vE+qbWr7iDujs4TkI3fRt1Dc6eo07UdCrVkb6JQqoG7u+i7e+1o/rSAe
uc5/ej19QEuLeoRjopACe/QIk0baDjsatllqcDPrAlYzhmFXGiwXJ4/3QyAKhwlIpEjV3wbaIaXR
VKVt+VTPPLVjNM6Kcvt9MpnN2kzR1EWgoqJfdvIpK34pc0F34fRceDnQlblSdioS38ZjUU2o/4SI
vWQjtAhVTGtiPdxlDnB9f4QhyavBMkYabQAiNqCWeQbBp6Zt8rG0dgPQyrBNgZob6NGA1tzl2sUk
UX7yrX7bp/ADTJCMbmYreNG6eQL2rmdrM5oo5Tuzu/Ys/QaESHF0/Ybm22jYFb2GZBGEE9oAW6zR
I2Xg0oHGckiCunuON6rlibbsGK/saoRxE1kIs/T6leFW3qZ0NHLNiVOARqfnxIq7DL7fP8+nPapD
zilL34zUCg5p0gE2mCBe6IPpFGbOZgjrAJyY+1jSeW7UME92MYyOU0r2vOxMJjny1vaQo855h8vU
VrZDdTGlj22l1c+hp94NksgPYd0ByTvTXxzT89KpOjWNfAN797BpbO3NrugPT/D7ZAT8sHTY4AhR
6Ln56VUqTJFWfT9k+Zs2gB5ACUZJk2ELpcuzrfQudNMhRM529Qf1Mez9pfeJzqGxaZU7h5I5Ljh4
pQTprRO/BfaIajQiQJMH/Trg+Fst/7YUZ0ddTWmtR6Vm/TkOS02BMAm6G4sWd/2v8FFG7myouBpO
CL6l7Wc8fhTrVHj7DOEGGIIK4CTE+NNNeVeCBXqxHRsD744HoIhIa8awt8c2CEDThC7Py6pjrym7
ujNfyQLWrNqxhRTuVMXjs3YbN8U2JagkFPDiPUS332HDHQ6wWZg5oaxnOFvP0m67VKHYRQJvG6WP
tt0eXANxVmd60NNT20TRjsemkU/vLp1tIUeXq5+N327jqQQmRmnPHoMr9EDlts7fsqDTT2WW6qfO
NJJ1ZakU1JLxVHYu5qaHscxC012BeGBk00FTW5A3gDzFS42da7nlKXeNgzHOw55W48dCo5tyVKAA
sqE0xFkaEL+q1oymExTsHNZXQxh0R0J/b6WPFarUUVedls+BeDtZIeQMW6PRvKOR8pGbUDKatD5X
nXbR1GDezBnEvaoGrTqNUmrafRQDhQTqZj2SqHDJpQXNlE1E2brxao6nuYHY0ctoF8puSOobyCho
FEKJzYq0feu3LwMch+swTZ/SLoX0U/4XGnp1goOHVr2k+q1MwlFYF+6thk4UPTv3TWwei2puTp5a
NaemTu5RWoQpkwNQF0MI3yXU9ns6pgrlNOZxCQlvfbRAK6ygGKegrAPU0mHB36arijNC5huPaTKv
TZfzxFxVxt6xq4Pu0M6vqRBUZMhkA97J6u2S6ahtloIfYq4c4lO1GrbMMpllGcUkC4udYqjPw9zH
W8JpPOE4UNU3Oo2Sek5Tr20ULec3v8BeJVDpeAWxopZgHsriBO12ceoLizQSwVU6IZyRDKOx0kNn
revwO445WoBFniBCk904QwfjGSGiMXfflsF6Q4HibIJaKmt84ZDAD1w4LB3ffEtd2gtIS+9CA90k
T7kDIANkd9zNjb8ZZu0lcxGXypFwK0AGyCrpS4djV0mqtLaaZKuWGQWFfoafVFu1o77BThBwhMWq
pDN2mpJ+m9DNslZNaJX6v0BYxdAvCXd0u94ZBiSTEKNnaVfR4LDspdcAH/Rtw/+wUieYE8MmhUa4
oU4bmNPKJIxdhwriKYXkFgd3Y7jtOe6hvcqVG8NI4e0dG1j14oR+GP9cG9N3PM80MXTFh0144jTu
TokNYTvDD4WBbmycJtpOaE5gAK0zQGANQtn4U0lhRek1BllpfjWble0ZKmNkfkYaM9R53l1tjebW
qUnfCRWjOa19hcAkRQaq7GyUAtCnzMJTFiPMqL7VKW3uq4ltd9L7DG6UseghNdTJj66XV1X5U7lc
ZXXMtxMPrL7l1zROHMhw5IJ/b1jeG2kVfZPl42ADzVPIe6Uh4boeWjLfOWAG8G34jDwZDrNXO2tb
qF0M3XvRhvE2QH+A/c8YjIhyNnndEJwTGySduYZoYFhXLRIZXtesG5iJQ1zDlMfTVlXb2y4OyGmN
QGPKtO3QlCTRGDf7lkyoLpbVsxFZIrgHrWMN23jI//rIeYz1zL8JwnCP4B3sla7/m0zew+z9tC0d
j36iOvtgRis9gaxhbM17vLiyyvNz2HgvpQteqgbRFM3locXZI8UWHtqAyju5+XSrz5CXFM4JV9Bo
+a7vQarkQ2uhGxV9pGrsrKZA37Zl9eFuKw8WHysePOJKIp1UN26C1L00qJCt6FNtTm7urU3Fd/a1
+xqQDVm31BlXPTKRh05BVSekwcYcqAFDwY9c9ewcpp5+kxx9DNpp3i2UdTkROxwka3i3R5JF0ti6
0WbTOs8KxiuftHMOQB+E53xjV/tu8sobR7OqrdjyKdDCNbJj6jrrNCz8RoHycl1UVAvphOrW/kQ1
OTChUkofGhedig66nxRNP0NLn5xaS2Gjqn/dUrkf4K+iW+gQDQ0JZGiLeyt4apSXpEGYrleMjSEw
MF0pdJQ+5jOJp7PlepuhyiGnbmu4yKsMxeXeXWel+abqUHNleX1na+oTtOgoe2U4/tksT7T+vGfT
8Fpl7Yc/ZLCHZtEpQb8ZEwMc35/AQJhjfa9XhPaznLZhQTRgzJ9/FT2eVkiT5MWfFo0bJ4zNrVr7
cOCna9Uu4o3WD2cNSu2VX5BJhQrsYSxtgrUK6bUEJC6IlHWqdvV6iufX0gkZC1VI0RI5XJSht63s
em+PUXvSk+De4fwH0krhmFYG09oq/GukzkcPPamNp6arQvHujHZst5TjvpWhDdFEhoZ91q2j0kcb
Wj5AkJdIdAKx3Chp567HOSJZSGZuFyiHnMjp0FbuH6IkZerPyKoqhKkAaUvWQ21XH43aeWt30Dax
qd14cfE8NC4AkRQacr25LQ2kBMexf2gG89HL5/sS7q+V7yC/AZCGPMa20UwkQhroKcixAJq2jqAN
DrValfAwAURy91k63qOcfaqm9rnWrQ/bS85tDwUafCu4/uomtwy+0dUee3hFdS2m+t7fTildnUgY
Km12Y6vWLYBAWA7rqt4EsftAdnOF1l3/YBjdJSB3ty7JWha+RRAAdzMZC33bKYy9nwILTSI7P0Oq
36uPEYJdesx0U7tp/Po7j5FEgrRNX2kZWYC+bG5m9dNB7zdKi3NdpHe17pq7wQuaFV7y8K5PAEQj
I+nYqDCn2d4xLKdoa7d9v0EpRyf/GEKdlPR8ue12DyjqIOr1042DfioU9FUbp/jIbHutuVA/NtOz
kqsUydnrUY2UUI0gR5cEuCQSz6s57h7A7W/NAtJNOmIfXMU9Qmiabf/H1ZntRK5s6/qJQnIXjvBt
prNPSCDpihurZk3Kfd/76c9n1tZZW1tLqkUBxQTSDo/xt+3YX0wXOePQXIwUw0+RBU806w782N5e
xO4uBebemMoUfhnSC6Ks2vQXu/ooZPvc2g1iBGo/inwuoB8q38iY5Wqu7z1fZI8BiGqJiFlV/TXN
5N46zWOduH8t58PrGPBZMZ4ILDt6ha53Ggc+WdlXR0hv3zeURqah+crpeltml4Az0LJ1BBtkcosl
mjmIFvbJJt2Q609k4rD9qI6BA5TRVUTSB/smbi+MVG5CIjiBLTV0OyISKgl95DDNJmE4tHIOq5qW
iU0XEbA1MQy4HImWw49kdi+TJKYycjAFhdems9km4nmPXhS9niBtsFHm88/rFSQlcxdkcl4drHUp
LLz6sxY8i6z2RlvUscl4eHRd45MHtI0lIWcmjVobI11At+zs1hbBl6JNfamy99ZFnpKWJxPTz4Ft
pz3/9w8BDva//vrzgUoa+zIZ5LEfx6LYd0nX0/RIScB2Hq0VeK/+874YjPyyNFkMvrm+SQ1TwGNw
xYiilnS2afaa888fuhgONiH+R+F6z7WRzEeHVx9QGxC8dkp0FOdWzeWvxDNurpG/1s6Ark+75yQm
bMvEZPKEeTTiPJnPaaFxrHVUdAkn8ijjTQi7V0G+S8l09GwbO275EcaEBo6UKjKBeIRIwWSRZQN2
rfoDraLHxRYZ4akM1KX1JSK+D2JO/3DZhufGNXaiLWn8UeRhDlFxIhY0OwcveMUKdhLGJwLg4i1N
AE9J1xl323lE1UKvw1iSeztWvxLboGl0Dg909aWnMok0lSsbwoKnw9xPBPFjRBw7p2WzzQjsU7uZ
XMeRMqptOxQZakTr2fC61yIvb7QI4Xqow6MxFd12qIVxCLqeoF8nflicpNiRlgzhxB27SdDhLa6Z
nQhb/2ZuOOmG/BOr6oUfArNs6q5nvpffgZW3Ozyr5H7FZKsZwTOheI0fTdWN2QzzdmglPnEvckNf
oFpHo1sS5LGfBOXD2v2x9gkoXT5VJVlppI9aKnjWlng2OXLRPzz1YX0oJ9fcTPn8DrPXUJAVPngd
W+YcNMWm1OYfBB9fjfzMTWZCxL98g/117BMM36z/SXEwOncnmgK1gTce4CvyLZm7YiFPvLbln0XC
huk5/Gvb8iET9BrhP9uZSO8ZBqa7CL9JIH0r9LUdwZksD0jMLYqTN7UXQqOzYyp3xLJSD9PzaxsT
MBMxYlV0iF6Pi51hvWlZXvKaFHJZg0JVchGH9YvnsnuMWrKcV3SZSjTv2uruPtcwGS3JhkOo7z81
aVHcXQQ09bYjR6LsomJbBQgY1i6irGO28Fr7Psly75EzdbLXWb8OxW4Own06Nk8y6c6Jme/hZgWV
EICApKJx71OwKabhl+vARcat+d0gtN78/H7HRuBfcyk5st3OHzj1aKdQn/m9CsOz7RnLUbm6AYYc
r4ZoDrIfP2c4m73dhc9hbwTbSYCTTgRjbmRVpVdpkfIdp+YjY31zpjKDztu0olWm65Zjhi15V/GV
dw2RjZuhD8a9tZTTlQf/M40g5aGvsysJ2pHfFYQX6ZoqeCOQryEo/dYw2FxEzjkkEDozuRAXrbyC
0nZvAfl1qX1BiC7J+8+/AZszn4pMa3H04xwx+ydRDiI3N/QPmTTcBYLcYzpY6bLqLeqCnZ5feZD8
LspZ7tAw02oKR1iS7l2HnEz0EaX71lumzSwH/aB5rHJuj8gA1r/WVlr1BzYbkJD54eczft6fqoxl
vsrpp+STDX9aq7VpCqcQk4BugxvNbycRLywStXxQ8++hpt7TKizn4ecPUhXlf97K27V9kTqvzc/7
6Kmc8R01j//nc/OFUXHQLd66whWz//PhJu7qy2xnRCbqvkU+x5cfe+/LKfVv2ka5VhKi0ydqJR+s
9a2fvyIQbq8u/Y4/f/t5P6kXmhptQAjMNcS5coMAqy862f/n7/TKXcsolKfZlNbD7OGtWUL2zXmw
HnorBAKOVW0CEWpasv/7TuJ4CDVJc2v3886ffxzDmCjmuDM0n0u7xBqBZKbiPK5fOcyDZvaZ/92T
UWSIINdP+fm33DjjPohohsh7x3tIgUa3RuJoX5U9P2FisMCU60cGLtpz07Snnw/YSxw8dBLhhjU1
Tz/v+vn3nuf8EVERHn/+9vP+OqANhv4X0//5R1U5OnuqI6m8//9f1rHGE0EL6WO9ENrKMR5dSfil
y2Hsy8uwFrN0zkwMMR+MEY0TUdyNL5zg9akpenbwOAt8tuT8KoL5mAqOOcrN6m0/yld6ng9xk7H1
GVADZVK+kLzCyF0RbSybqsCphwoX3cfeSciWIGzj2WibZh8G2KcIFhXEPC9I0OOSMOWB1Ms0ao81
6SObADXKVpvZr4Uq1NFp6eUAvKLnaVsJ2P8loznIip7XQTLNmFKG1PvlBupJJxws8ClN3F+Azk81
ZUgE37f7cFo8akYGv9W40uoi4CaJr/Dd45rpPOkcRMMDeigY2Gn2eOjXZ3JKUf1iGRA4bDLcUy8G
zAghJeGO7gmaa6vzqEFhVKAeq7Dfe0F8s4R8TPthP9YLOT9Z+GC51O4I+94FVGalta226FA+A8qj
cIVgTG4DwAm3JvRbYFml+RyK55SHTPV9uNzaNOVfNZq8g7b7sHIyrUxCdGIcW06PUj/VH0NMvamp
qlPeZwd7Ko5e9Dxn2akfRXbUMji6rhFuKznjWYEK7qT9qIru2Hfdpx3pR1XrkSru9kyRosExzTkI
2f6mEMNmSXPNM/sjrBVzPi8nyxfaA77fcHqCBmQ07rBuF8gL4R1ggG/pRJjPkrFHIfQH+86PhOAX
A7hN+0MeTeaDR8aSwxa04/V2bJpvWkII7Wm4QbK8CVWRGK3eCXlod+T1IGgpWdbbjrNMhjOZ6/Wt
c+trXP22M1LxJnoZxtjXquuPKhEPNDQ1fl6HT4X1OwloqKFiPqJwXvHgnkgZXXt/vZYQqAlgdxNY
dG3G5vwuxvqNrMyMXhgYoroXA7ZRw8d8zyJcFX8UV2RkrwRsPrhEPMffOpc0SDJKUdJGh2A5fEez
hQuXB2BT8kLjE2RrMMhvdvSOh/W5jNiQvAEczsal41eY4PlGECR5xKbGQKMIG9Gwdf+qSopNWK9W
zsJBnbEc7HryyyKuTz3RZTU8aDPy2IzkCmZ7HfDzvB+X/lBA7FxdARI0yPfZgaN3BAEVQ3vtRPSs
+/hkKeywuJGmeY3otYx3ymtuVpf55TiTopKfoL7INfgolZ2i36tvYZjvoUcvAwEkGw0utfd6ekDz
Dq6wZSWmMOVjyms4abpE01ezaF7oXFuBonedVfGe7RcdaytYOzUVEelSgNBFvjGbb10j7xS67ht7
OAdFDhVASG5CL1rdWFcYFM/nnoPXF8jjafHMlnNO2i3t2QwMVXPUdY3/RdO80XRPKqlwJaGj5jA9
tNX4PtVBi/Vk+jTjxte8iOgJ5r1KB5jwaau0RySHQ/Zf331lZP6SGBs9KprGiZIUD0FlP4TEiisz
/yu7+jq6TsVuS0osqZrxkPZb08aVbrqA462uqD4LsN0DUFFEJ60Utj1Nr5ZTE8dSKrkxwfcupUN0
fb2oR210t3y0PoJuOBClW58I8IEWKL9wzJAsXpmvxOIWx/F1RLKL24AI0bX9wbEXcrbd4j1l0jY0
4P2UlKTZ8Agu+yu22AzkhtlT9prM2ey5BcFN3PkkMs6RaI7w0K0J82VZ35eGLiVoOQxV9A7LduEB
LRV+//cRDkuTUnimABwaEVC4rru9t7b5dfVjYoR+Su8fudtEjNeOfnG195rA7MLo1jfS82kBuy11
+8jzEPyGtMpDqt17PZHKUy10EdThv0aUPHUNTINnQhtq6rPWq9fIgcdyGsli6PqkBQEmsf3Ny12U
AKp+A5ZA7wmOQiI4/7+HjKBsIAI6yYbZj8X8qfHRgKM/USSKf4eCxA0xjQxkVDckgfbTjtxL+cJF
hVSCtpUkcTaLNGj9JuscJBVAxXM+YrOjgKaNwM/oIR7N4ZdsutqncJKWQhU3zUaZwJ4FyDfxTPO7
Q8t1hNOr5T/Vm/wh4TrpqIEsWoiApuqsPgzRkPjSjPee8h5KaMmNCus3psKTsqFi7fdViDSHlBO7
rtI7mvTgWpsnyyi/PJcLu3efkGi/13b977zgMBNLdmzJ03BRvB5s86XtkQrkXzrJufC76Q843kMf
7kqVfDHgXfpRncYw2bly5IGdhWpLFPZdIQxasuQuVZphaIaNS+fL2BH7WDsthsicwzIdb2QkfWXZ
g1Glr5P5j9uUSESG/BTKiiIdkwCOet8r8HlksrcsdA4u+Q87vgJhH868r6r4U5sFrveQ9GIMux7r
jQx/Q5YepZr5ESxKnbqk/+i75lomGSJJOiq1Ki4mCgs3FL8iz3qnnfKXTLg8xBp7TvX7hmTsD28a
WlQIvBpTZPypWuOzZ29BdE2WSbrJSS+hJ+Oa0SCeWxN81XxFW3GmzBkT/71IBxpbuv4dkJcAqfjd
AaPZ5ol1T2Tyq0arQUUnHnUY9ibJnp3GeCktHAkRI0vVkq1DLHFJbXKyfAUVNCff2KknZXhU1h8R
wLPFcD2Rw1AkmzvtQPNO519VwxOzJRq+5NFCTRUT1MGdq32mchpUuuZoyP6TIGyII3v+Gt2OzarI
XgKr6UCuwWV5hG0H1BusxZDpBpcVUNLJ6h+XWu2S9JIC/ZkmAJ1JyHpRU95Zz5DrdEjtu9gSW3ca
diQ7yy2As3kp+rd5Mh89wVNaNfxm3a6n6pk3jDQ/97b5Pqbua1YHOPzkhfFkly7DDUqpfAzDawwa
qKE0A3lvhOfynBO3cEpemZAfrLAGwiMoeztWztPMvWsVoPTUZ9A4+pci085vDTxTRIyPTXRLDZHQ
Wzv7Ysg+JrIPN4Vr7KegvSpU4qjMmCtHtuK2d98sya2Vz9C3i7fWGufyPSyIJCsziGlMPl/g0KeG
AHA7LZqTvZRvC3DXVJXVcayINXeasxMZHPbyPUmS1Det4XFwCVDCQ8FghaqpmskiiKPOJ+nmvVrY
09to/uzoYYuG8rzwuJjamOMx3A1jluyBpy+4r9tNNnliLWDHGIWaF8xFj0mP4Kq3fbZJor+oxiyj
G6augEoyzAadOP5k0zJbZiR20qR0Av9HWfKZaBKCF6oRVmuGPa1Cg1K9K/4FOIaHVYS8kaadL8ik
VxJin43uA8lIPPqA5rgOAT7Sh8XEr27o5KvCphw4MHHcTXP44ljL2a7K36lwucPglqsCB4TlPeeG
/s6nSbN3ImYgMIrZdUzeoF3+RswC6xOno7NEs80LhmvPfs0JEgna8hTrEYEEau3G4GIX4SGPuz14
wTPNx8umWHC9OUO67cLk32WqYRTn77H76K3BN7jwcA4s6uS2pySRT4ZjFT7ZsOUO+o3cNElCR4Bk
Zbt0DDVl6t2SFgSB//mhUR9t45HKsMyv5rW+qsjVzpbfk2l/Rrb7EdTuNWm6S190X4NTIZHFZSUH
JrO+/Eokv1Y7lPgA0Y44NhU4TpECLKzCJTeit2OeX1yLrd/IzDfS+3dDkdwiVaIey3B4MwVPc3FX
S47IYiWY9cT2YwzXzB4FEY/btrN7Tgm2u0INrOj5iAf4m3LLdymdY1jSSKURBeL5eDLaYK3CWNFe
6ZwcmcHAZcQw2vlL25nXeCa2bwzUbWnmW1331dWZxC+DJzU9k49RwmW2DBnPIuSYXIC/ktZ+MGqX
ehG6PqZ++A56712LaJc00SmYi39je+beJkS359GOyX+jOCx2xtrlJeru0OuUAdt7AJe8zIS7JFQm
MLhMZOAbED6U6FUBtzJhJI+BeoBd+oPyltkJVrP+F4BxW6juOuXZkymmN9savniy0hZ8jC0LuHbB
n4pYQkXoJw2dnT3iotcUzQDYSZQy3+pyhKMIiQQ2rKNq86/GTckqS4EZoRuUIPu+TKf9UFD6Jro7
g+pzVi/vXlg/enNw1OlEAEq3z+a44xAcLuj8dggKr6IabRR6TFKGlX/gqvqyg/oQpKmxScxll0p+
fPSPgOUNtalw6UblgHusOFtzMj2OhTJuzqQyIXNIX7LE5OcN35AXJgBvdJUR4Ppk9hGrBpahIOtO
rgk66LgTwCO9IV6id5WJ1UMCO7rqTinghsIHMlzbkzFk/4qEyOfG8vjPQGqMCyX3OXAe1Z9v1H4h
FOMV0bbCPJbturXFvEGRRJvQORbRa4ASgUDKS6TsuzPmR1kFA8nXy2PY2YwTDVVAInColYSXi7NZ
XAbm00C5e/q1miXw89li+bWnOx0REljKOcy2dbDjkcpmMm1tvxgcglCAekeO3p9fYiwUKeNI33hG
xlGCZcQxn43VOr4qDtRM2z3MRtvg1ywakayEEvyMBOsSHHLSVf2eUQ3Ehh5qzzZvVIHt7WS9YqNY
bribGGRh4RmlHqSh7+AG3E7F+Gn35R9ZdHCqrn0jS4cje1mgqCqyz+jp0R2U8Gp2bvp32wWqzNMB
RQTlnzAAAUGM+ZcavjwKvMhTg2Cj/Av5R+Dcuv4JjOAQev2e+oYXlwhGji0DmJEwShZG1pRkfDTE
8FSjofEp5DyO4HN2r19l1Kb09n7k2tnFnp3t8eGWGy3YsmJAQQfr/Kb1qlMl+3s8OfbOmv+wDLHv
aUpkSuQATDBFhNwRharwB7PhrMwfW5Os7EhT1DyZBES3qCAb6PMgealnaPd+upVFthvn4Q99asz1
zOUsPnS7Onh7yIufp/htACk9tJZ+DNMQymikgXA2j6gqsVdXz8IC0JxN/V1EBOm3WG82TngO4+WO
RMYi3KZiwCQLrArf4ln8E01kvA32d5rR5xigIJnohqSLQ24KnhlAlWD0ke1sdAjKKpKvqXS6gyKe
gaxT5hP6froBNZCYL7Fw1KHopgjEZflcluG7nlGwFJwxCSFM5ao9Dqb0k2fePmyC1ygCA87rngDd
Qf3x5HCnZ2jfwunX4UtfiHy/XidOwTWSzgH9pjg8+gXSWLTB73CxnhZWxSyqnwyy6TYEiH0TwOdT
FM9zLOg3wVCenCX5pEqIxkN0EcTEIpBE/zf0JadJtvjo/3g011Htq9F7bgvnb+6m94gjbzPMb/Ua
B2ln56WNTgsdu25ZgBMpEse6atdRUbN+kLA72k0j87jeIDLCh2ENU4bt/S/3PmG5LNF1rB9+lfRg
n3BdnipDyo3TTb8E0Rdp8N2r2d10A48UZzx0eDhZgxEsVGb4Bc2ONLHMMVxT2+GR1GZFcNppRYCM
0xyFtugK5R0cX1zz67OqD+JXl0w5pjr52GUuAV/50VhIgy7IsJtCZzfU3Vs2+kFnf1vrsyHUUNVB
PD+tZ+cglnsd8P0EAn1mVbPaUgt3YuP/cnV5NOcSBftEb2vQnUm64vnGtrpRAwqcoV5dqXDl5T/5
rG/SPRsipm2+NgNEG1zhZl99EGNkVNFymAdgwnlgtupbgmzCVP92qiOc8tuQWu0+Y2v3sMdYBTF2
FbEh1LCDmk0WpaYRMdBp3u5VNp5bavw4DqZDm7WvOhx9XEl/qHLFN/ra6J2cA/NkqPyvW8DfpvXv
zEuTB4UnNVpTUBdW+ktciHvPscixz9jVZ/r3nG7Dljj7YLz3iNTzJH4SGuFw2VESHg3tLgqulSEQ
WgNaHqpghlwsTUQUySuhT8fESiNORFzY2UB3VFagIDfD4WPIBdts1Z/dEGtj1/9jjPU/tUcXSpyW
fx012cTf++ZoVluItpOHhiOsq0Pp5tW+gpzeJpkcjrpwaGJDWqEiqgRQWZJf0F+KdVvpqouZ1Eed
TQ/aVScPSVkndYGzInmk/2cP+Qe9NuPELe1541bZtTOSa7nMjzPdlFww3acihDMtbOKGHCzd1JM5
FT2EdpTc5uSLUTTYSLoX1gtlTLy/tgrwrjufylTbuk6eXXLYjaHUkPiFBdu7c6J87QeqeWokVNGO
OsgP024GHDvZoXe39Pjaqd7aECOYnQjmQhtn0RqUN0hWmgkdfyKZj5t7WzynRsajjxMLFJf7k2pT
E81wNlDSywABJe6ggx4oKBnR3xkG3ETZn4taFlvJETYyFYYTyl+q8AijZ431E6M8uPnoK7Q2VjLS
bNarz8z0nnucvFi4n6vV1uyFxGVn3JJCeDcBwrWbRZzskpclcqlfrIPYD73uzPMRX4RUwdYoaQ40
Ql4kZMIO1V6EC/d1SWqlTr51++lmAVYmMYX0eqlnYLW9J9S9cDGT1sVIBdScXMlHmPzEZSUie3LV
+MpkD31/ELNSJ6Nck9x3pMB1DwRW73LdwILV1tOUltiHZuezJIbZZyh+tDILVQzjXiLJvpBl96/s
8WhOdas3FKCTFD7W021BNY/S+N+u9GYk6IRxSPbhZe3XpOd6PNmyPVYl41SYLcG+ReI6gr8BaLXW
dgKPsazgNDYGE5mTvSNnnyJzZwLx097Of9Y8j8t4K1vgPZuBpMv7IxfnP0732vTNp5Nkd2QVyM7w
tflTPHSPa5eL1G6w7SWnyw/LObBJoX2kFujSomPd1/mABIV6QV3SmGvWB1Kt1pFCo9Z6G+LVkWz7
UoWIzPJTi59ygyzqlVA/sm2bbYporck+et3EfmPb5q7VvHjW5L3DBmr2Ul6xMe2waBTRC/MddcXC
cLh4uXH6qiH6n7aPpc9vriN46OC36+AwiiF9s/FZ7gZMYyFLWI+NPgLzt7P5NIUx82eaoW9zhmeg
7R3SI4/yL9R7xpCHPiSfr1Ae+NAS0baPQdnsMj9EIf6klTCCV9sh6/kgk/RYG1HHAjoGW9GDWIRm
urViLbdR37+SYaJ9KsGznWdW4TXSmU/k10ueBW8LOo4tPX/eXorp1gvHuIY8G6NVu+8lxjXTUl09
DgLusuVDJq35PqfUOVCcsJ+xTB7tdYifHO5fgCAXe0erxnGT2yUz4iTAikxxmCPz1Rvj3ShQPYGB
Jr4lXWioJKYdVwMfKAnE4U3iG1cynk6atlZgoPeIzxuS1yTgVBVh2B2FKFl/0ul5QsWRVQPhR455
p6KCn3oCiIkKg/Ltog4xp5gWzzAslJohbdcCB/i0L6YsqOHbYgW+4XB+D8MXDBRujhD/jIFm2S5A
zESTwOG3cpM0j7kRMo0vu75RxrmKrb/oNvtTKz1QPs1ONsVYKkSyTR0MeGHpcZNzQZgd3pJyLs4s
UledBWojqVLeo0XcyYoO7TnJ9ZZ8E9OnVfqQ2Vl76pR1Xey22Kf0U0sdHFCiUi2FRSsc3d/VqKrt
0PSnCNhw0xjgO5UjlZ+0RgaaZPizF1QHg7ZhAua77VxYnyG/aL4RGsVRp9+x8mytgXaYOMHz1MQj
oUC4RQJJysEq689d9x/Qon2wNL8oz9kuNo1kiIiAh9IXEarhaHpr7i9P7fWGE54CweQXFhUWu7QJ
wOYRDpskhFswbnosLUO5Qfe556y/aAW5Y/bzupzUFz0G966sqUHQ3ndu9He6uIqdp4iWd8KHzMQb
JwnGbeJjv4Dy4+/wuXgWMJfmkxMxZxhFy8phuMffwG8/WMwja8RF23QTD6nUpwmd5jZSHvJNzYMq
pb3P1gTuQb0geUU6kMUV93dn77Nubo6dxsZXt+Joa0IxSO/cZKSpbqrU3JKqwgvdMYRR8PbWooud
7en3OHPi1P8AOUjcTlQ12yYMHVEgdtVcnIoOPcTp7nbsQJvdiTjUugHQ1E6mDiqeftGUHPIaD6Tc
uQZYUCzQf6TDKtqz+Uaw2QHRMYDyCib7NF14mHBNdLSRplHiAl3nNJQ77MyjhYExs+YdMf/hc2F8
WoH+W7YWbbyLy35hIKydZsd5ICvrOpsoFoxuegnwzKVTKY/CBFVwZqQZyrXGIwHinwT+m3ssN5gE
3XyzVFe7Q1kZxYvhB/TXo/WIHskjkJslEITUG9/0bTJWQ7Ibk8S/Ug8ZNesvcU7CcVanB5ykLcU/
5s5STrGJFFz/QDi88BCcThjVfLTsPu7sC/FUz6oH7dTmxI6n3km3n7dGnsVMcrykg7DIlLv1mafY
7aZwJ5di2pjVckc1tEltSI2gDJ4jZ0FZViJtJykfW1CPRJciLJvNvzV8bZAoXrT1IZtRIjGG+iYE
4SFQyQvSDh/xvu8qkW2I/nhVcvS2bTGiXTSXJ+SeFP7GbP+0UT3ZlfVqD+aLA3dIGuA3VkXq0qLx
5FTdZYlsuGueMeecBvqxj7In8KpfdaNh+aacPGKHzYAA1XQtduwOuDGRbs3FxTHi98hMEFS53Tku
or81OUIAvvDSbkR4em9+T/H8r6H7bdIB9/bFQr8ho5491IQjF3R9DwHFu7rErhDgiDt75Xi1ZTge
CBF+NfJPB79A6aT21oqQJ6Ud2YrRhOwVdV2M1ip6K0RDyTRBcYy6mSbOoKW6wgre1Sg9Jm4qFVH5
zu5XJIwJ937y2Y5BdwmF+Heciytu+xLS3DpSkz76LlHNvgwUcf85YwwIoQ9OzoSwRDQ7SzzJzMFb
oeZpa9FvmR1zY3ZPEoi8peR8h5XK3mrET8pzUFFXZNMvEbFuyyS2U8mAT180lbjFgNiY+yGf0Lu5
BliAHKh+nOwXwigRBpOhc6YxBtrFCIiaKcgLVvVpishngBnODV5fezDMHWoVvJTByPhWeBMNny6y
6OxAb3Q5m6xJ0Xh16rTfWw6OodY08NouZ2GY+RH6BGAUDwuIZ3laRmCcMgooFinAfbVHsk+QYNBs
Bgezh8oP7nqt6ix673sGMs8R6X7QkzinnXl3c6LHR+cowmw6T2CVO/fRaMfK7+BntgtWy7jyFLMl
wbOCfs5KcyfbmW/zZDDaoX/AROocbA5rgbo/qUAnOsz+wxOTwks794wTMVEJEdwE2BfwbtUyL5mG
8Alq4mLNIgxfGPpplu7pCIgHogtBk9rewU+Q1PTjLgInvjM9OJS5QsuhNZhGwN7Whj4u/5BOaSBr
nv+MDbuf16MUaIXxvsQ2ejWbn9TCW7tx8aIxkW69auQVhJu3DABdsqCgj/5mE548GlcHVlgqcBCl
b+pSlyB2VbcWh9N8mxQDhcCgG+YSH5e458uFCzNXi7OxjVpxNlz1uwHXM8khuDqFdQqion5wY052
HbX4ogDs/CpBAWXhCumrNNhpyXPeCJJjVPYVa7VxNCzjOZABioZQSMzHC0NGu9pzfv7IsdBAmWuM
Gu4yPkFWjWyjOHjk+sfPp/y8VVpTeaYABnEmF/f6Ma9y/+ezUIAxg4Il7wrcE/EYMbVt68nLjklA
2rwRL9rXLcpJp8tfhaKqDVHPANPkEkuXmue6+pjzwfGjRk1+pY0XXUBo2g0ZyfSjor6e/hTC8S7l
fOXkY6WQBDm3XefnEkUNQY0gfLWsN2rCtIQAEtHSwnSNh0Pyk9LpVcXhQ9Uq6nuz5uKudQxtsfjA
nvU5ScInrbPxMsEUlAUDlVbOEREPwXbGKcLC92bmmQdwpzxfFlRnd4H97eC+1I4bb90W06UcNQaB
YcAKMr11cw2DaqyWd7RKEuvSiZNvO9bDRCOPAPNzJfYt1V699KmMOr6GaE9Zg0WA7d6mZs78Fgg9
dkQm4+bN5+/IbcarpedPt/KiUyN6SNCJQTa2UEQkRr16umqMbj1WVbkmG8ZPg6Hme4HXyilsA7pe
E25lRINf9R04FZRrFy7fIO8DV4ie92kVPBEUu19c+dK7lDOQGPm8xANb1eg0LKziHxmM4cFwog4H
UsKzgRZZr09MlENAdzb4M7uQ2g8dJ/iUIDLHC/wwEV2F5dVBFeBND55wGNHG6Cb66DeZfcUZLXN+
/nlLd5aGWFVVfEjkeHGl4+HfW+1G/3nTcDF5so2i7l6v1J+PmBj8/+eTrMZGYiVJofi5dH+u2p9P
/O9f4zF8rglq2P9cu/+9wj3sStlGqpvGBfefC7teL/W5pzFhtRAaB92Lw8/7cKddzXD5K3LUizkj
BOswf+Q2VbzMo29WzWUrS7OmLzxp/ToeKN5NC9olymOaLLAhpKpmC5nEVLD7nEQ8T+4i7UFFilcK
yYIYplHKHYxDiw89+l0JUHF+4IKxo2y2VkUlwTCKXUwrdCkmeR6NOdq6ybSL1FpHnC1/q0r0YFgQ
D8uCHD3rt01xC/t5fgw9fGmSk8CPjJKcWXC8ufiYOwR1HdE4iUgiJEOP9qi/uFxtKtpTRrOu0C9p
0v1S4z0zM/aghaS/woo21B5DvkY2hXI1ndQyVPdIW/1x1dNpDXdIPQ29mXNNrSSeuNk45ytp0zcR
7L7kVkidMwNqOFt70oTevD6ocdghCp2avTvlBf3HL6bQ39xKFtcVwST4wi5uj5+oDuyXwlQ5TUJ9
6evRO1p05RBkzigvmCJdCQmIgoCJC4xiHLHuD5SxwzflTGFwAVuI8l1oB8HzlwU/i4q5IuXXpErR
QLPajwvkSrGAOuvW3o92B7mA3nZbiyjYaFLFNpMSewLAjUMz74s4Tm/e7LGlUecUFP+PpPNYblzJ
gugXIQLebAl6UqK82yCk7hYKKPgCCubr5+DNZmJMz5OahLmVN/Nkg2emeCn66nsuhvJxlEc0KCgT
eI4vvjb/lW2rmQ7JtgR+TlIRTUHzj7iqkv+XPZdYL9Qu7OcKFd0CgNeE1r4pWWQQscmO7VQ5bDTN
kxpGvQtc/05WCoknCZn0qmhbaxZyrjYZGbQ+jhRWEFXCBDbPLAVqrzsG9H6MKuNFkMg7bv5fwkk4
opP8fVr6ZdPmn+HCoxYJ1o84DQ0R+YewnguiEbz8dMV5iVwnz5wub8gGmNmOXdAZqdHZaLN+HCIH
65g502PFIwqY178ENoPTYRpPdXifpY0Zu93BsvxXP/wzmOpmS8YUauzCTa9geg+kSl1nPhUVTe1Z
D5ADEVuBpTQOVkB8Z0JF8gNy0gMFofvyeRrUZ2iW9YELE+Yviz52A1juMUFhzcmG5yBz3nKr97a+
6n4SyemhjLh0zSBs7lGa6QP/Dp1JbHoz64+pzxg9tvf1PMqdjVBztMU3j76VTU/AiQ8AUxdbjJRi
aXmhwiA9BpALrTgNEoIDI2OP4/RXXqU3grNiba7cAgsIj9Iv3K2ysPN16PXQ2fr6LIuwOv/3Hxes
0fzuw5prYxFj+PYZOpx99ovZPmvfhVkWdTTYAN+XcznvGpdeYkN6h8LKCgJGI24YxW83MoudXUai
IwkdqAv9bdKTOExzjZEKRwbBXM7M/LnJcI8EzjC19Qu/jMSklvnRsYfeYv7WDmqzbed7q5Ts8kk+
5wddZ3dTH0QY9zLmmtT7cIFu7LsGomIUGUT2LP7uoUa9Ay6n47phJOApSFgWesR/P8HtAsj8bGiM
eerP0ifCxmFziI5dAH2maXD7F52xdcnPAqqI1hKegItCp8atJqo09+F4EmY+7SMVZPuK2+EgHISC
5sXzUmRmkqumzFPq6Oq46ghk9JnH7N+N4ckqza+h1LdMLeNLYRifcs6+7KhPeBHCNyns5uYxnDAJ
sgY3RH3fdf6bLYMnXmpsP9gcbYvAYjZl7ORMzHBN6EFsh7l8wbt4ynERv6Ypxox0yg4oge9uW9TH
1uM57keCXJoOgk0Ff4FVIaEqN+vjvCU3KBQIn5GA3Dhzzhe/A1kMnH4cNfN2DftlzDMwpDgOZXc5
iRRI7fMXqSkWLFZEgqLrSJvXN4Av57wNj9r3/bX5ytmG1OvKkADu/OOVwz1Qi+bitfx1vWB4juqM
Pu5ufIlEzQHF1c0+qXznQKaS8xe8HB5lo3NVgGQQhkCZpYGCqjhVjwLvcBo0NzNX+3IxGtoS0t+y
4n0P1PbACPHs2B7egQgCjWCENiL1S+laBOMxe5Z6OU/OMO3yJUe2ETYujqijiJrElbGEe79R8NYn
eZ5zBhOn80BCkuVisfrCEiTnt4i+bUgiPIS6tzbNsel6rKLpEPSV15J2AipihIN1kQanykLqlIzq
di7wtoHVIa0U5NnRc/SnpcjJGM7EzrsoIX+4L6GU1Yr0fYmUebGapIf091TZ3YKtRD+W2rM2hWHi
K5h7QjsM+r0EHjtzbPEg/PEatPZd4j8It0Vfh0rnL/k/wn1Y1zKiDKHeuc74aDfGt5OnW5v89azE
vQCkbM4KlIPFscN1h1eir/7is2yqsSRK/btU0Uc29vdprk4tJelR1V3apb8Pcm6sgaAEKSHgDVjb
2cNx/gDH90iIu4vdQM4bx6t/bfs4ROqc2PI+90DxLCwFtkMKpH6u78qkt7fzso18LbbZ6tgExkMp
3HIInYYhtcbU5Q32czUvjwkUl7z8XlhYVo7f7Z0Ev24CTTq/ySjRW7S5q0zRFURDkj4ksRvXdrDj
lQuqYXC3Mpx/Fru+TVlyqYRd7AYdULdi3pvJrI6lMd/wpgI6E83GGPU1IAzNFM86DjZGjnEoDTlM
UaXpoyxONtiKjGCiG3mPnDiNweLjmNsPp9QIUkJe27F4QyBd88n+W2406U4NHUVLzKm1S3BrVqRf
8+GxMENgl+TCq5wPUnjjW1WQSwoL+Uqa61pmxrRLhvkP+KpPy7avY85u08itp5QV9ZaGvA+vBdVi
g/KZlLkXhqfA9BrmxtJUeEhp7ydw8jzW0DEkcUl2D5AarKOkvCpOyvuq90sQhukd4t9bxnSRUZ0J
D224mfUunN3V/lXEdidfBcpbjGxyrao1Uam7bV0PbyWiOYl4Z0Om+l6qdBeRKHW65gM7NKsLHtw7
FMq9lr44jZbFvrk42jXLCizwg88aLpGsB7Xf3ZNr+MdY2RKYHgs2nUjFlWeROYEFNjj8bG9wNHuu
/Ia9vkuYl2z+YJwy5TeUIVWu/cfrSLPXPHz10MM1TxNn00Mj/c8AhVTpZvdTjm8R+xI4KIWFTnSj
dT+zATYscev0QIwIO+JugdAODNHa5/mawemqdJdObUmOwBI7IvQk9niUMNdZRHSpJECNkuVG0nKN
0q+2tTLdk89yPTc5Ey41cxyWFx4fpvXgiM65ZG027KuQoh7TsQKe5IvJDp9VXiUsss9VBpda8coJ
0WxIt+zSEReFgZu9CE9hPeC49Armc8u+5/2IhSHBRWAgfKHCcDtlNGpNtYGzJ3ubTJyiRkfCh2l5
MwY8PiPShLZqb019M6sp2yVuibcvj3BhITlb6jhHgr9DZT2kJk7MQCcsFAI2+S4TcARzuh/mMPYn
kh8gL7k0ljoeZuNfgxS0a+jka1sRUEPBZrzk4bCFAvlhBdPzkLvHeqVhtIrHsJ3av2NZ/I5pV/8A
Fs82c23c10Y9sUw5zyrP46j4gunAwM7GYNOTZB3KHWtdFHa8lZyO4sw3zUujlmY35HrLshhjpvvc
R6lzHjjV5mOCipS4sVcWflywDMss/HEzGD587Rs1AToyx/+eHMEuC6ybZ/PJVnO2VXZwnQIHgb4Y
8eTOnM9gCTDIZ2HNyhelh9Uyp+VOBLvWKD6cYjnpBjGY5AYHrP8chEK8L7AJDpNvXO3Izk9Z/5u7
vn/BKm6dRB0+Jk2S78OelI0Yy304WSdCM8lusRq5xQMAxneut9gRMAIYBfRH57mNCvqFa7l3zPTH
EfZzW0+Mc3iyn70SFJTVGbhv/6MJtZFkcS2xIzslixhuh76W3f005XcZp6HaCSZK+1y6/SzIAOx6
5iW7+pbBZRWFOJ7CGdKP5b3VswnULXONWHakXpPMQCsa7pNU5/tycjDRdyEW1SNpT06R/MC41E4b
Rx0G7+S1XYHWyjDeKEwsNyjKb1WyWjdwsRSsCQFv6HWtua+KCCcJG2lcTB3HvlywzVNbn6l0W/P6
Zy7N+A3XHwUQ6Dhzo1GceLWchveD3SXHXnq/Xvky2QYrAkiKHZol8j6hfE58UVq/IIh8BBUMq3Q9
aYH7i6X3YacmDYQM4K1odhI2RWxzXtvYheXE0C8/nR63IW0Le4svWmkfM0U2/ACegzOptnkOS2lK
WlyHHILMrn9YyuxUKvc5M5p3KxQuXiGBdT1HCaKizyX+YEOvW1p3n3Oc8Wl/IeKAcYNDbL+dMZGc
85SHecUid25YL4fVZyX5sCO4PGZ3zWEgLEH5aZo09yqNEYpTG6OHeDdxMp+N7NBBLQXAEsHsKZuT
5/w6Azv/ombhVDs+9+nSEqlspi1IhONYYvlw/cRF+SQeUEfmg0sGARdx+TB0odjq3rl0Vf4k/PkR
QtRTTVZz4xnqo8w4E0wYRXv3PGd2urdMezM4kLkyoEL+WlLRu8/rtJRPtICmFQm91Mj7XRhhom4S
66yqg2qtNu7K9tJTr0v16IfiQZEEHgn2DPxTF+wGAck+c2qWYUiKQ1a8dwPvM8N2mZA1B+kAxDbv
HepVvgvxn8QlIwwK5RfFDn/bSN9hYCO/3UfeMWnfuOS39WLWF05oIafHFBIKNmiDtphEvDYF8tma
EGScH56pzL1bfx9auDnxhvrM2Q5qfVUBtMXSnPUMHlyzX+lo/MNUuMUs7h8M2/sUGGGP3ZQE4KFQ
AZmR0QPGo2yjKJ6m5xpX5WGQI3EXWX8UmObchulwZgwnHOvn+6EN11IAqktEqbbuTPbF0vmj0zRf
GEHCrvmeA4KPGoqIaK61ixlYOkSgJLdVj5/cSg5zJpq9ZXj2ph2zdNtAAogi5zxm1gMrNtiACxI7
QXmCpWFXY/mHHTExSvUKEd2bfFTlAFWuzPeT5bNqIjLbess/lwqdY0+ITgfTgST9P9c23oSwma50
wkxia5AQbvkuxmdpjyT7OlHivOl2FpU5Mfy8f4HHCrUF/Y+9/W2yB7gjY/dTCfei2/JPTqYN083e
6iaykm1MdSA9M/y+XR68rzAu0hY2j9dyseGVRRrD64IXlzMcm/l223lPhYbHEHUUkBXUrCDEtKum
xNYWNGKs87E4IWvyPk9wlHas1FjaiX0i0c4Awj5SsISLrkk+ZaKIg1czB2liJ8TNkRJyYg5cS1xz
mGmm7otuEov9evpeI0LHQBzvLExmOzET6sAPwQptwmE6G+Pe7NunMGe7qEHssNvLmg0W/L9RnpJe
7tIrZLHfLkzvJaVShNAxNC0Ay/ZCs2LoJm/rOYqVoFEvBKTKbVZ5fzDIqf3shTQbH4x2IYXt9s3e
TK//XcKT1q+NM1xzg8d8owOkN3TlgeXNWOJUW+NODeMWAZp2elDknUKD01Y7VucqEq9dZf0ZnATD
b01kb8CQTJKSo1LQGlvHxE1mkI9mE9s8MieeK1KcdLE5W7gjP1kqVr+ny1P9pwzIfM2aH+xIjuFe
jien9ys2QHJX1r28FzNr/7QK6tinhzVr8fFFPHpUURRkMEmgmWVWxUXyZCx0onNMxt1L0huX5C/y
i4pLayQ6V4L1aPCWUHmMoQ5JxBg9DmcRLut+me8WQhHHYvrUpfuwJE4Sp2Mi9t4QXFj5YsH1/edl
4rQ1Mktw+K6P6Ag73XPcddmdYmGDUjx9uSMmE2HA5PPaRyOQwY5Lyd3BUFq2qqjHTZ/X92MxfYzV
mufCR2Y4zQ5JtN1ZEIG3IuR0bTfOvc0haTCD6jY5RgfJZzvq37H2H1t7fjEd55QlwasH7r50TZh4
4VnaxiUl1LP3etfZSBmHMsoYVe24GyGOAgfFljU46d7R059QhWQBf83Jfpmc7IX5nL+uk56HRX53
PQ+H1uhfIt2f0gGxLQp+lhCK7FjVPx5d0GUYLUzwfKaqs99Ki+9WSVbIitjkEbMicWO0rwTlU3cQ
ykxDbcsB8jsTcWufLJs3m78wPXrN5O2V4fFNEXH0Q++7GLV5aABUYjqgLih4ICBxtcA177KR41CG
QWQspQU0ob7jg/Suc2ug4nCOPLglWUBcpmNCMq+ZYbMaRDTPnsj+Bo7ztxDmckCHsbd5AKxmMp4G
ywfUXbdOnNp4MYOEVF9AQ7ohU/PkmyQkimL4iWwsiknNb4QUjdy9/LEn0s68QKDEecnenmZBMJTg
nDGZx1yT4yZVXW45DPH7RMatSnKTsW6RT8ov5YtB52Uwj4AzTuNo+hfUDG66WDNjX5O6+QrnoT9l
XjU/WDipEhEVu0JEf/z0S7cOW5ONR872VIz4itUIwswK3Hjxx9/I36uqwXpqlGfsXihts1PGqBwE
z5KFNpooeUmWkAaQ6cGxyvzZqTkfJS2h9qUs+GpAZCAOmNUu1MBjhKRftkHHLwjQcDp+T0WKJyVQ
8uQVLqvESZSMtRxYMDNZOy9CxkzV8psS/ujTmcK0mHcYXhzPY0pWLF26hEN/mH+DZxAnq0CUIF4u
ARQFPnGr2r7AA4XR47cU/SXts21xk1elfamrhs4KxOUlbO87SJaJz5iu3oDs88oScGNtj+maVRBk
r4BkqPO5ZGWCpQtmhlkjLCk7vLAuN4+VqS6JKqu7KMFpM9emt60MJLtRDs2ZEtIYQjTOHYeBFmRJ
3JbkaYOyQDnU7/4UvkReC8mKmjdiRNmPmYyklnQFBYCrKuxKzErKSQ9TgyczSs/jFNSUptQH2bZr
mM/5xQTIMZBlJ6TlFLrSGhRPx4+wxHFBNzem/KblsBoo0LqrBcQqeEq0+4kj5VXkjnVc4s6r8qu0
zbcQY90maMqMt4jdb/0qP2oZlNveqWAP9t77/F/qKK3J4bPgXFycOcQtQTNzsEJlN3d+EKEkqvY4
lcRl6oDBdCbxaRZY8INxhxfZI26evxDb5tjckU1qqxOohKcmguWRKgBpAOfeLWdkrk8Q19nHY5Ip
w37z26KT4eKaCP8kEVucgoOcE1E3yN2wyRJxGnTjb2FY4/lri0sIq/SocPtg0xYlxEj7qgZRAnhV
GeBc58BWh1lyGjj7v5U1fBKI9ueqQlWSA5xFUtqocSu2YEmKeBJ5uDGL5NMxRr7PJvxMI3IWfdkJ
cvnJgoBhfonadrehru6yLriAtvPR45FUmJ37F4lh8NmTuzFz0TI7tqlRzcEZs+GvbeDY5IXN6J6X
HsH1JPucqWDLTf1Ya+dqt8sFp8SnLhya1EoPFDVvJlzFPJgUzk5Jrh2Q2tMyzOMhUSc3FziN9Occ
4FJxw2TceSytPIOPSLYNfadLMOzSdH703DaMR0IACMDHtutJmHj6DV/9nwXAOCcG8riBgYLH0o+h
IHP2/eCEZ1ppCtat2TVMFbkKXjdVZkm8btGZJah/qOgTS9Lc3OWhZFkgIQ4ppuWLnKoPID87C3vW
CQPGOei84FHrl0lT3F7K6AHTPTDtHmZfNKtDlQ3VjfXgnaq7jyRBEamVLHdlv7yEDWGvpfPmDeIQ
2/Vp8k/uzBiBCfmYYb6J130x1mpvyEN4phPEjxSvHuW/d1oRHnBEHVPELC9gF36CqJ7P2rXn2Dbw
JTO+0XJSCW87D6HNsqg9qi4T1y6fL6lvTOfcByXpGGxrPM882gNhlKY24J9HOMPSKL+U9awomuBK
xN5pxZHbkk6p8DCYxYEtzFM/Lh9cWtPRyq1z2tnVwek5RJRubt31DisJgZN5IwPW+3Bo/vQtzljT
YXCoqicL09KZaF9xxKgJXMxeF5UpmEEkNSe1GV4yjdQ2Lwp2B/gMGdhvCm7r4MJSgMum2DAyebQY
6io9EcaD5cWJ28m2uoD95bmrQw0rXoYGA3FnrQAITeKRLWvoOVu5TkMcdqx8G1zQASWnzmwIljSl
e3HHnzEn5S8R79hquo9Fp46i5J/oqrvQpbeJ9WXOxYDxRAdYJQIU2GOPL3iHgX3P7NNcmpbUT5TI
j9KduIwdioIhQWT7jHMlMsp0LlOk+hFzE0/mz7BfPhvPV4eyD38NAE5wn916n1vBRZS8rtmfbWG8
wcIuyWR6P01GMCaMwMlWrbiOrknTL6oEeAyouAOLM1ynAbqdu5T7SfK7AucK7qsCmtqUd48dGjQB
BBvZXS/rSULgPsDP+yhGqP1R79MGWruXokP+xYfNSXOAeEwYil6OrDy3Qe5cKP9xvBw0Ri//OPks
braPAt2XyDwt89RWzTy0Fa3kh6hqCNo1fJY4xPxLM0arDEbfDxQmCIrSRYqcD41f4XmFXM7DEFte
rmilSbOTSnvxJ/eZxAfvfkhSF4hLdFlSExdxUK28O6jjCY2BkT2LTd6TaWPVQXKM+Rm1z/b3f6Me
qzTBPLj4GDlNyZuJTWedt999FErazzGeB/g5neHAtgGRo3f+OM0erPqCiiE/U8v+mrUpGJ9a1rSC
REAVHo1FP8ocIrsK7M/ZHJZdm/BMJ8O69xgEySagWsjJ/YzIvNGNkL61QwvS2BqeGF2BneQrdGmk
CCjh/hq1ZHyR9gvfts/HEF14wcbukrSw1XmpziTXBruGuJSB0ybQuu0jSgxyH19AEDF1+woWwMBb
wCbLvFPSeakFF7enbWhMGpzeDGCtdUFugsX7gW31MBv+7+yWxlkFModyw+9U0OfOEVB4V88Kv/w6
O3atTnbCy+3YQECeuUa2Xi1WZagt97pRP9lsbp318FuMHC2UJ15aFdGx6OFjYl7ZY4DqUUsNi02o
tZ0M4ewzgr/Ymgz4Cuy3G7Ad1zkcfgzQSsQg/W2gQemodDgmE0/HDPuiUqxyo8r4HfrmTsDIP+Ct
vaW1M22HKYK1WJUPIfA12In0TXFYjqbZ3qaypQ6ZFgm2NG10sAiVZV2fc5IVfxesNMNsjjeZhXGb
y3aPnvETJmEdZzZn3K5HkXKK3MFquJcDaWiSXcNZwqxhOOpZRbX6J6A66tK5zsMc+mMMOGpHmIS3
jMHtx4nhh7bec2dB0CBtYgLFHqBQioKU+GAe7HSu9rntX6CQ3eoE4GEZDXDp4CaEYX+wR8+OywRU
BDxVMG+D4lPMi5dm8esdz+HHvjZuq93WT3lLuiNC4eSn/9Bhyx7WhuW9jlXHKMoyqxojcfZQQKnD
ZptI/tfCAtHPaAQjoX23fchQno8Vz/zFC/9aeALBuAUHeqAw40VA2ssE9zCLYMIcAYDNgIaI1Bwv
tUeLMJtf8HgLNn8Zvc/Cy678HUaCzmHOjbTNMyc45TMWKDcDm+CXdyY44SNpg4ch8c1LaYevmGYJ
cbgj9yECmJufZe1ciVJyOqbvr9U1Zv6UNX4UXPuyuY6W6281+EeCaSRt/aaCa4CKUwflzIdg3XsR
O0xS81PCySSn7rv19LnFyRjl65EyHcz7ZklRnuvxOwM78OZJDjulDUFaUBwyEVHdhrhozbEmm+qp
aQd/e41rMeRzs8cduX9kD3+VoiC9QePmIbiaKzs8L4IBnR2veVsJrBe00mjTJhgCct50hyiadlMX
foyTnHYc5x/TlkEySrqnyeu+OS5DfbID5vvmPjQA8AhVv4RRwBeak7YRz1ZV4zw0zH0EKIEvF+29
osHA1Vg4AvoDXIsvuBza24KTe6sEGju2z+fKDLgj3ekXZg4VhAstwx4pD8zvq/sCE1ve7Ft6sZyc
lZZyoDH0w521aJA9QMOsLH2JrOjOt8LgqEVwjMblWYNARbUPydIK9VfhfEcM6qy9hEUth+kr5why
lwc50jHz3WnwmhOIpBsG6XE3NiH4crgKbcZjbSnVFbFi3IhoubWNm2+7xf2NpvolWYPL6ALlCuG5
KdP76fQUW3PxPg7yM/CEvxHXMuEbCY3sd7BnojlrB7xr3HXCeDPH5ZUorNxP0zqg1wjyrsCGkdpP
9gwDKPOav8DuQzZKw643ugemEui4a3BTqfE6+HwB2B3fg5ZDrqVPLtsilBMuxvdJ6KM9Si+eC1zz
bJ6phOeX0WHHhOBRsExHh5nKWwsY3WjMJ9Suzmc3G4ynqbCprRTzgfA6mxRqcFE/L1PzZVtCHaif
c2NqP/UmqQiStI7TXDRqWMLXuwN4+yOiwImHngjTNGoe7LzaRRfhC4L2vrNDBeOR5Rdr2++CT1JJ
771r96ZAIHBDoqV9BcC8bogH1JLo4tI1HDQ0cO7yodHGb28U5m5uzP5Yu+K19/3hgukHJTe5GIG3
M7KITejsjcTG20fCmTRkdMRxDv3KchzXz4J5PqBaKEw9eVoCl4A8uSbLpkweHwkdoJhESd2dEt4v
m7yAvmxJDx0p7fb12n5UzCAkcrbRaWpz6ChujqX33AkBllqTHgzXvAm98BDrZH5Y9d1QeZxGfqYC
c/dC2HqT3HuB0x9cJAeOztZy7A31hNmfl9eQ4BiYaZABLBwnXQBZjrnRt3nxTWq4FCq1aKtVf8dy
uXntLDgFfEjR1HeRjf/fKB4iT96z6KCcldcSbtYXS4dozea9m7BBkPTB7wu6X5z6qkh9Lbl9kJxk
dN5gYXOauGJwNQIy2c7gnwOhnjSw1TYB8OAPzaus9XvROcvecvH5Gs1b42M0c4ovYwLm4jbvfYAO
vUzDETKkGUGca1yEu7qJ8IPVxyXv8VtR5o3MMU1yF043VSyU04Ia760AYqlAAF8DonnSEx7NxEuI
Q4RMNLYi5Auepd9IdZzOp6nn6M47sAqBPIfss4zrMFi/fjTsAC6WSFjNSx5wwbMV3iGI/Ql98kEY
tMs6+TBWJJlU82m2Nb0sIz0oxJnxxyX8xSM3c7ekly5YW2ar6vHeid04te/VDNGiLPQ7nh2oZMkB
X+lR8keYaAd4UNQUsQLFyS/9gG1a0fi7aOANkORcc4UlF35tlsG27/DH6nTfKSy3gXeDKrDtw4PV
RNc+A8pmhNb1C995HdshbTRpK8nPLFzZ1eqAINnBc6L7qrGjZyRPYpaQODuT4UFW0WM42ebRqj6T
ZKIk3nj2WVU1BSq+lM2P4+QTR2a8A+Nk5fGgPOYPPX4P1cQs489PA8sX2UQEWeT0zw6GJxM/kbZM
0vRZ1tyPI9+yxYknDgLvF08aHATUxUq2sDGs9M7ydbWr8uCBbgYPGcQ8yzCFK0haCDHY4QZNK3+O
c3JosCnPc1kzRSbu2fWjQ7GAJJfYBljH/cK0+lRJckWL5QSDk2XhwAMBk9AgB5MlQWDrkyu1XO+m
dI1DYHY/tiv3dBJt/eg5HKY6DsrqdVxDsp5Xcbf59WFKyA1L9bfwuUk17WVgAN4r92nK6rPB0LGx
F+vLzDL31DmSigkbPdcjnOu2b4SE6WRq6UqromqrKQdD6rA3mXHxHLwXaCrvbQ6Kvu0rHlg/KkUE
h4x+M+WTXnh+ZARUN0Y9k7/XYBIF5pFMfDp5/+bX7bammltWvLgDJrtNPtHOlYUI8fpmZJegnGxG
nbk41uYdmJebaLzPaVYUZHodGdD6pZ68H3IA34bFSFcQZwY4B1BfrV9qPqQvqRXBNNqLmrMGwIXv
oi4y4F0dkcasfLE1rSGK2FI+W9Yt1ekxqDCedzk5FWclpTQVsQyP+FGfpi+iJkQ2uwHSOYA9Ntcv
tkU5mi2pjMjxVCx+9Urub/14PkxuuNMoA8SyZY2EtOjifXJXh/K31729G9wk5db29vW7kWPwMbKB
DR3EcW3DrG6YOULsTtXi/PWQgmjaJClhlZ8p1HlDGH8HZzzTZ6Rx56KfkyneJU12H/ksNpdgA446
+O87BIf2ILx+vPSfeuo8ns5o6SiK2I/kQzgXT0qaiAbY5O1W7pwenacoacOylvuCZ3Q8i/5kaesV
GRHxyVmujacPIkFnDEKWkThqrHLZ2ixpNm2q621hITymXAr1QCA+8O+8VjMgTB2nlfZmU0ZYuHgi
+Oxy96zaZu9j4R5KlkHs2zAZ9xOrD/NnSf4B/WE8ivqWlMBf4AUvDsVB+65rThgW42x0gYT5x3Ip
0ABEe08pBDFzq3t0hH9aVYfMh6NfMWK2w3DPqowLbWDYEOW/oHfv5n7tv6iGU8j51Alj12zvFK7w
OrUpAOuD4zjcW6N/Py/OoTMYVkAWbCiFwzyjaBRp6vvar2+lNZMkTYDk6+RhkT4HGzyxGJRhZXvO
WawaYdAfdYBHz7aoHslWa1LV8k0Hlv1vFlg77YBgrdxNZfbpF8sN8sdO+VhdrajhNoF42XJ6Yafk
b3TP+cJjN2JJZhXAELwaHex6/XtmYvnrHJIPBCY3Dr5Aop7jUwFXvHKBsq03YWIsN8Ok+woZxUyG
MxDiCN/YdBxY1BWpfWNO0rzTR4/IVXRtE+6zZfVXZIi8botfARuRldpnjts32HDA94bnLmJsQo3/
O3ZNv1sc9pcKGX8n/X7Xm/MttDHWTTnnJDJIceKkf7VFv8IyxRlskQz/kj3jb2IJeoPjEquWvgw9
DXB4HzS2UGpPLE4c4CXczGTVvfw6i1Gyz5rltqwHCpz66it3PXrM7R/RJa9JcmGOojI4AnVIc5Fj
IsQBTl9K66IkH4ArniYz4J1s4HBNTOd1TvTJqn813wc7G556xlJ+FbY6Ds1qjPYXd49Iz3I0zTSG
a0mFy9DfOcqm3cIHtSXF9IefxK6ffseIRcSYa+fcupRTDE16pLYrprB63GmHnyobFdMikh6HgW8n
qDlCNsllXK1QhDBxKNDwTpvUwUKkpbDwzlqDuyZKmJ1LMG9h9GhqRrQ2/RYDQyL9gbQ8+M4vJv+j
36TY2/gBRgSJZ3AAtq91A2CjLOgMmQKf4BEYmkk9eRJpybIPoAyswgE624Gdl65HukX4F0of39aU
Visu9X/9XW10SrJI7UERsDKWNStd/HxH7D5Xo6MnxwmtV5KM0z4nGDsnFBQVjXiYpsiKq2Fhbqch
L07G8mdEq9qmJXoZtZhbq1tdXSvA2IAzsVEWPmuzaT7Ic5jnkF2KOVEqNjCq7txBVHdo/4tD2YpS
9VdjjvaJ/YvAogVKAEf4zD7CL6jc7fxzKUx119uqP9PtdQgwxd7ZCXyDSplrkGT9XwtIhvF60R61
yqqzMtrq/P9/98kALc6a0wd0Gv7b//6F36RHv3f8bWM0YN7euLA5iy0+tL/CeKsro/gc6LkFN1wb
T0ZCNlLTqH0XBFTRLE3HcgNddWz8mRcA78815vs0sn6KZSGMD/N/XJ3XbuRItGy/iEDSk68q7+RL
7oWQaTFpM+nN159FzcU9wHkRprs13ZKqmCZ2xIqmeYsNO/4lroNAPsckPLPswWrAYYnGJjDMMdLJ
2+yl5FK2TsO6uxdVW+xivi10J97hkHQivt3U3VGYCIUhMRkPtIggc5Va2Nqs8RTo9v99SLNsPP39
XtyfGEMGx78/S1XwpDCz7/7Pp//9oduVwVHW5//9WwK29RNxauLiU9iQ0WtZ+LA3lAxHT5zmYZL9
/w9m54GYCcq9Y+f2qe8D678P3vLLJs9yvKLc91BkX4uBiqy/3//73HiIA7T2IHyTvbZwYXUPU02y
0bDvQ4MpSqSnQwA7YdeVwBbBhY68pDNwqybg4gbRUHIvYusv4ORGdCCYFsP7eXaPSZV7x1ZYX6HD
Oy/BoXKUXFgx+sHpPKoahSwnO7LWdBa74KcodMFOv0QI6Dkrj3//Zf6XKAjXPqCmPfCp5ihNuzlO
5AuOf78s6jbfI88CGSua47B8RhWydvsz/V+p34zsyZJxhcrYLkZ8K0FEzi5n9Dh5D1NEpgMLmSSP
ZDWnofml+D46zW27PEOUgNl8IaG6VKqBfRckYJ5hV0Anappq0xNoJY/UGcdZSAOka2Mbx/8+LPP+
1krEDTT96FgMufHfhypuEAmKDtMpQSf0PSYzf5+SLZ8iFsvWTB9vaLuQuUlBcjD6s+utgNXIXdFN
hxm55ehS0K5GW53KAQpj150N8auFWR+TwmBI52HeMkf/iEuOvbfFmx6ZcX1uWGcPpVFuFbH/Iy43
1ASG52r6JFfcbyf5V7XS4m+ZTcY54Q2jF8m0BM3AGEN2kjS/mCJgcnwAh52QOaH3ICLQ40UWP2nv
hJ42gOIH++n11drxTHuth4wopY9iKsz5GWkNj6rbfHLOFRcKrcIG4V2O8oOVIlihK4WnhCtSrPGt
jnoCm2JTGKFBCtFIkayywcWKjR957TjekhChB7exNo4AyaFz4BLmVCNc1OJmbClFb1xEOOb7J19V
yUlQh7yS+HLMYKVqxe5YQQld6JMB9j3spETIu/yJbl1jXgic3rjVZsd1gHI+pNxgWPElUrTxT0Vh
efAGoNca/5ZTU7Gm2ivy0pnzCMhu2DQRNtS1pMkSzvQ8blR0TUL3PS2ivSqrt8o+VdRzjF4GrYr6
jZKLHVd1Ywun7KZP/8mIKxwkxpLLLmyI8KMcqn2r3eOoiVXYJQGv0YnOBdD2uEmsc2GkzI/C6KCb
EuAQmcrumXWuFwhd3XDf2dYPk8puzUl+xwBZ8qyW3QqSyNU34c4TpeErZOSga3onY06eNYOnKvDX
ZlnSg90+hXH4CbQ72/hVcodGEpNpeS+SIKLfLllpA8xlO+zCrOiWPrJdwquODcF9cLG7SxUfVRve
Sps+WQyFnBbUOuwHeMCKUJ1uvXUt84fKbm+D3v6VLHHo9SDrRIJyBZWbSnexx+6pYYkHyitXcVg8
TmXv7lo1bRs3eWy8RZAugk1iR5d01NbaCo5sFLdd1TwZKuxvrAbEXWE9EHB4sTz3KVgK55YuADRC
DoikB3tSy2yj+CINKkMkbedzDMdPQxAmJrYZgq+cyyQUFUcXr97Seo5J2kfilCWxrKntIUFGvyoE
IetYDIw4FeXBmy6q19BIX4FyYUmk2pdDQ2vaTxBf2eny75TXkbGU/YYTHKFt4IBvQSu+GS3Y96MT
PKQDf1nZYmyye/hCsIuNTbbsmqMmAG+7CG54IZq4eNB+/82h274Rr2ZmYyGnzjIeRLbL0CIiAWZi
Stlie8pvnPxbMUPKMvk7zDI8FKrZtkb0PCuovIWz6RjBXogXKChwh7wq937rv1KHxtQg5nLRRBxT
JsTAYPjp0pmihxB5MlJ3JkxIXNvkHJLogYlPxUWFPLsyGMJ7ZGgMoEoc4EybpkT3UMXY7esiuo2s
lrpb/I0722FOEDA8S2GM9RJMwJh6zBQNptI46RgyGnX/Ti8W7wFr5ZUOjLHE2RRDeod5H4Sp+BQt
KJk2tL5lgu2rxmQHLmRmwOk6byEVqEg04FspF944pfpx7M7YCPqxtcfKBJCpgNVVvluig4TrHetO
gbosuGvW9iPxbRyQOfxoh/Ne1k7bICCCGMz9F770M+b1YSkTJREFfDEvYhcIIWiXBhdyVbgwiOfm
u5vFNxOMeCPbEK2HYR9TZk7ZE5c5xqcrRuL8R8/QwpKNXNlF/FbDsO1GahO15WAWLKb3qfceHVRa
LifFsU9xTIZRwQFoCDEijjk+5Ln9VqrJj4Mf3dZcyyOSqoeoaEH8zOEm429jADZ/lCPSdTEXA7Jf
8IDjEKbfoO9IhQ7rPCy/LHZPXgZ+oLXJucc12Sky8eIFM2k133yRVbMRbXzbhvq5Nw1vm6nzYIfx
rquh6GC82iRew9UCY1vd7Wal0Hs180tE6iQZmS1aB4fAjBM3j970JLr25OXZD+4+XDcFZs92uDIj
OJQp1IzRvM+rqV4lCyLTKXwaJGd7b/fq04cC4bnxdrL3sTVcynaO7yHiA/yzfMBDSEfw8MldUVjL
MU46zp0dM0rQwWaM02NVLnXYY7TPzGDcZiHOgGJgPgsQjYYweKEQXy9zA4+rLUEWeEOFg8ZvVrmF
JXFO56MfYTTUCZANQQxqkMkLJlPITVOUHnFh7EVjPTTZHQCp+kqAeXwCugE2J5hZrSGNqEFKjPK0
hoIPsoVbboFHAH9txcXEkcrdDgJ2lVcPZRIWd6Hmomm3NTS1bk0FDt3qUxgw/Cz7Q69Y1H0d0yBO
7prUVnj396H+YNjhr1qS01WozPPcS4zVFfAbO9TiLrVj3K6BRM4iGa+i7jH6JG98anPKaNzC5Uc3
R2hKvJhFLFap/YTFgalMzlkwav1zyVkiWmb9tJrg2U/LYWXSm0CQg/OgaZDGjIAYjMNHnDjjudYa
9GTNhIYf264gt41vA3cKvgGmX/kzUDdxBj/OxDcd9uicABqciMb6/jxwsIfTa3EQs6dtTYlcwJfg
KIEOUCJaOlbZ3eeywc0ZdTxcZrrpvam7//t9P6YxRlstsl/Y3ZPJbtbSw8SUSyIlMYXx28i4A6Cd
3E9lIB+G5QNi9FlWdKJbtRfcLoeNciqTByMmLckGxllq+aVePnBlr5k+00s89pQqW1Ootn9/2plZ
tG7ptuZiyOfxeGMNisYGtdKLT73OH8IZm4NLEa2XcGlCxvPQwKaERzRH5+a4jYMk9byQB9U8FJF1
rGR/7WKf8hPyQmsGGo8uz8TemkZj8d34eDnSdTBX6CQtfQusL9dIgYAkSQVrs45f6sUv3g0eJaVr
BgrBba0U1rdEHsNrDfmdE5bzpnvi5mGxNIO4wdnU/xroUJuIjNKaScRwtSxotY7x/PeLgU6WkTnx
qtZZtU+FOV5rSKYh3pOnv1/lbbz1RzfaSQfTYZ35Iw56R+JjcW/TMLDv5KzLq3aMf25V1Je/X81d
aNHxpeXOtuSj4/TqylPBiirQg2qZqqtlTw7Oq37c/f2pGKfVLAZ/7RsqgcYdqCvvln6nMGbif9P6
KqIgOSSTZy8WaxKQHscfF5vnMTMhkED41tciGCfeFYxDptSHVYjL8KXJ0urUxw1xkSG4MJ3K7rhe
ghmX2a3Iapfohbm1Atz3mctGO3JzMm3W9pEz0Lfn4UU7dXmpPgD2HIGtMgQpyuzOLedoM+UhwoAz
nKrWn85V3dnQQQKaWOb6HWQLIcnEW1UDLQUlFZ/73p0MfGrts6Fy417xwNp8dhUZwUuuwChl3K4G
AgR7rnhgDSmpv2mpwmIgPz0VNjWr0fAKtxy3YJBy7uK9jydnN5FIYCSFvgdThmyN/d3kQ7chAsG1
bnEsxIz0dzr2bbpUMVaAkMWgG+cMELC3VE5YHdo42LZtssHKaCENR/EmkZxbfcADU9Pfl5pxfmMH
0YaFlFbdWyXLV8vKHKSR4IlJJgfB0mY3MaFmwChQO6zyl2we6zU1gQ/SJ/YpqF8slj5Jqxp+Mkqb
BwZ6fZ3yWLZyOXhCziy534U+sVH21Ai6IYcWti31G83THb3uzoYKjBfwfxhvcUeWkct5K1oMwiZp
9GZs3zK7fTI0b+4Kahgdb/Lc+7eRUwHeZd7h9CP5i5NSZAkibmQLu/g7Y/1yHZ6mcGAAP9nkX+tG
MWywXbCmjrFhVWEfCacnh2tMOw6LxwWuUo89l5uOdVuMgw+REgFSumojB+YInn8h4f4ZawM2Xcj0
z3S9R2v0HkxDgRH13K8hgNMmI2Odwt+ArmAeciV7LBetuVt2Q4ox653xDhY22g+u+82EGBm66OCw
xeYuGExAYiPZYEBtvJaJ8yEDOJBamfgoiDWZMbfkMiklFRDVU8ahsHAgKHBt2+eK07kRMTnyw16w
2uCDtpl9zbl5jw+AkU9YM14kHTokPmROsheW0hzXMu+hqReSBfnkmvZCJCvE+zbyN0CcAK/qMSSG
REzWFQa4EsxoCaJQoKffnLNsbgd3NQBTaXNB9CNglrHTM8usviud8vY1WmpMHC5ReWbwfsMamHDD
9oFHtlbFsp9wokS9xJ/0EGd5tkYa/pKzF24sTOOcACC+q+Keg/xzVoHhtEOkJ62GezcMbzBZqc1U
CS6YIbmQEhRVBzBHtOZ3FVlvUewPOyMn70W5MuOIYV71RTGeyoT2MY+9SPq051Ji8NjauNpp5FTr
PmnRmpx77XS/Ioy+msz4ATUgp8U9KRlbF2Z/yQbxlrqcn6bYoILXuu1K2Loo6hJGG6L9CBY4GYa9
XTvDxs6/5znNV+hU6zAYfuW8SWHir3J5GXg5DnxBaGHFp26SvZb1WyiD4RDwfgcreRvwT920BW1a
WMTnOnmv++iahu61a2pzk5b6Dvf17RiNP4wy6n3tWUwpk6+EZegw0pKYKNxuUY5Tn58S6mhb3Ykk
vkKe2MxWx/g3fANAuh3d7tQoVpvAGqh9tddsLs6O5QW+98YnnbRHPH6mYa8RXPIzWxlvHbGKGFgI
JnWgDPno3/gvWUo3O1NB9GuckUlhJrdEccBMT1xpW+ceKBoQCc6tYk4xBHgsc4XVr4g7IJEFq1wD
gvPTmV1vZlKAGLB2bE35UcEGGXNAUdjCucDuK7/gZFa499HCrckm/86KiYbYvPZA4a1TKEeqQKIE
kzvD8QQe/npqZ5c3bvA6DyS/8enfaQeIooXDADF94hwGKmsD4gVXWiq2PBXYoVHLPmZz4Fzr3FH2
9NrSJxIPOHjQZAhl4LlnxlZvbMgQg9LGyk2QrdxAYqY1NODjjFsa/OJ6QqDJ0jtFVmAf8H+VlAQE
WBSIcBMtTpGBYeTscitjh1O0qxYI/9TMnYoWY0aO2L3lgnqZSlLKWnop2lD+KmL9Jj33LsumJ5W0
UHuj9DpNhbvOlP/msCdMzXxNm3nRYgaKBHxmbXUiHnzhP82D4iqTLP5w7IzdTCWMm+lTbbUvJBVJ
3tIhLJOaqgC87LDnlN44JEqQKR2S+ZgCOElSaFnSCuLFv0xW0L89D8lwphTdFF+M1somVuDSYux4
1bgPpAGWwX32kyhce0MA6xyUxJSY0A+L4JD3MdYHTu6FCT4HjCk+cMw/rs+MkbPBinYkXBG2eIr6
4JnJw20RTjSI5eEB2ZYvd+p2pmFdi17+y0UVbUiVzQzgW2O4z0PngWMoWlvWIkaW/6yWvhv7B4/n
V5LGd/7YoEXPBUkfg6p6zmno5h92Lb1tQL4Qs79JXhD2VTuXTxmmH5aSc1Qad5YbndK8fXcz+iy9
nitZXHyMHkqTdqx1D1iYM2O/ZbfGWhY7OOsM70LpCeqGJlA9p9V5itW4WwJsG33re/xk8oV14032
P0p6lnqagS/boKUbNtsKagwOzi4EltJ2WxhCjPqW4EgBkxvA1buf8KShNEjCxOyDHdCMsCu/8z77
V5u8HWLzlZDZuqDCHKYApxcbyTMLgnFlD+oDdgDS4Fg/pY48ON19gjWKiQ9eIQ/2SNvw3ZhN/DwV
YFEZsTxnAYmOPCSDbmJbRQwJaLssMvcU1NkXC+/aEwyQqY4/WjUiEXejI/TmSxa24163+qkR3bPX
dyuC9M+9/Sj0PFJCRfg+NIsrjTHH2HK/DBmcxpYdwmgIkVYNfaxed6kjLvpD7q8hyJ7bFunHsQ8N
2/aekeupp0acPdza+R5AoQEvSl/dtBwaNIYCnvL2rufStBtg/kUlD+eYiLs5cJs1wT7aA+VHVrVn
h5IzdkgUUtN6bTvrHJRxjYK0yPxOx0IjaUD5VSXbR6gpmlCOa+3rArPdkmNoBhRWyG0sniiYps0Z
xnLyBbQGhm/NzPw2CWPYrftsGD5DSoq452ErUBN4z1mCOTZAd47FrkhnBsLDh9mw5ipsEVYIYo3Q
ptVcJocvgXurwRJW0RJyK92mQAdK3v1uHk+eET5gp3rK8L1twlBSXepRzU1ZV54GmPNYC5X4rUyn
39GCRQ4tuQ/t+pWUChVbI5V3QfjZoi7S3CL0Q1g9tx4lC2PKrAhB3Xe/K5fbv2WLM6WqA4+rZX/E
0LSYybAb893uSxcGloOi3mSIzm0NB6+K0gOrEJCU6C2M02RTJ6wTkwHZy5WCEbrS4F6DbCMq/E+W
9z5Sb4+ikfOSgbtQC5XF+IkSweFVZespMnCDNt1xWu5GLo6UYOD0w1vl2bU42jW9+Yl6ODcuqqnz
Nun+247rAy6Cu8QytyJLPnL0jaCD0JqGaLLZADTw02yx+UQ9HCefA9WcWN8da3eZOqBfA+tFuf1n
MbFiG0XKDaD9oRaX/CuSeFa/ShFd8Lu/0DvNMTY1XxE1fzDCm17+4424Cueq/poUZjJbUdJRz6DU
bZBy1djka0e4mN1oH5mjaJNX9o50Gj5bQ+8Yv2/+5ix5iTLHeiLs+R3cyiluyRtPlfcJlXUjvfAl
iPtnj6fYr0WOo+kHnA24whmgTsoSJlRK9Z77e4eseQG4sgtKhN8GbAK15zfk+fCiu+k57IFKu1G6
wV0hELx9xGtiDbzqmOVodtPpUcdtd2z8BzdPwnVVGh+U5A17pJ5knE9T1cxARwBSW3H7oDP/C3X9
znaCcT3P9cPk6kuUZ0+uB0xeSOoIpxcxRWvTF96aHs0XP+e2Abk8jFFhcUzCzyHV6VXBh0kp0BrR
VsJ8YX2yMaOQqf4gS0dWvLU/7RgbghFgEkuJu3eyW4mYu02Giu651kudNnpPAVSCw4rCLq8ihouW
vJlmnGMBQI3EBVzsa8RU2x8+8q4+TAWnkyBq3p1WAqu3/yWzdYWe6W3cAtaHdB6bcHomW7ozRX8F
rthdGCdQU471rWvkVdW0Kxgmvofqwa0odlWojV0YrKV1T1nHix7GvZssjs8mDNcBlXBj8TmG+g0j
UwGmwzhhtfhpUc+PLbkiPO/cFdpcYJiOmJNrwnYBw/K0wxQA4e8yE0+9aSxWGy8qcHrUxT51qPgB
wYfUUGK+7d/9TH512BhWvZtr6vbwbk3x2c+oLTGZaQ7ObdchnnupD/J2pLG0onxskqD01BtgR7J1
JDlWy7/m+fFHyPHEKxMiMZDZxoZxTeEiMuSSjhrJVeLGruorObBDP1lyV5sZ/seMouy0+jfGBP7t
QePFozIXQCCFFIeqxd7FD4hQ6mObSY6/cKY1b/oyqN51vnR7pmQSPOh/3A3zY5blvyG4B/L2/rPF
bKqDrU58z91aEPw5BJBeVPXDLONjZcV7aFUryq0uRgp1sq5rJjuu9yGm+ZBk5WM2D3qX+vJHzFi3
mMxxGNEvYyM9HHO5u3a68BQ78DIpKXnyo+iZgzpHUmFqmAPULpT72QwiunWzZI1dkCNkPLdrup+P
bt2cY8GBBuKFubNttFX2xYRqABCCNLzVuXlnJxXIoM7/gAQqT0Ex8BUGWBf18C+o9HflqQmkvlxD
RmOABspy3XcZ7/W02cCQehfxkO3qxsRclMyYDVMWh9QuucjO5Vpqqz6KmONJB71CkCVwG5o+AWLS
7UO/WLMI/nedgdcmL4hh2nZ3cbGwFwMR3xZJnXie95yIT4hdHv/LtBm6iExDj6fPh4qgFNONbqQR
oqdeKvBn5zZHnxekrHGnr7usRtrr2iccSQ+hM56Gct81xCOGog35FBnccwjVGYMpEHtxnYvj5Blv
4SAcfH5UfkXRu1UDSRnViPRlX9H9lk5ykMGp0zWHIMBppI9joxkgp/m4U5HVnXv7Uhj4bNoxkFtJ
3r2eBT/clCN9YB+7seHGDX/E9157Is/klWIqYc1Ckn3mnkybs1ibXUo8jVRG3ofE0DPnNVUx/ix9
yrtA/9iD+8jdtbpz8EsyNWCo64UM5CYjPXhxeDRicsOmiTO7TSGcQOe3lrtMvDaN36jAcJLUJ4Zu
aq94ZYZ6vhv80Vu347OTdNiDeFCCWZwGm8ihGG4dUvXHaJzOhjV7oIWcJ9KFqPadgasUJcSN4aFM
JV5Y199hgqB/+EWkEIGNVNxGaoLXFqevngx2CrwLvmWgSb0LgiStvPXIiQfVKPvxfLveMXrX7YyV
giSm9KdTnfUkhRMIM/Zsb8cOnc3x26c55O2RyeHFqNm0pd0zz6OnneXu1+LaBOHfChHdv4vFSolw
Hu2tpOPuVf00ajFX9sCYp/1w9u3wLphC+oPCAtRRWn0DwFmNvuD+FjClMywCtfV06T3TP5ptpg+i
BTSiumyzD5s6oiV2UeBBTiGZV2tRMsuN3G/kcEg838Zoh2ts6t6N0+RXGEzZXW6TH5++G6/rudXG
9aaqjW00peqMnvNpd4K8awOeIqopGxz6E9dWVtiBGt1BPKkKTcDruumGCyS9REw+uTBONyNVZAvR
AtYOCVZUuOfSJ5lpPNQheJ5ozpkOpeF9z01GlNgiWvARqOIvwHs499cBXGwedH5oNEsZlAZFqnhN
6yKme4aGoYn4JNWQ4TtG1ft5NE9Wlx2cbMImhMMJupiLLot/OsAefDA6/P6px7M7b8yEGSV6W82J
azhOgUNncwZzU6tNiXh2NiEPreeUtFHP4naph/i5FPA7pso5oN+UO9NtYUFJF4BSrLH2h3RbYqvX
+B9WNGbhtl1GHxjnku6iHCLiU/+bNcl9RXp91U8+Fpkse24Dzn5JdsgcolXKb9W2IkUpCGRuBMQp
ZD1yZvSTldVppixlRG9wowUG1lxNy/6uU+PEaG4d+86DxvC8TQNyAPRnyfjDR99u8uSzzxhkAp24
5RU9RUUWHYqKuXbM8HPA97FOjRpr45Cvy5ixac0CKGbeZ5YogTG59Q+7hSW8H6zf1Sa1tpaBVSyO
tlPO8xHDHGDpcUhPjxeJMQGG0wQ8iHZV1Z5cb/5KhsLm2Lc2w/wJ3zlsqrbeppl19UhfoOlk364k
7jtUgFRtm4fPg+q28ZZXW7dvfNMBq2pNg6QIHpzI+pjD8uoM33MzfTZp3h11rj5HKvLGlBw/3IbU
Gi+4uroNO9F77QdnMUzviU0aENcCgS7AnVzfxE/BaHeF9RyqrbGc9bruNSuYDYTLLH58yWK/BBmn
VroD6J8O6JVEvJ7KPn2lJQw7RbBjZHc1+GqB0dNIPHOE4rvA7G6Yt400bomibLhR4eGqA4H7/UbF
k9xTIDzfpKwPfmu+M/8dWWKAS8xczlcZwqnsrHgFYewxnUabXQdDQJdVX36GB7mfujfDhtfp9C4P
fu9vs3ZYekdwk7DA0h5RV3sTAtNmFt7RKkz+TZ5SjjXjSWCjQG6P4M17PBelcs7R8K0NSmcpw1vO
9EyMnfQfHZTvksroGw9vKw8DQbFCOciV/byrBqy5aFzMftv2fXRBzlgYwFe2a31OQ0ORM/LpHHc3
IrCmNetQS6/PxXT9ezOh+S9YSmM93uV2IrfNQigQ5eOoCq4NSSpWVR2g4sY/eWj+VISCbpyxYINt
XOJobY2rAdgaDi3yOfVib2HKYeqnILUedeW/KqANnPUy5o8j7yYrXCRh1TDoKqK32GJN4/vK4nri
pD4EN/V9gcSO+y9ih+y5JZFzvYknQnmW7R3GZjo7CoijcxlTUmYmtrIbU2RiP7UVa1kBrDnNONQR
XuW35vnUMiIVUuJ8DLzl4kuTXpGTfMWNQeAAUw1HzZVwsgcmevPG4KSzau3bITR6JnGaZGMnvvdx
GJYbP4VQrz3zQh6RjlrVM8GwvTMFgmrna+82UbxtIftYB+31vCxiqausGP6MjPN1grSnBQczI4yj
PX5tgBim+G1GL7hrSITfSPtxyjk+xejaMzm3bVlS2kuIpzWcZ94+2Iwt/RMytWFAP3OsXrozEy+9
DzluYJn8zMZsJ1LSDhW1M/24ZqXuVwOtgtw+mGRonii0ukuZ2Ad/Mq3t4DVPZmwcg15sQA2tR5gb
bv7ok0jHdJR+2SldTqmrH+OM1M3oF9aqJLeih5b3h6Yficp0e/7paFcD/YQrJO/lrg/VbppKWhCr
/teuWSW9PAUWwDvWrQhQpnRz2xWLWTO4h74e3tJUv4Ic+3Cy6j32d+lErFY15pOTZw4Zx/aSpdBW
AADcSkkArZm4XzXRsE2l5a7jpymfnI2rJ4xyZnxv1mCFo+w9jSpOWx27FJU9HPND7MVqBtKHjfhr
DJjKV7P9oGuLE2vW0g6R5w8q5PDfkNNaExhgL2eIv3axvRKmQ45Djf9xR6K7FeNe3Pr5Ooryn9TT
n9ra5Z5F8ECw6fjBtIsc2qIKbCfcQibIEc3wiOG35inKO0hFeOuBl0uu4CmjEtGo5AYT3Kp1Ucth
UzMTvusaB4SjdjlM1OZt13r3Nn8n0QWBFI1Ylsfk6SyVcd40d3AYaDsbuh+mJo+j1g+gOcAxp08m
O9U2ImWLIg3U0c4seeTSjQWKjECO04p9e9VOuJDsYVoAesGxykq+pL4kr4v/zeT63lKYFC0eIr50
EN55xkgzLnAseoMHgbMy+VHWfbozG32dG30YGhxVIT0onCkLxds+5xhCmdCOcDqEmLE7W/DJGZg1
szVv4oCQtC1sOie9gmfN7IxTbqRHM0jy7YBlZpXBtdgI/q21EWXXAWX0oNLyBXmh3ofmwfUQDJir
0/lApaUtjWvbCCRWx0X7Mp03r6penNgRzOdYcXP0Qd2ROBvLJrvBUvfOZONecqepOUMy5RE1tz39
5y+xSNre2GU8b+fG0kxXMaNNk9Vxiw/AZun8t100HDWicI2SBUGExb/BtBzSataTOI8AoTe0euTr
wKHLvgZRWJKG3ciRldpEwXdsmFUYged95wm2isZ+KCYfubVJR4YEwJ0jIHyCP6R6Yd/XnlyZcjRv
nCK+TLHL/G7kfdYTacmNMCGcUSwLCuZrnoi/CRIXemNpbChWTYe1OLQqokBYSFyWtwIve26zC4VF
/TaCPND0eU7MOin89JJQ349QZzZm4EQ849txWZ2bzmthEXUH9giXKhEi6tAoMPYEWCf7+ll306sv
QH1KQa66ZZVHIKIPyyreZf9czwHsu/glDocnKmp+4BAuIWrbXPkxG0olvu2ufQ1cDAuRaf2OBbF8
dzCjFfMPyIgNp0s3Ro30GpiAVVysWB5QCXmwnrTwschwlJaSMlaJKsRNgGFqxKRJRR911XxTPnkE
NnNoSkLRtAkq46lhoYLJAaqD0P1QvGLivkn8fudw1ERbEhiH0Zvb+Qsu6zWl/KtlEs078gAmCr+I
AZeSHU2ZD2UEEj2ek00ej695nAL+kqK6yb+ruH5yhunqavOSUhJz89L4LY3XYF0c07pTfvc4uKCE
7f7AaGJfBsV+bsajJ7FsTv5PmCUvovOvqmDZjAX2UJsHIf1BIuLVDhkYVGXL9YTrB8zKrPfZNQBP
QtGLoSP9/QZd6tDWzPTNyDmGzO52BAk6TvlZ9FhEDcfBY1f6GN3Qmyesx4kNA5R0NcMq9gp3pmFJ
5Q825rrcYWQTO29xT/qqyR8rIgQMD1Y9E4bOTM8I86Sk/PGcZO1tRFNdreUeVvHBSJu7MLYOVous
T45hTl9TxgxWApzTTi5QFjgcLHIJE/mMRjVwJNWrNJKXaB7vG387V8Mh0/o+GIetctVBJuk6WRAX
dnyuO/iOdM1xzzJk8jHOHMp7DIM4T0j/Zh/gOZ4HL74HlE/MZB9J8z7z44e023Ecx7YytI+23x2D
OLiqHt1Lk+2w1FV2iu5YDROMR8KbCM74NTWPYbabalBsc6pXbkXtgcxZDRqaZhpvgI9bj7u8TW/7
voZsPKNaiQ/BqVai/sACPfoQHdOR1Rd8FU+qSr+V+8/OBU29iEBFX/84AbzZys46un7JOaMfpqXi
OJsShCsKW+4XPy8XUFJnKVQ42AqrDsdI2wOuHPMX3gHnzCeYFz1XOrsK8JAyt+8lZU+eWXxUHZhM
YOiEZpxDxXB3mPK3xn03y+KbeT3dbtF0P2WsuCaP42LrNqJvIA7gMDJUO7sQ8LCbnRsuQ4OKN3X6
qHmX8ohPN6Wl3gBb7p2pOBcDq0riTN/Ixs8ZRa7GVN/CfaQbbsLuAKqU1J6zFnVZEO0DvOeU/rr3
41tqYaFAluQ9asnPYRpv81nbuw7T4U3mLv5g8zJYwPwn/c+na3gSzpORhY99Zz+SCEKVz7ufijT3
BL4jVhDo4bbczKV4ABL1Yi6t6xrRglKsVeLTmJbt8sIUGwZ2xzqs/9WO8Usqbv8/HJ3HdupIFEW/
SGuVpFKoKRkMGGyMsSdaDs/KOevre6unHd6zQaq64Zx9aJ5BhycO8D1LO2Y23UWr5+bC9dozU0Ra
HCL6EPDjhEGgECXdSsX9o56jq31f/mUxhn53RNTXP6FMRPI9Ewtc/rjWgtw1eujs6pRuH6bNApZf
XIwwxINntp/jMne3mU5rG1YkCTDdyLX0rezbFQ872bh5uG/VcPBjBzvEABxeJ4zSzmdoychmt8B5
wjghpD6wgh+j1v9FEmdkG8V3JJ0bI1Hc3BVURIEzrpmqPSv/k8yrVwqJrzSNmp0t2PXDqCJQJX6Y
E9zwLEV8WwwPVCrPibarDNqlIu4vNM9fmqbXdOEj033nGDEyx64mF0zF/YWXTFsrNqnLJHA7QBS5
RLFMXb6fc/6MgHPHHIOrmaht1jsfSW9d7VZ8FCyoVpiQfU2eO7f+izuCD3PkwZk1/qjY3Bc8hKL9
C4nv43wbztlnedNrWmif9Z7V5rdEDe/NKL+dMHyJLPGakTJIIU5Ah1PeiZ5+ckw86QoqnU+OQGdp
a5tOxZfZIWI67TB/ZVoI2zmb/mjvXkxX9kum6krYW3YY5KxvI8CBHYSK5fxbkzObbN1CsCUPnmQ8
nVnknI20XNPWHdDAztit36qiXsCr0hPPTidsIY9eapl3TgFEJKy7zJG4yWnryPQ4cGWN+LH5UteD
GH5oExHAUtbrGQdHAlls2U/qMrnwAHIATBLAST49q9q8Rbr9GXpxzGE0/uLCqRdDhSrNwAFBc3Oo
+wmwOwiYqOa5GgpYxIT3ZcxlEWW/2oFAm4dzb2i3ft9eSW7vILnmW0YvN5cvczKyl54JPW5p4gIl
+v+oy1bIeRtkODbFoKPgxIS0mX4/rAjFjNd2m35j6lmXSbelwyUQ1VlwraxZwiluijR9HvIvlKdh
Z5cbVbjROpS897br33UjeY5zDVuShel0gkmCR4s09enZZ0vMpu0GfJGXGL6RnVTvRMr9tcS80iiR
QK5Pa6ehiY/Qky3qhjrpC7UkvN2wNZBsBIRQmW/kd8waK3oqu5mLIO9gmMRlMxYb0kNh6bivEw4s
8NWLKZ0WoiMgJiSah3qYvoI6iUFa8C/Thb20quI6wg9aFRVPtMt3j6B2ZXC7rzIwhnBZjbUd5Lew
9k/RpE5dtyee7D3t2q2Rd5feH578Mt2hVasIztpG6NSS1vuivyp0GSy9gSAI1//UtJBNAgzDEuPE
IiBCa2zEGprEXmodwXYaG1GowJiYedULNCPExW1DjYQFY9TXAzukKep6QI0NTqUobpkzlNsWdV9l
p0fddfRlnxJtoGiisQrDDmeW2JT/7Dw6yUo/mTEDxqnXnwbOp9Yx13EDvgvRn9bukGwjoie1OIlZ
M+UlVPPG/tRiFzECpNq8CJ6yugGoqaNGqNv3vuLbLKMMkcsJkDPtHPX9IjZepIvzNovSg1k32PSu
HefaRL7twnCDv/kdHPP2GnTMs6nm70Pcn6JKI+FbQqPxP3slD55d3LzMeiqACayEMSG3BcRf0pYc
exa7K9UUl9zVv2oNSWPJKq2VHZag/DSxPJICH60APJFKfvms+NfL3ywx74Xt1NtEc26U4Vml7KVD
Z78IB8zvUbUfJGt2iQlTq9ti0bQpD2gHmmxE5U99U/Ch6xaGgYzM+DEg/TfEii/G7j3jVFuAn+Xf
K8z5c2IWLvxsYaTyLqnutIZFMu37oqWv7HLxynZ6F7K9JVvkIQdE3T4JIJNjPULszi13xZqgAcIU
SMswGJtjHlt0aQNVUx2nobtZ/YQ3IfE2OVY7qSLo5AD8HL4UWfy/5VqF/qXHmBoG30zyzYUaoY+0
VLms7f7wgN18jXxV2J2En0OWD92VLCHHCcCDvoWMoGixiUFrrqR1dQWlKKUA5L4WcR+QbBmR6qqQ
uCyDk5i4xjXDwzAEgIN5zivOsKvAiM+c8rub1NXCAMQJVLaoWi5J+A+5UrwUtXYaneEckDikh5tW
H9a+NvxRQxX71mdart8JyXxvrfBHVPa2FWo7NKwyNXMFMXu4Vb514c/R1l4OODmx/YOPWlroJnlu
Fjkeumgu3lMtig9NMolKc0x7XXMrciTJupV/VU23a0xYD35L+VGTag6HSeANuERWdRZctxvLdH+z
RmIlt4+kBrDiZ+SMySvfhA2FhKHtx8bFo62MTTOQncN4wRnUz5RS0Ni/WQg7cVZwxjqLxCQrjnYA
fk2A3vdFcYIRdnEj7y5ApjVqerVaa1y3RvQiyxJIurOjESSzMPU/SWx4kI1OcIq7dFHTFa6Ejcci
h+2TdtPF9ItHDetasWNSBUS2665pGO5FSRESK0qZBOdmzTKjBrjuO0e2Dmf8ktEhjbw3g3TVpRgZ
osGVQjD+I1r/r1a495twBxaKtQuhmwVenpsFx8sLUDKwJVnT4B0SCEOm81S25lXkbcvckgARVyNN
qiKRLWc0n+j1qTADij+WWxFI10XLioQn2V1zXqcQCTF4u/Z0KMghnDRkDrbeD3sU1liKMpRaUW+e
tdG8t1Y2siHHpuPpyFX1izV1VOf2ufNI1UBc7fTjr2J+sPJJhLTnTDHhDKcClFyPf0K45TtegXs+
FdcioUEnUvQfeK3L0CNVbQg5QwuSUttjMEOWzea0r5aq1rZ1q47ITpcgWMiNCtgHJFz7YjxMdJMo
FXGkm229qZz+ZNSfsT9n2Zr6NSFVs9EFc9ZpXXmv+Msh17ZMqqwR15NDKIKvueY6MAt9USkSgKPq
0oXBpapM5vVUVFQmPw6edWM29dQOUdWANoj2uRFdf7FIpo91dTf8NWl7r0bokQMD5W4K72Ohbti/
8aLQuun1cNG8/GqqZNvBigY2FmrhmxfeKye5yry+y7T9S0jIwHYW6sARucn3SezD6njt6+hS99G6
lPTSAYkUpKpfACPG2Ly4h+cXDos1QBREekXq/erpv0KAeM57prZDyUI6TfA7RN9hF2xsLXqkBckR
HYEDG7f4sNvquyimZdNDqogrcfct+8IrMRN2mPyGpY7i1YGrpi6C2MxVXfhoGvL2Ab6AebFuvJel
fzOTZCtEvwkN9VvLlPlFPJxyBjxKes9Jajw6BGdAndaJCjcOoFD02Sx6Z2NjFbW/k9avILmMJDTg
z0LvC/BfdXTPsrrXevYlss/UJYnOd+hoKwptZl+zBGSNYfIP48sGfRsaq0AfllF9oVabdj6dMsnV
z4Prvbh+jDC9ILBP1B+9bu1RVXDVVBR7Vp0e+948JDAD4WGrN1NT+NN5V8MSz4PIfnJ7ulvjtQCK
4DnDwZPSWc/Cycgs/0IMR8mofrJEfIPU/MbKvcHV8hjRGmAY5JlExPhmVeVbyblO7vbn0HhXqQWM
SwI2hpIAIbsPfjR9JNEB+Ep7c4r2m+8HcVOzhBeIudyDwdzkKZM1hHGBSDe623HT9zSX3WhvudWP
+gQWJPzzK7tYWKZ/r7s9ZeM21GuY6iwl+Czn4Ic+W+eG+AtojowyAu4zT+7M96IGyzGYlb+cLLkz
vScCSb4dg6QbgnCDyPtylfdOrNQBM8aS0xGDDao+XYgHmZjM6mxxYo7BJEVnltt8h6K7D3a7rluQ
xeIZHv6zLSioCirI6kTW6GMinX1uqGgE2IOF1nuXUVoN1VtJ2kMjwmMSYwvWH0Yxrk0EviGEQx21
rHBt+t/oYhrjNyq2o8e4Le8B+5j2LgJLWqfNg4C7P+ns7dFhHOFAAmiuDhF+Bd6AwDlyyu3pYPbC
Mp/nH64UZ71yN2lu7LsoucRSHVKq3IZS0mBBSCJnfMG6o2HUidaWpHDWu5DxRKrdoTVFy9vAEQFM
5WC08p8Mp2PtVD9OpxhnqWs7c3Tj+qaP9MLWXA/m2bIcYxQ9c//EuIFZIomJUPE/sFuwVarPYb0K
g4TWJZ/3yAmVW1WRvvnbu3CDYp3n0kxJLGBv95o/cmyXIuZIcjwCwlz01WGIHd4fkbDCdawLZ21T
tOOHZFAfhx1c727LeXdubTpgAwqx18FIdrUZptqgrWKuUEHNrqLRXJiGgSWh3/VjdCGK4beusE00
PQhq33pSUBvCcwLHdskG02MhnF+AC2JTblKYQ9afiwKyF+ih6vhrTIIR6iglcqdgYpY1+22T7oMj
V1fhrxlw93MuQHQbnnKvf6tr/SmamKpnaDjxIQ1YxlvEKGVIbE8w/lmuiyJ24NdJz04gPrLSvjBH
ZqJfndg0MTz23ioej6kKHhCdgVHV3sn3KQAajaN4BLbmzir1md5IRwbp+zvClfHkNOObXzMY92yk
Z3oOnyN9lfiPKz9oF5PrMhPE3fKjFEpXnRufgu1fp+cnt4843ebfx0/eVM3LG9uI5vWQ7ezYYobh
O9sNwXtKR7MqwH4zeBKHJqjw8NLMLJGOE4lpMJBlIBzO7vmwRBY/VOHOLrVrLOSfPbyrqvqMGjS8
uKigQjs08VM3kK8jvooOK0OR8Y4nANFG/Gi2hHTcdq/saB5hbRUMzEhZssVwco34mbx63jdnDqPD
ruFnnx4tC3ayDUmXTJPCfNySM4Ddrb8XCklFN7DM1xCeG+HwlTPa7IzkyZ/OvTsiO+7bbkNJfGny
nIV1ifVdMtAa+NEyqXheSSqPOcNw89/FIFMWrc4JNf6ZFVIttEfv9iVvFBqBwOrOWg5CbvLftBjX
INrXP0Nnu1yMn6rkPIng9YFQU5DDiPKug4x1J4ZJw5qHXPmKOPNLnTUADytYPFSYzJ69dwyFr14v
dMqu6LPT2ck44XedjtYiarxvFyMbXqv3ycXa3dVH4qvenJjBCpl/zVKgE5WNfZ/f/wEO7KIOIeEL
ByeJ32TfkjJ8AvPBaBuB8lS673p2piXio27zYEP4C4pvEF/ANclDmCDBQAkkCT0+qhD9UY/INBpI
4OpqFu9xtTNnd7sXGPm2/jF6yTIrZjqJu3QJCtniozaf1JTtEnNeTRgrZ5oQawKFXBDY9YkpGiP3
YM6zfv1da4LHyIGd2u66zgnBURGdDqbM0GZ8jUO8XlrM7Jv5xSJuwpcnzNU70BvvvaKDJ5ULZF0J
CIsevp9wt/Ht1oLyiV2E4fHW5dN7lBZvuUV10FayXmKkgW3Oo5gO2bqDEbliufnCGGUjQtAQKVlq
jOvQucd9uG0L7T3UKtpDFvt2+Rcp/a/hYWVkcc90+zGCifENMS8kiEvq9Ddp1S9jtA2G8Fz545Jk
2DcUFp8KuoHxQjDXDy6xmma6WqKve3PMfO20pYb5twGaMSW/QhU4g2rkaUn9XJneS5eNL2Jsz86Y
sBxXAWc1aTsDtk2V2/9Ao3+aSMolrBhdQrlVbr4nZeFPMuWxBb6+WQiv7HvM4KnX3J8mpw6EQgJl
kTuBegLSq/bi5O4ZhMbVMF8ifFGcTRZ+lJY2Ts+eEpL3bEEiFvtFSqns3cq8byJwN0jGbN//CHyc
ZgYf+UCAKCzi6CwdxZ9NXgsyAcD8oXHQLdgEVdgBllXDG6MhBqyLMRNvE4a/rHP+NGsMVkEy/Zja
pce3zksdYWhipjmnRQ7cbgsnxvAyas2yaNiAwuE9wax+K1r1U4NqWjniw02ZNSm4Ps2s4cWvQ+gy
M28dyVYlf6JQvqMsP4Y9yXFONbeYg7+wc16XsUJpwYwcqEewt3rF+tj9qcb6l59/m87kJSHacesX
6Z9run8ZTX7UoHBNOzQEdtltLKzSVKDWO9sGRs9rdOmfrsYECXU/EcO6ec2s6rOaeOp7UlxnS/hK
j7y1g1EOM29GWir4utJG5uxBKiznY73QGcCyfq35n+qi+hlr8VL1OEf0fzIPjnncPCdF92vRAKxS
u/5FHLSHD7XCJL/y6vITDwnpPp3H8/QaYglmfoedyawQgcJmJGf3ikUebabZYjCNH5F7i7DxE3BO
vlyTEJ/ET+S6zjVLjE8Adigjuq+wa58E0ovCNdC0crFyC/vICBFGeCZfpTu6X2HdvhbSO496eHUN
QT4rCVwVwWyggJaIINCMdM2wTqL2JTOcP+k2r4Oj9qG0bvzl3zErP9Rj7PJJnTI1EocDk50UWiZ3
YBtQ6j/gVvdZaD2bLKmhUcivMYo/9WUe+OcOy/YCV8RrMIbPqQaIS5jepQ2HHSs7dI5LkwUyW9b+
V9X1uRTOtkdOC5udE5KHM+RHHn3vj1H2OH0Z+jzOLglrkbwSwfiIEolkEWMCyc77zMdAlZIubtOV
lyUokah8H/qSL9c2P5R8bS1oq2xfFiaH9TLV7d/yNXW1L8+deOxcAwyZN+5LoisQQZUT5qaioORk
ehsazV/STu/hxK61HY9mN6c66nP6LTHARs6X0XrOw4aVALGalcZNXRNgJYDJelDRilcpA69RIurR
tXc/ZSUHgY523QFeHecpOZXNvI/xFI8XlGM34+CjDmCbVeSIq6tHq6d3N8cLNW+NjyQ6DivliUfc
8h8muo4ZLouIZ6QcTLziEEW4KQad4yFzYc2llvtvKs65Jf/qCtW0N5ulQKVxrPpP9YQZ0mW72icV
UTdobkkVCQam9LZwSFSJSXtDFsKbblPaQ4HVsColWX0CfCrWlmL6b7XIuZK4n6O05m0lcVpox7lN
4Q35bNCaKbj5Ge0peEed5T1a58RwFzjQZrD9iHoEWxEiX56liTwuX3s4ZXKtzGxYFx7RW2rblvlB
r40XajgmwT2/om+QvBBeVZg+XMyHbP17xBd0C+DrnZVBJVbH82dvZqs8fNFl4a3z1Pg12+CiRSyA
0G5t0Ng/BRgEGRt3D9LWnxzxaGwNYWbNeMzCVDpw+DfVhLYIZTyfTxX1fKYyThetmz9Y8xxGQZXU
S7NnLqpj1pSvE57QrKmoM9R1kCwBy4FQrNTWf714FmK1NpYr59c1UGXaEbM6jI2PyfFvdet9qNkF
hQsH4YCH9NcmmTLXgDXmPB6B0b2yxJnzmXCE2DsgktUa0eJJQCan+6XQjgb708kZXETJrpTHKBI9
s5CI9ZnDbpYJ+nPjYE7JC7hyFilBiQg3JdPUJWRnKoOOmD6nPvNxYAeaPM4/zgWOmgUfElD3nqVl
7hC164TFGpPIaXJIYYy8jj1qlL2ZNh7KwS3/pFae3QnTr4KOavfmVYvCE/HnaP5wka0doX32tvzr
0C/VktnalM5+tNJgrY9tNxSsc5usR2sJMSglN8rRahrmSewNCS7FrEHRs5HA8us96Z29kv7E8zxQ
PYV4PJdYX2+aKFapr5HobL9PAjx+YX7GBrmkVXAVnnUTevhmNW0DxDP88TMDJRN0mhRDfeqidm0Y
8rqp9jr5qPoE7jy3r94GK4HDOoYbT7j/Bu74KkUjP2Ye7x1OCfyWOksGrkPWcC/EeVsko4ZQzBcg
OSqOEh3qnX4VMtsjarjY3AgLBjE49eqrGEy0di5UQbNOTgVFMaIJVI0F82jDVuXGqSO2XYJOvkeB
ua4H3gItZag0MOvJwoqlCbV2BG58WZc5bU7tP/t+yIcF5JyoFeueczuKJn5GAP5pVxQSkvH2vHQj
6FgVmzF0jFXOjNHiCeZuiL61If+JWffBjovO0TnpYx6gqdTeUAr2izAegi9Y2iya8nXlyPYujBFO
WQN9W8H1d2RGRj2PuYZxGva/3CGtY7lfi0NmE5BQuOARUCRUdZmerfi9meifAY87N0nCD8O8aQb7
pldUqizcRvmq0+quu4EQSinyZO0nzAACDTCKIPgHn3QYL8hyi5+oLZmAiwqPMiM1T4G+kr1ott1U
aSCxOz5Vr9k0NqxN3WROUs2wbQ+F8ToZEOs2uZ+sZnYltques6p2gIF0wdUSIStDRWYjKH1M/aOw
ecjadzWxsEIVtSlcs9oXKK2a0kCtFxRPQ0ZxHniOt6kNd7ppqUzBP54RcrOvNKidapucr9LlHCps
sZ3scittRj6xg4EkfUp0V6zi0mxXU4O7G6wcM5Mp0vZNdIcnEAPnBUjv8Wuo5l9g9cy/Lu7U6sdY
aV+taNqVJeY3Nwv5q3HC+3kAM1d/8bquWJuu+eg0yTyfOg71CjGh+HZXZWJaizAIuKaS6I1h648u
e/h9pnevJgGnnQZFPnRyEFZhXT23ffgCcfQ1DMDyJaH/maqLl5OQa4SkSJkxYCb8Ija0C4euCBWe
3Me2z1uRh8MStPErMbNrHAGHdHTf8ZgD02AaHaIMrNwYAyi6h5Fl+2Dk/cYZ0HagVyZzjyJvBc7s
iMdwZzCn7EskyFZTypXBb1hNB+i/VfCTGsbJGEJsBMH0ziN/QY6w0Mvh1fWYTmtzKq5BJiPtGFRq
zCwagj490w/oUx/BqFMR11B69aFcAtksV2VJVRAOjLH6P5eE6Qg9lxQi27L0AVIa8clVQjCgUcY/
rQgNjrCWhJ9uPIZCHvBoMkGONDJX2AQ1pvooG9LTHMgN6Cl4uUfDeySd5r3m/YyPMxu0bRondNiD
3Zi1NXUQcuWtG8M99jYlmazSQyJN5jB+vm3t/CXQxk+LOl9OyGngFTGDiL/zGN2icIHHBxa6aeOt
UtpLD9UgzPRnMU3fuMuGrvouywbEqT+xXp09z1560Q119IFR0Ognn8xGM7YeLYNgKBfjd5niRm3h
B85Kkc7bN8ZimMRHYkas9cz+B+XiblL5zgvdc2n2EAAD+Ox5rq/9kV1S2pGahefuc7S4oLB9khoo
QNOFEslpte8Mg+rTZ31Jq5whMdNA9hFzzqQ55bzrNcxpYVd+Tb4zwSaEZK4oVHJ67dGj5EClx2GQ
YfSlyn4MCWNPONRrCVgcOr48Tz63dSCnLYPMGXcd5qwH2mPcpKurRM2GvwGQUi58Y9nZxT+UqwQq
DcyVazf+BrqIG8d5x6lZEKWeXcbeP/KdUYGBW1uHEwgPG4v8ohqsj3noy223xwZ0GVJ+fuD68AkO
U+qCAx/lP1Wol7p2zmY2f9+lfBY9PYqn15dxPPEkzZ2BkkvRclIZ8zTayB6Bar/kIxLN2+hG3PQu
B5iugo9wwGTjedZv3LJ3saWzeiUXCZIq6X/UnumvAaQANyg9zCBfAj7nMWgvTognCqTXk6mj1eNr
ZppBLNUyu9Y6c1Im3tN+GowX0blrUnt2pV58u52NVEFLT5P+y7Se6sJuvVVEBkcPTnucgjd3Uhv8
XPekq3+smIoKp3QJ0X3XhOKe+NjQsLA8E/VCAlONrMog723hYo3lJBdHUuUStRtC98pEnyWUV4sF
U8630pnIt47/qsx4DV2SD4hH+k18FwgiHaFHZjdzZS6jZMuuGykcQU2zShO4XHIHcoPdApItgV9X
OAgLV0X7GmRDi1w+w36j1cZX0xvHWvtwy5bshiDFwFxMZNmU2zLDwJsUOzPoH8ToHkTCgipaWkL9
Uy5+y7q+ZDU3QRe/+L6yaZZftRSRYenLo/CHLV0Wvq4Bj7cphveJtDdgTgyxdcVMDPVX33145QrV
3w0IEY1AsU6j8tsbk2vsGodA4TIODEJBR3PpGMQs4vy6sc1eaxp8sqDs2rWR+289r6/ldu8Mi3bj
9Knj2ldIaUzJmNy0FWkk2g+Ms3lAiVe+t29VQJk/taARtPRO2/zbatWEUtS48VLwUY1QD4rBu8TJ
Pz3Kdn2MzJRpOvdOpWPTCDbZlP36/0e9CXjbYzZSiShCSWRT3sc+XTlgWxk3AZSfIiDCHfaPjtKs
hV88JQIjQsAZoQMc06DMRdapJn2UM+xbTsfK6pZ+XP/JEldlmTMQ0MxyVlRyHxEji6OmYcQFhzA1
ePm61NzDho7WfjE96zwrVm/1G9rIPcnUaHUnjK+Oieak02AQDN22H6DFRgKUDx6KbR6Si4Xo/TQh
cFDR+G0C5yVVgA1HFCtESgDXB0bcVkXeU4fFM0itj9m80up4tUiU+5VBxZlsTFhu658ygMypxdXT
UI3OXpkvsaa+dFO9JLX8Sso+WKPcVLpMNiBvgRlSoNdWDPxhZLwGUWkfoLhbkTNxsOP4twE8riEV
CEFJzPiuT1cqCQcGXzeKXV3xIzdZcML4g+yuvUwZPubCbJ+jofsakrE+el15yfwYxHQZICnK2RgR
b8ggMRBOjClBc9FizEMzgggDj4m+VJBbjE2J+ROQt7zrMylD4ozlslee+2Ob2bGFrCMTbHhNgdJM
AX5jxrLk/0BJrNy7p7PRIQWHgLWlZxkgW0YIk0HP6d6N702Hk7aJ3SeftcQh741Noupw21UYUOLm
FY2ps+k7xt5AaSIGHT8OXgou8spYKQpNVtHMS6Uo6FuY3uECBTCKkwqka3dy7FSuRnWeSiACUSFe
mogJ4iQlxBW6aMuiTzIf+Tw6sBLsjYnkHxTERk0Cm3PTas++WUwrL50YqnnoAkZGJgDNPpO+h3Zb
7WCJdBC5fW0vkHip2kKAnm1VIO55Uv4bjWY3gkRgf1vYYIUNaSEcQqKhcNUbNqBncuorZ26LR69Y
0Yb6gn1yBPp3GWf+ncyFl6KZrdRYKleDBy60+qrSzGT1Y/212AlE2vMFTyhD6+onUclv37nI+Z1g
X+q2u4i9C843JEQjXqreb548/8OqqpNN/nBVcJ5aFLlLRGIfwpmgOerMghmdUwZwbkZMIk2AAPgi
n7UjHqXgUWgvkT/crYS9ZDeqtShJJ4OHas/1/WoZj1628tBcoO/iRUR8dUy6gb/et5/KyYeU5xwD
StElRl8HyalHq1r5z4VlvTgZyhPGGH+kySwDhsY+57dU8w3oaz+GzxsFsootjl18R6JGomq73WJn
lcVzFSO/8z29XVso14Iw+Wyi7qQZnDllCrcsNVE/o0VgvNZfB6YIePUgQekxvUcMfS8xvTNBYhw6
3LGQUyCYWvq9tvV/elM8B9jRn4QJiWCo/EuHeVcBwUf24NUAUqp/kUgehf3Bw35x51+I/fmGboXO
HbBAWr86jH4R3JAGFwosrFkzsrnGtVXabwPD+7k9w76D1iqC1K9NPjgaVdCZKD7EtvI3xcBlooun
WDAOxnEKlVSS/YZtR6SduySuSG06GBqsnmZVwZMBpWCRuzDiFOAFiTZdlfU9D4ZiVb431pjt0qCS
oJCdXeOTLTqK4g43kuysHr9AxLfQIRFZxyMJM9ZQHXOG30PPyF1LGchU6BUAD/d7e/LZxOtnlusj
uO0JGR8TnJ6phdDMde+X2Uor5ZVO460JgWIQsplvYEjqdkk1n9ygjUzY3L0Lk7q/NEfzko7HhtDU
kfBKpgdIlhPGLLZ6mD3e1qh64qf+YoqPH91i9gDwmGVg1hBg62BmLzgxE6mZmDDsr7qzfqAnvRLq
mVzGEOk0pA+r0Q+NQQKP45j4A/wZq8kASZOXcuRGoM5rCJWJPlz0LjZhqEvkF+S+MtM38rMOz241
JsVX4PA2tRXasTwnhHMY0y3pgoAACtorzTCXjfcXlPFOH8Z8jX2c5ggRIJorGxYxzY/BvFagnF5Y
Ntu3oCd+j+GvJhpMZCN2POa3axGymxcMrlOYuTQKeClJmpPLIo9vYUoTaMnxX0M+9TJmi9ELkCd1
SnhdkcRkIijCUx0iuElU2o5tv0xxAtJl9e2TjgOOKpZbLpbmpiVlC+ceqBh7Xq2hevkwBlJ3Z6Ot
G6NgZGVJMDY6SRRGfW9v5cBnj38hyMFAl7WWIFp2cW22VxKZUyRnDiIDJOdZ0N4M9PY1h+7yf25V
mlZIisMPEDz/zBG8zIj/yKB+Ga3UYSE6bZsQ232Smttqyow3JJszYzdXQhwNjQagDPm2kJa+4EN4
Ntgc3vwWdVQ+i0VJOHHXQWergxWgebZQbzgEBKSTKe62ZjZsS8lliANAA96oqVe7DV8GA4ZBmHHX
wTZjR1hPH8FAclLJ4nxu2mJAOKO/Ar6ypjvoMJX6NS8wyBNefCv9qaz2pBrsInFOPnEI8c+F94tZ
EW4NZQEjd4DVgG1wwwKwhYRWkmKLAxbXhs8Yz3RzRPzNjcwKxADizQjmGCafoS27jtcE1ZujUDxP
gkcHWe/Dh6rBpII+okUfOpXDniNIAaKaXuj6ln5T/JAV5m+4Kq214OlcwOUrEZiwvj10Ie5V1nKu
OSBbx2dKIALTRPmEIaRdhW726il2xlotXzRtjrozYbQAhPoJ9PbUaZXYew0VdWmDgAXocmmQCxu6
Ce8j6Ha+KXcIBxQVWHEXmnVpnO5YumiAK8b7fq2fiza+Wg5864HOt81jYENt/s/p/FuVm68s9Na+
E6lll9Yfevuh8NibDS9DkdSXHjoO0WqBtUg0lstRkVYLCreQcO74F5c6F1r53YuMYBebzTz+XERz
9ldCaDi2l/hfpsl1ZnJLINxzKG36fbW2Ch6ZqHDuY5h/xj1kuJA9LWpYHqSiH586x3nqAXqYUX9I
OpMjjkFcasOna8B0WTa6+WwyXuI5D37UQCH5VXalRzhW4b+iK7d5dK2AmCwJTDtokiZsZFo4j2io
zN3vHD4va3QM9SEjXdu2frD1J5CdCQUdRxZ6NjpUYrC/C6v/NEV8I+4yomDlUqgbhDRdp2GToJXF
Ce/JmufquUu6x+B3T9Ad0SHYmIf65q1Lmnstgo8ePBEujWzjYC21A91YKwLfGpgimgX+lbHBlyFM
0BQMGK3KtHDouhetylYAI7lv/bpbiaDYZjnnSOmaLwaAZa0jdaRhZQjSwJgpVAz6Bq75taY6qhZE
BUuW2Nk6NaqtQC6Pc4ydrkn6pF0F7+avdGjzQxK7ONhAIaZz6lCEZzbHYWnawFAkR23os9jgiZss
NEQF4WRLw2f51+ApHumvUZciNWGwVLnTgzBm2K5MXhtT/4+x81iOXMm27K+U3XGjHuAO2faqBgyB
0GRQJycwJpMJrRwaX98Lce8TVaOewBgMagbcj5+z99rN3gU8rafMa2IrAB7lqkulNy1gpaF689JX
8BH70m5PMneHNQdsYJqe+xv63lPd00rWQmZ72SKRRcbPOJDX0sbxwEwnungLJdizNvZnnV2YCmjc
IPSJd10SjDu4Y2s9j5nBVgxZVB6/upHzYl89N3gbJ4sUkQDUZmkcO6M9aAge7wtL93nZ1msb0+YK
8z34eOTbuZd8VSGMisbcRYx+VkZLqTR75GJ2qb4VhcTvKenGVVp2kLpy36wBRY5nLkrUGr8dXjrd
0PZIL1prmaMKoKRlw/lUuM42pjDHb4q0MsaHKWKGVcrERqFFxkG01UY0yt4KgvHwLRtEIwHLM81H
cqOGdZMMoL6FfjRF1mzjmswVgUcbN2CMHKfCiHiUbFd9VaVXlv/N0lGUo/WUGm333DXjN3yQX5z/
O/ab7CmcICiFoToTS1nqBW6CSM7rvoLs4Gout4S0GdR2EbWCBR5zbpRvOSg7w0Re4z6A2sGHmzJ/
kUkZ/0jjcXkV277L3uu7qlbPidVtiik8tPN95BB+F+M42KSRSAngSqiQFel5Sk/pQjhKslbTWqZQ
/hpwPZ2BMFkdI7mwbAtf06B7l2H5OxXC75m3PslmejUaLNgGipCVhYscsY1DvICbxYTHbIMCktqU
FHT6EHkcbP3kDMo8hJlzL0fkPE1S4TCYrBNMqHU/pQZLMWcYptuJIexDVdrvYSo4kVn5VrPyfFsL
9TXTpT6GmNiPt7eIOmKvk4wVAMlT2/OtabWS5Uw/NgGpZKt9wAxFRB1p5oFL/CyKmi53Dp1F7UZP
f+eG0WnSgayNujLWGj0FpMEAr5DO2puu9Rg61s5THNKz7oTlsfnFvh1tOQwzVnEBQlhV/WxnTb4e
8nTe0zG9arrNjeAamwnBhU5WHNPWafbtbj4i5LVIf/b/+Nt//PM//+Nr/L/hd/lQZlNYFs0//5PH
X2VFtkcYtf/28J/np+3z7TP++yP+9eP/uds8bv79A5bv8N8fz1f86zuuP9vPf3mwKQD5TdfuW02P
3+AV2tvX5mdbPvL/98m/fd++yjP2t3/88VV2DPz4amFcFn/89dT+1z/+EPbtd//zV1++/F/PXT5z
Pg07Z9zHn//+Cd+fTfuPPzTL+TsgVd3zJPQxJCWO9cffhu/bU7b3d9vUHcu0PQ8ipy6NP/5WlKqN
+DSechjcUlPChnNcx+C5BsLE8pwQf/d006TDS6vA9qS0//iv3/1f/i//83/6W9HlD2VctM0//mDR
FH/8rfrzH7j8drYpLMOSBk/wY3qOK1ye//p8jIuQjzf+Dz9DNOodNjVXdhsP79l9QHQ0NviJM2e7
9OZdM4zu6zieTkgh17cPuV1u77+9lXn1w4D17XB75Cxf5M8PI4NiVQLI/PML3z7BjIbq4uWIlrr0
2DLeeekq6TxiUUNrY1Qvtwvo35YeFDLy8iH15k+VqekhGRNgC159VQSgWJlW75VJHIXpYY6PlMJ3
DG00s9WjladibRW4NbpMa5bC4C5614p4whPvOt/mwu8pPPdidpJ7okWxGdRk7iap7ssS2ZacPkB7
WYxI0nDfdDQRiNvIThWq0rhw2xPgg01fCI+OaVJvtbnYt8Co+LtNfHuLVmFxHDzREOxpJQ8Z8H7A
R2zSutxPqQnV16tLX3OLZp1ENTe2Yfu4jMJNH1YJgiGVPrGTNWuA6Mh84CJt1WAzvVAXL420c4gN
5FyWBRlcwSFpSCvM3Mla92Vr7qrxKYZgv0acp/kxmvGSQWRozRhPIo+ZtE6mY5rpZ4Fe/C4ZYv0j
0y8D46W2DkdWLCQE4GlclmvM/eSPhiuThtxWCvtB62F32YxAHTVCUpREfNrcovctRIjesUKff8cA
ehFtiXQ20zSPK/b/i1cO2TF3pjebxYq2YQV2p8k2XUrrMg6iZqVcvA+RMF90Mi+pFfnh0uEDURSg
NI09qJ6jtdIcXOaASKpCvTQjfZAEiA1DZP1U4AzZttZX1bm7nkykAnA9L9vpjRLiqkWU1HCpVq0r
j7ZAVz671Xnk0IjiytsMBqG0EzU0Kej+1A+8DPqzcEs/opEmEAVw1ELvYDE/B2PhclwtUrFko80o
T8q9Q/kS5dFbm2nbmJ4LQ7tv1ZJHkA3h2esiQlHnL6NuTOSY7W/JFFlGrNOl92FN2CENcky0+aIZ
nAJjWd8h3pfFl0mw9Gou0vdanL0q/0bGiY5+sE6tUmCNGyZYDGtxxjR2cyHj7hD32IvcCuNOXOPT
ceAPOMU7Lz+iePsYLbcTF1j7Ut6bzlstYnjfIefonbnawKzKGDzzv+4S65PmX3aaak+/1m39rc1U
ym360x3hJdgSPWuYW3KH8Yk4QdvdD5bx4FVavDeM3tk5IalsdU5DuevcQ0qaMQaEzod1mTfG4EMq
fHRRGN21Qv4o5tbzZfiMToT6LRmztQphJAC8Od8uUQgGtYjLN7cmANHJyKoE0LkqORzD4Eygalaf
KNrwi1qIU5tB+Y0irrOFN2rrynl1YvEjV479Te+P8bvXDd4abnN8kgHNV+LIwU8QPbaWOSkubZfc
EUZzEKbhNy4kAsOEfhJkgc/8/o5FncYdEhDQvCvIQf1uSFKOfPKT7sgxGJqnoUMeRp/uF6eLCW5i
Q6Xp1FC8aDOQM330Ehw6cmL/bnt1BL/04or4TN0G+NhFAFRF486OyZRiGITpGStA3KA8ayH1h8OF
BOa3xoy/Zhl9snyTwlESyFhxX9ayh6AZ0gItGC2pbL52lXXVdXJ0CDvinI4A0LR0uK3aoHNszF4X
KdDdMWoHlnFaVk5gB3uluQypPHVC/bId6Hisy7ohLXUJf2u7OydGS5gLtI1dh4WnYce6I+P30AVu
4+s0o8sUO24+z2B7ze6QFTUO+uUtElvBEjBoz5v+KXLaYD0b0P7VEDzpET47UoDoSj9GTS9Q9MX4
avnMMJhAgZPSfUgn+8TmKdbpzINmtnYhL+tcBu0hXS7VRL53Jgc/loJ0ERgXGdme3aD7iU2oNhzH
yMdB1MunMXW8c93KxzlzNlbu0Sjz6mTNEAa3A8Yby3bftcrDwrl4v1zjUMuEfApk0mtF/Ze2RbhH
fImetkRX7IXNViyeW0iwozX2WzlDHbKdWysz2c4Ll7RIQrnqf+hmO/mpQxLuCNk/b3vCtiZ+T+9d
6SOycPkombLD0klT8kbyF5qe98iVCMyj20DPQqyMEKNJP/WPWQWIlmMB7Db0Kb3rfSs22OfijJAl
gMElYh/s1gdyeahhjlqPQ7r8sRpjzSvhkqb1g6qQO1s1DcmgrB8AY6frqmodP+OvuSkz9cPVkWFh
uLl487SzlPkL5NTPTo99EOs477EmTINN46OH+6ms+ikO7HtBA29jehVFQ/wgOe7fOV0Rg5Gg+z06
NJPk7FRY7t8dMb9VKH+2TOKPaUMHq844GtcfjM7QaOnDQ1QXfiIse2to0DfZn2q9eBfkG2/G+EAP
lMwGU1yYePg9bVOjqt3FhskezhfyQPYLQhx2GofqO9W2ERRCWtdNh0MpM9/RNhOc7LYv4Lg+clIt
G5xOehjez8WjqkOLKQQ7cqLp7LKc9L3DqAHwFx4SPEP1HVGq49lJU/CHM6D3epkbIFrvsp2RtVc7
9IE3WIytaVe33mYCPbLOOv06dcVHb3Ko0BL2GBE7QHqK+iVgVImQKdMYMnYkU6yECPwhI29gRDTg
Abz1cEG3AhdvGT4bA6NXo+PXHxp6rgYZTrYe3iP9jxHHFUPzkgr3d259ZOlpmNB1eVnjo4d2iVhd
socBwFV6nhKgMF44B01X1vZfc9R/2ikmQJGr7y6hK8kdvRnBsa1a0T27oIlWmi7l2vWIdsrB7Kjx
o3fzl0rZb1jft8S9IqRM7kmT2iN2Zubt0KnBgkXsmZmBCocIP4ygW0ls/D2Fx3mJPRoSifrQwHYT
1mNAp1helOFdOH/DI2Rs27i/iQz4mbZYg/u5PMkoeTf7cV6VmRWTpMbMVFovqUPyYfFhZgtxwIqc
nTDybdnU9V1FhaqII6SoAUYhguRHj2UiiZCihRNqYYeeInKD6RJlxTkBdkilUXP8hjrU08IMTV5q
xKNjSGWYiG7TTNn0h9Z5YUharTRBRVDpATy66CQ19jIZb2fNPeHW2lSGZq1RwZuIcvrPzgZW1Aak
bSSagBY/k4CpXYi1qY7BbK8hJwV3RxO7OrTQZts1My/rknOse2zGDvCLqV1LDIArs8FE5wjXwrwM
5LUot8mzIM6DulX7LMNmIvsGFE8ODaUXGiHdVfA8TOZPw61/TI28mOxNnqUvAyUSrCqgCMRiMXiB
ijuygXa7IItw0kTTEnSEXofYCDL/soK9A8wkE/dAnOEh1Ovlx89Bk62GtvvZjoVf6Mm59eSH7sUn
TijalpGXr1LodnPz7bjUhen0w5AmpJv+2oGPguNyR5zym17HQMJg7Iqhus5wNQ8Jo667bW+MFxVS
qdWFvbOmXvNLLTuSvXuSWXekL/7ZpLjoH3Ado8ApX62Gob0HjS5Q3aMDtJAZsEmoDqDFPGEXz956
VkIrqo+lxB069KANwMkN+pn82WQn5/BeieT3qAJ2UQO+vdSxWxICh3Ngz37sq64msEAdAFuh2b6a
04QB0SN3HEnURmgcSnPhdzNdY4KtDoDcniCCAujpMJsd0VCMO8dkdCh7VGNMYFHtouscCxjfIp0X
sr3Rr2kgQjDsvH3X28jxxXvF56DxmH50LW1tpKB+hxKnQl9BkcYx/ViQGAQ7YjC2stCfk847NEHv
49t9CiwKl4pWQJRrd82kEFEzcM30JYerxBditl+9jeYM5DjC3j7Y1iMTBoO6wSKEB7L7VV84Ihjj
Am9076wpeWYVeWSm1W+6JRG2XYIPcynp44L/jakamMoi3iBQfVpnBc7EPnI20plABpm0D6IEgK49
XJB60rePx/o5i4muU1WRX0pHyqPJZzK8RqndTU72aurZtBVAB+j5vtJvzWDH0Jn1rAaXpdUD8O3j
L21AwGbkJzkWBmoXVR20yi7xR9vXRtC67Tng0C2pD/aLiXNuHS1NyQ583qbCgItoht4hoD6qgAF7
WKmBZfAgddyxd77WsXABcMlHWw7dqszzx9FwOdJI0l8aRSM0rbLN2JCe2y+XNCbfdWyQGyPnKYhk
C+y1HUYAoDpVE8zzYlkuqGIET3VfAsUMEuJDaE2vGnFPnUfxk+Wv2axNviLUF9YzRxaH9MwMij7p
d87iHOXun4PycLvoRVEd+nT6lDMWiGn+IW3+1DASNuipukO+XOou99NqwSrp8/fcdz9nTY0rEtVL
lq/eH7usu8b8hT2GC3BJnjlTbScZvwiYVDlxdLOVFfumRkc7m6w/cR0yrQjyQ16hDBzMJb9I/3DY
Rk5NbpwGslHWTVT/4hZVW/w3F9yBL5NZEzc8bb1Ue+IVtOCUI3mxtKLnPMWaHWfONwqNZXQMOCLX
mSj3TfkajgRSdiUg9yF2MfLC8KRPj1iSV9Sld2LfGTA5UtY8kEKVnKWQTx3SpE1LHt8Yw/Uxojxc
6T0deMeKQXjOW9U21YPVsTDWOtpxLw6yh498KJE8Tu1iLiUbiIEmwiKV0k4qt2mthpMZaL4qMShD
Z8hWbCc4czItf5Aoqx80xJJ35AElOztnqKE3Z5MT6z4Nms0Uw4KrBbkkWZcMNO7E6BO2Xiiof23q
eaDTHXUl7a0/l1Wzh2/EfCnJhl1aIVtjjGPSN0BxnrbpmWTThPMi8RI/+wjgSI70KQtr+TBOs3iA
go2MKFsEeYWHSN7i2046bCYOl6xKa4x+ziZtWkZmISjJMXE/SybkGLuNq0ev/Ooxd9nOnAxXpRUy
V8P6ksbk1RZmSyZmZ+0houEEd6atllnQyqo62qTOtAsqSr8RAYzfFHF/5dfALzvPzr6wY7KQbUAP
VfMMyDE69tb4CfPivg3sJ7Zv07er4Z1JkbYtUHQPKDQApOn+pM8hfaB5PAjHWaieIfOckpQ1+1tB
fhGqy/wxqrB5GtWORic5OtRhdwmz/13KgINis+cVrbqrqX7pBMvvDa3FUxxe8FMw8AGguwo0b+eW
U39OjAuIAgYDAU6WOXAfRTca16FmETDcJl5TZKLLwe6+nvdOovJ9LPKVNnWcnxJCXSIMFFOBbmNo
2I3n6FKHcXRgr5AHcDREddObGXOPITOxcpSN6Qqeok7yH4soiMe8fDMmumtJYnw5KsW/60zTwSk4
/VjVCL2s7t/heKDKNvt1l0UG/MLwHSZZu2UIB9JUe/YkOfUDw88dYTi7Erzq4XYBUaMORvaRVen4
0+7pe4eO5iOXsQ5COfWFEAhu3Tqe3lJc1kGm/Jaj9XvokOyj5+4aTvyI/tgxFzee9oSpoZbtS1S6
xc9SJ4CaYJ7ymgJ0WUFf4pVYU0el2XQPQcvZ0zgm+/exDq+26NxHJxpeLXuyViVbYVAk5bFy3A6T
NfcLaErx2sWSomLcET+ZbFwzsxDkzz+L5Wu2DNTI+fGIchFA3XT9nEFsOo0kka07rTJ+0hwqwKp9
ZYEFj1wwJWsaZaxmewjXFokoO62MfnZeapz6Gb6NHjVii4zIIpECzBwb/mPajo7vROUSAovIzWiS
wNdTiq76kunauk56+0FwTnxolW0/pBqOyRhas5TnorbCx1y3nctUFNuWGHEGFUlFahP3CU1f2kWo
5B5dMlkflb0wJuvwXI4wPLve7Z5TRZWWa+7DsPDH6Bjc5Yb4EYlxuGvzT2ALoy+q8uc8ERbfzjmD
476jNeJmmMyDuK+2mY4vxw6Iu59bWPRoKfr+DKClP1cBiMl8GtzFsppsWiOARQb+/qzNaCHWRs3M
LquARYAOZN5aB812VqVFXnxirGLPGNYdqwmzpswgzspj8p870dmdWjywcARWqidKvHULombnx5J/
yS5QWkPWq/HXpUvtfm807ikzs59y6E0fh2l7vl2Q/ksqnfKZGMRr38fZLqq89pwsF5BwAh8u0aln
1DJPZ0zN8w4va3fGUdSduVc7QrZ4eLvkYfagG/ZJ9RGo9ML56wP+fAuvPUPD8DJMNmdMA2l7FZQ7
2L75qRTxfJ/CG76PR+IwULh3m2xg9CTzzrqM1VmliX4vXZRcs+Tnuz2ckDPd58snyV4e0hmThCnc
hygdZ5vWgNKIctq1djbRYSnRnZYh6B/ZA1Eoh+AxHmqSGkcgVlsj7VAOEaq6hkAqCT5LxX3RdcY9
7ZF1LBx7n3DfHJG6d8eiYKCMtCxfW0PaQUiwsSzd3myY0x3jqUTZYtqwY0FiHuNKE/i+U1kfjf3t
PRpiKTRHZrli926PXjG1x9tb/3PxHM6WWmMho2J2dswmXuljUfmVOVVHvYiKCs49SURTlfbktgB0
xJZECgd4JTBFZo2v3ERQxHESH0eJFO6Y9V15JPa3Ot4e3i5phNbENLxxBw4BcUWLZKXPFJhbXQCM
uCbjiPMGrg4kZJysnayfE4/TtX0JmBg+xHUKXKX2ieeaX0pHJc+y+MxWFQGZL+S5TciuEhxnSc3u
n4WPPaUeeMHoySwL7cJcMnsZcn5wi5M6KQIQZ+opPriTg5F2yiE2WzA9vSBBWzJ76uxYrWA+3iHt
S+mgtFn0Q+jVuTHvWzikuN2DBVEQKX9GHLDPJLjyuTOn41zzxyIX3VsqObXCuIaWwsjeoVqlO4Sz
SzLY/KG1pv5ojjhQo/bekg8i7HwV6PUlDoPoFbHRGcW9PLWNeUAB6r1CnMFdq96gvooLkvIIvzGu
r85NwPMAS+8lA2HF/W67W4+J51PPn+9JR6rRsGu/Gdp0yQui2U37gG+NkWfUe6dWTx/byl00eBa+
mBkDJf/I1G4Ajqhw30WLHdBKPQww9oHUJYhj1rSbS3GYzabZJKom5S2vdloxh9uWqS7qDmdThtC4
yVahJQ7mFGUuFrwin8jBdShQuQ+tfNGCGfNRc3gJeXqgURePOpzI5xo755yiAY0tCnqgZxEoo91I
iMiybt7VE0oFNVvToW6jlWt3r1A9MEAUM6dXZf9G6/rSdT2+qolF0iITmmYQ3W6aQqGBvhDP3p3l
JddioK9QwESsQX6uNLMAOzkBRvGYaM29UezjMP4ckIqmjjMR0UJKZ1VuHYuTm2MVcOkHI10TWCSi
+ZewJW5mWexaEYgd98cVmwZqEZIA8QpD/RO4VTLksRszKICIjcHTrGJzmeG/yWC8pByKo0RDaJuQ
x930D2TcgoGZtI/USyiwwg6gFrP5qvC2GI6YEYO5sksSERsgdKsWBdnGkwH8i7AHnl1l5M/1tQls
QJANQG5sSn4sbosIwEDAOt82foGf1Wsqez2VWnEK6/lNKOuoXDE9VaAJUn0KmHo5bF1tke2YLHFL
kGSrAs19NRkBVWTchjCOH7q8fR6W+NtyCcJVA5G46haOS0qu3szqB3wuXykCdNUSpZuZhOpS+9/Z
S8xuuQTudpRxHH2CQ7+E8c7N0eGVxlTyS0ggeBNgqczSx1OKHhr9tNi69UiQHxm/fcPxtINsfd/U
wdlxe2qPoqmP5INHr1MbLKR4fG7sW9PmNkkkJpjVrQ4Y1rtBeSSWU5AOqUkEeVmyB3NRvYR1yv/U
SwbfWpKJpepjCBfCWTcUuOWSXYyocvS7wjRZ9Mg+FmSy7EVIOXd71hTRY1XLyMe3gRq0FsWLVw7q
zKT09+2RNAvzPpidS16hqy+I8tkZgUM7NIw0EAfRFr/V9EIQaIT1AwP18qgIVL3zbDBIwIM48pbj
C/Fa4QsF2u1BB/Vh7bLEbyrrOxyDE9ZDAmdKshSdxHyPLIm27UOlKiKEr9xFOuHS1jonIAUGOYmz
yohfIzoTREcbS3CB9VK2RFR7S1h1TWp1sSw0TClQ70wi3zVF/WiTprLuKSaBy/b8gOJQkIOd2gBI
RkaUTL6oY+YlLjt06HGQrX03wobzHPat0ls5VXHlZRIdidZumPvh3MRiHV8td4kIJx94cVzHVyas
1bataTjZTZr6XQb1PVueuD07EsG6T2KO67eHXtNzwu69Sxvo4HiC4RRHAzLp2cuSh6B+4EyfbscA
vAp6rRHGBLKgJq56pHHDjx6r9mGA4PSgliRyAUhXGLRIGIg0q9v7SacjpCDx5AGi68IgeOq9eUsm
isueiplWmqfIqOz7uM3UtiCR2IwY23VJRqMqKJ6TEu8PgRvpqovwgs+tTzaARIrasicb0XTygg+R
V1vCI+dD57F06ktce4/xJy6x9aUXYIHH0skOGmrseLE9NaKA5CufANTBj4tyqJREwhsa1o8lJN6x
rKP2WSG/HLlZAc8VZDaEpDze4uVr/FH60ntViNtOHP9X3kwcffNBS8K7v10UefUkeBpboInYp5Yw
+3aJtWc+TZgpSfcmJ+ygQr1Zxl5+r7L6OiUmvSMYqkTH6+ALqtY3deBv9YwaCiZmNUTRqW6YMASE
XOzLvKI32o5P4RATEpbeYxC/Nm2x0yb6kZTQFLsqfbV0LDJIGE6AHGCg5QiLBf73jsUd39JQc9ib
T3rTCKhNgXM2WADuMkZyyGvtIzToE0bMET5gsAOPOXNKTw41VqgQlAvMnfsqQB83VtFvd0SpS+9Y
oByDnlRtSqqXh0gM51nuGGJvXSN45ab/DFPeMbRMPpWb0+IVWMVpQcI1RJo+7mkXviBJyBEkB2sn
S38ZHUWZ9kT656Nl6xc3ELxux23HC4vjEt0R/DGtQr40rxO7GZho55te5WAqpRf6ZBKpIXe2aGSf
OV5fEG5tSsd4hbcdY4MdX22DgBgjsXy+KMy3htTm3Ct+YvUgiHio7oUzOV95A5xihkZRjshFw5Dh
/sjt2WaMurUcrDSKw31fYc4FE0WTOWOOV3+hMMGoVkp3Y7VwynDBEYnWMRodGpfMOvPRFf0PT2Py
hw2VDpatb6hm3yW4kZXTI2ltU7TCMBJW1QSZHKwqjh+WdS8lnbjr4Gv1s/6Vz82Xyq1mg+mVRjkJ
KSivTRJ2kRPnhH30VoquSoQn9LU/9XxhL9rzhAgFg6Aasq2plnGMfHTz+V3rEngdiY3KrtsihPiR
lXa+QonNsNuwQfqU2qYcs1+TYNZELAm3IGLIVol3L5MgQxe6WhwvQ01PfFFcp8QzfBrFwBBwSO77
2GTK7GBcRloSEQzguA3ac9as4IddgdefEns3kFVxl7KmeUNzB9SJYhBJuK9BiLgjd492Nh0tZe2j
AOSjrPj79KyEUAnZjElZGB9oEdWrIg6uU2SRSEQuiZjvLQ13Y5+AVvGGX7PBzRhgx0lDWAyUjQlR
bs4bnahdGu17RV+v18eRMEJzI1NCCqT7TEjMdpwjD7xg9LsKoc8kyZcB5TUO4PZp7LELuyYa9JSN
iGhvwcHFeJtb9ONe1n61YX4FvvRUSMu+gzGzT5fmb5WjYE4yLPcOIeirgrBg4H3u1ZtQVccJh3VJ
bNG6EXAxEPq/pyOhjkr/0unxrtFFPamJ+VDEoAk9OMiJtzKv31I9eMeP2hMEf1fq8SptogXvMf4w
UkYCLk2wvjcJB1Goh8q3qNeuUXA3qC9pYscGMWosxOzwOIJUMpR2IsPgHmEoUr9SvQPrtQnLACCJ
fmb5AebKfeUEmtvEloVopSkzmyedaCSJVGGk78pwiuM0HeBFHt5a8WNHFU27zfIjgr9ABsF2q8MH
K78zdk6rbUfgtQiZX+weTg1EUzyF8reS7aWOsiu34bo3FaVpStQHNeU6UyMzoTTeh5WGR7AMgaT6
YFGvdoUzus5aP0hzmgaUHZnMzw7n7iJeJE7RD6/BhunW8X0xtukmILB1bJ8EUv41fkOS2tis+wYe
mVlRjYJ4gNKRbVyDMYTEiklMEr1DFSHlttGH4HcTnfVL74YH3PZb9A0CXkkWc4IsdpPpBaz1Ga/t
RnDyCfkzh2ez4EXbNBYIIoq22VGYVMJP5vgC7AvSD0rSIfleNDQdo6utKsiI12mhe0G2rQoC5iUn
WzBlebCzG/dHqV4jBucbb/bCFQQt4th7a00wFEPbcThNymhJjmi27XDE1IHjJvAKlCHiG7Y01EcM
6TGUo1bDH1uTM4LZGZ3wvDKn4ilPQM2lVsVJjuhYWzO/zLCVKyZ0LGNX1Afayi3r+GhH8bFl9g+E
EceFiyYCgTaJBVmH2AknEUFA+OrqkVIDWJuGAGADGgC01mKccwF8ObKGwlRNCYFYJqhJOvV6HgbH
krhAgizSD8uiA4R+C2qbcWae+qlbLE12Nz6LFJ2yOxAhaKpBrgub4FxDp7ppl054bh0HwxSbUWPT
yFyRHuF3W/5YGpYfqOSccF5iNXBZcQhl2EnDRZtUGwcNoP0cae6eYQ85EeX02epWT320o+rPDrOd
U2FFixI0VCdojgNrMyf6UIyokifbOST8bWrdYB6X/cZ2353K4a5azvd2UBz1GtZ30U17Bu6Rn5Ww
/8AuHULiCQJp0fsvvUfwuMHBKmkagk8j+toYjeiuIBq4GDLtkLILHG5v3S7N5AaHToABRpGKgVKP
MJQB79IOBDhrB8pK7TBYdM7Dtqmxl1fh8faETleX7MzCXUXaKZGsTBlhwJ4ER5B5uXY03W/piOaI
IT/azAGcodkGw4T9gwKlRYVcyoOuEZWD4DuUdXBAdPXXBZ/vsFEeS9DodAztWZaw2bTZLnZjkOlQ
W5vDrHXNwXUJ0WlMby0WhYy5XGjL//WW1sh877nNypPpFv08aekKBfC0TIyG5XJ7K7HSEtJoDodY
Fz+TOrMPzDsshlnpT6HrO0OXpLa75qYD+HVslsvtrYEQDGy4I7BBLTqKsIyPnm1qvlZN+0BrIDOb
D7MCQkznDCV2JSCNee/RELpYXsOZazFE2pYUhbdeEEdLgglz0dvTWBPF0ZKZPM6mW+xEZ58SwHf/
6wIoVTvG5hFa1QJPaFL48+14/PNiaP/11vK+WME+LtwD52C6arePcFnZjtUoUj8t3afbu9LScg8R
7ojlKTQw//sr3N6n13Q7vbY1KB+RlgX2PN53igqo15Jg8eZXmygoWg57LXMvT3UPZa7qNfgXpBo1
Jgm8iPIn7kD+Zml67Rj90lljV9dk+Ntomvcsi7T3cbBQBGHnfqxcvEljZU/nocaLA3V35zpjsR8A
6SO5BI/GhqE99hTTq6rQsh+MfIAB2/yQojJPHTNErXpHwG3jeSPk5zYyvV1uE1RG8tGBoT94Aypn
VbW7PCC3o0CgeEaFgOWdI0R7djWvOXdq8jvRtIfbs4myOY9k9n4iyY2m8PIRhCuDeYKRyHRrEESj
1h+a3cH9GDkfRcW5d4po4zYttrUKCFc36wdXqHdXIBsgfhO5BDP0MyhCqFlhQJlvu2gSCJ/q0uon
MUMuR3lk+l4WC37Z5GEMAiIWbWvbNHLcmq7x4rj4FRIUEFqqZ7s0RZhQ2RQruB6RSA21tw8H7Iv1
cUCwUyKfiSP7mABau7MXMBxjbY2p3TrUpJ/N7X4mrZRu/bhxAFpujAbjvnAe6AeRRI+9tJSkqrU3
qOElMOJdZcvfYddTSHYGGIU6/HRpj1qBRg5DGhK5RIXH/GifZt5ZcDBN6mT0czLW1rM1vguT/mDh
Bke6iH5HNxJtdki+WLsa0LawfalhQ8wzypvq/3F0Zs3NIlkQ/UVEQFFA8Sq0S5a8yIv8Qtj+bPZ9
59f3oR8numfGtlBxK2/mSfQOmdLoiQ7sE2Zx3Yo9iTVvdDH/tHarrWVD4Fbr2gdmqsmjPaRf1YBp
VpRFym1fcjJnwIXrpPwkpCegC7ArGOUfJc0HTDavcUeOtnV9Hlcnfm6T+apnxsnuN3WMm7AwXdYx
vgt8L3nWYPfWPngFYG/YIss2/yT+gyIUmsk6NorlpBZ/sjC2U0wNt0Notc4zNjbNUxgMh7YiqGt3
eJrr8ZoZwJljwPI2tGwKsAaDSCFbjX95BlNn8VT7bVp646hf4VxtFJ1RG7NncJdl32707P8kPXH4
uupfnOrmC6opJvNID/CwLrIGfYh97NLEgXZ5X34BfgIL8BN/K+jd1wzMgBqmfZ/igpwJzg9Uscwq
Aa9jXnk8+M1lcstc/UrPwXOd8/btHcJNvB4OKTY2mDDVezHONK5xZKcGPZyjRfSassaWybWssXC2
3KlxIDGZs6Y/haPcOOl8JUNxx7VmOsF5DqMJdWb+LaoOwEgGRcA0TKb2gobw2Wn3EdpZJSzzWHDm
6Q15fZcotd+rR8lKjzO5Y6ldXWVZXOwG3moeTh71LxFdfOqBH24nBvsydhfKIJx9GYhvTdU33mkP
GJrdnH1T3oH9MPKNqYuHsIp/y25+rZlR1lE5XGIINLTLuF5VLtI1BURG/ZRGKHxpWF0yp6K8K1P7
qmQ7acPwsaqDJA60rQw4DvKnmUuQOE6N1c3/LWv9uzDaEWL39IycSfgN9BrnGcE12zxyu065YnTd
VRrVtclbGM2QdTVdPdQFV7qBskQn566rmGVZOpEMhWq25tm9mCH2D8bPisuPHcDcS8PQExA957A9
lIVqPcfAHIooJ1v8pFmF43LBjw+94elD/Iyi+Mi1bu1LelWGsba87h5ZTH9EjR7hJG1CF1AciQEu
lvYGYs+lp7J+o1VID8hS3J6HIwgt7V84/yRGdk8RajE0OfdiNv+RV8Kgj01lEMWBZDkZJT7pgAjO
tnxPEmvbS+yZXc8KAPraX6k/EOVg3THXsDMTh5ZXepwOnZg/phAE0pS+UjJwhZiktqaBkZ7Onxt+
vXSjTdLZR4hgXRDcSgsCZFmCaFm6hJqYqlOVO5QT9wEddYZxjZq4WJt9deQdnd66jkUsMzirl+Ir
Khq5ifYSUso66YJbm4+IQI0fon5jd2x81oCGLr/K0foezOLGJFqvaUz8bi1xN6zoWlQPHGEprFku
V0F86oP+Kmv7nIwGeiVLlzQnv1pMxmeU1Wun7d/8Ib6zK131fYvcO2VUJtKLPoBH41N6Hsr42gYl
vMt/HDgg+GNkcoIX73WDTZa6Xv46glI6zDy5C+O/itk8gZtwu+It5HICt8TYkDGkoCmSB5Zxn/Wk
xIpdOQhr1hLvg0Dcy2xdwRFu/k0+vSiOXexsK79wqQcCujhUMhS0aXxBtFnT2rwFKP6NqVzbddJ+
h4xw1v32QEUlF2rFqzuTp0Z0YAEJxLe+f57n5O4bv0luAo+byeKTqtlFjckQsXjVnAMqJffT3J64
bipmTZb/FSJ0p+0zOR5VGXIZjq1HYfc5V6vgwYlzvEkJRgLCIM/Ksf6IU0BtHUaoylFUXsgVsN4a
4Xk73TNG1N9mJO/ZgeZt7Qk2LR9q2A9ffWMJtFSytFxoGataTs+YF7CBhIsqLh/KHJAHtFXL+tDN
Tt/T2/QEZu+xKrJiVWUM2oWA8yKLT02HqBzmMeKCmVm4gqLXGt2Od3JReBfMH2eriMEilBzFxmJd
WwfxaF37DA2Ujerki6Xy0zhBOp6xrNIo5XeSRryUaqXUdvwVtTmExlyFqbrsKNqYOLeCPtxXto87
x1/naf9eAAYApFy9Tw4DuMFwxq0z1xnfi0Ku2XLy85gmnCcUI27N5bBNm+kQLFlK33I+OHL4d3xv
VNEPTe64TtiaVEN+63gSgDK1DMzTHz42JvpCEbJv+5ifc8Rz7Ro46QMVfrlwl1C842uCeiiU/5L4
LYNvHD1iOyGMGgj4cjlvHb0ZH5L8GlvYfygHbPT2T4/b93kq9lNRulD9GCENt2FsPU9jt7e7STDJ
5+8x+waRx5+VjdFDK9+E1PdZjeMoLfp3O6NXwLfZtiN3MErjMrGPgeIXr7nvLsjEIS5BfDnjzmQ1
sWv7rSzOJdFLlQ/j1vIB6Bi+fhG92sVkFG8lLVCkR0kSJJcge/QFb4U0LIsHKT7sagqPtD5eHR2e
ranYJzUsjoUz8MrDBa/VzmEkcenZ5tSu544beASOqdOa54HF3J5xaeTbZrY77WIukPlYBdD0k29g
KS81V7mIbfgu6ufleNavxNPJF9oarT9Gv9Wt9EpOAyYPzxzL2RWpV+jfXVBvBSdrknJ+aBY31KQv
1AH1no3y3GN3Lj9pbTzoDrBvN7CSA22rkBywhfLMdTSOe9kOMKB+Hip+rhrRZrIGXN0xEpQGWG0q
/VOX/HaUzp5KGb7Opd7uOy3Vcdppf7ZznaYKq8pckx2DckjmFX5DzpA4mCF3+IiVXlNt28R6z/CN
VyEVNWlcrjKn3qigRPNoKbwz+mTpd+f10ur9KXIdSoqt8puSAXtT99hMdeyYvs0tPxxHjtMill42
2vVuKj9ZAp6slC2pBsjIjPH8TynjFE2aGl5Jtnp+qT9rtr41guQKbA1TaW9e3cKs1wEtHUYe/8zL
30JYmvSmsN+7703lZ8z1UNaRBPOZlaMY3oVtsBoQ3RnMAoWDBAs8uFCP9D1twoC/e2yV/0yuph7y
8bMVimPjsiid2NysCJUkW9BRr5DJ3zkmtYcqVC89xJ7ESv9yn8IZotCaa63GLrlzy3pPFOi9Qn3j
KL+C4mAPa48WO/bsBoH3byrJGrvaeG1EOHD+NmTugQrlNajxoHIo2AoHzEbBtbfKg4GN+MDLdWnN
KZ2HtBtRqV1v8Gt6GUc3pwqn+SdqBOyhJXjuD/NLTbTLnhPFTY5xPgpu2PooMJ/7c9c9tGaLWTqG
/1ALeZ6rqgR075AenBlVFjFKzTwBUM/odv5zQo0nNeRYcCQzpQEiSIzFtSDsv25tng0MFisHE2Pr
VNlKk8DfK6KQ/NGIQk7hCy9uhfBBRKe49cGE2dbJL4HpvHQ52lubl1+lKp9Zr2A9L4cndGds/a71
YdGAnMxlyvafasN06XOrUn8+DeicAAeIt9fAzVpK8qC+EA1I0Vy8qrb3jWsEXIf4RErwY6u+LZEW
M2pmBzodXEXDndvknDZignZC/AFj/zquCfsYxfAV1zSDOFOs46xIfa50xovBoEag5nPywSSIFiWI
8b4lhYYyNpFba/DIlvknIwyXAsEboEgwrXdZeS5d5+wG1aXuC4xxfvqZl9gtm9E4F85hprBQlwN0
hXx0V7lQr5BH9FPkMN2lcbJ3sgdrkUnJ9USbJDId0BXr2uZtohGLRryy6AUZtfdwYGKs7UocSqvb
hvpwwt2bXvAfehGEGeRAaCquC/AqmuYSwplydoJrIALbv0KDrSrqed9bOJC7Chsk8UT4AiylKEAz
11kHe8rR9PBoO3ymmDMRdqzXnMBIOawhNPy2qqs8BgraF2se/sq9lrJ4SmGZbkie3vQ6ArJCXG4F
RpbEA2kor9GbnTCwlImuPUg9hqgOQ7sPrZMZTPl26PRdRmjgIee7Rg6J/0s/1reNwb1ktuZjFJjB
t8N+gJpKCMd0P83KHrxGmo+qHRN8Jv33XCCCpJRSe1BCCFnBuPfwtqGm4zCy/MaLBe9BiF8IE7P+
zZYXiF/EZmnSB0z9+i7Rwn8xRyhx1vlFuJHLlXvxR2N55fU5CYJw4LTJ0LqU0mBByB770QVoV4CQ
msLoGjljvOPRe/Bz7a9t7Hm3OIy0EZdLG3R7hcmcvyTPSTxQzKG674oyBcauCkIp+/s40RbqTWgS
dzTWowOcbWh4tEy7go9KAV+95ORbK7xZMKDo3lmmn3lGRmm+uehlW7ugCNtWaHhY0sBHkI2ilwtv
tR/QyGZ/tmywzlSdpx6TP5Y6h7DgDPznWKW0i+ry0ann71LSko7Jn1Y/fHES2YnS3yz0Gle/EQuE
SUcZ6ssUDW+9A83a5DXJSZG6PCiY98nK8V/MWHLZyMEDbheLSldUS9SHyT3lC0XKTsQNACWMJ19E
GI3af5D1gd7p/Eyu0T2TKiAf7QRvvm/nq3SU9zQPpWdbAC9yXW1rf+S4mZaAX63f7aFOt/HcPjlA
pOl6OwRa0m/sCdEeXMgnnZt3hSiGX4CSTPMn1Qo6l/p2N1kCSggV7INItsWYfyV6uMnZeYBtMrA6
TZDeSL/88s/trXS5b+iJI3YUbUE0pKIRmg8iMtSIfURmhqCUbgFhcE9dasOin8yLObavSegHP/iB
Dv1U/VFPwewwoZNWNnu/IKFgBPccqbDmG1oMn9PgcoEgEnNSKiZQlZfdtnU1xh9MTyTgIoMThj2a
abdiLeMpvDIhEoSN6VoZb7UTm6e0jMhqWukeklcNt8BfYjG80AEby5Pf2rdowJCVau1TFQZcZWew
WSPt696w4ec9kNmon2IVevMwOBdQc2wK5Jxto9xhVxNyq+rLGhdVWySbkdw9eooGsR8zfqtRem1V
3wLBPTETG2urWkdQw1aJ4ZzsWiu2dYGVMqeiqLJo+3Xb+T47d65wJI8DvJtJ0h2LnDWnVtXRNiXE
sc4lLhACDh9Lpe3WpF3qxKi17VBJNspmBB0cNW6UQ5uyuzDNGytIsSA+RBkF3lnd0ONkPJm4yQB9
9906iL4jV5mnOkJjNFmotalY6RUPt0mmCJfABL0QeFcKAmDF9hNOXtgcMWc6zHP8Lw6Yi4QLvies
uPoVpK7WPi+gNc/KatajhnuyTklibtIp44i3KGEyA/yxWFNZPAVwclCb9qMZjIRRxeCx7tvbAW5K
S3J/atMU66xJYQq6KuaQn9RpWzgy47QKZ3wkmSClRCMNglQt8p2IyWDOyNzdMH+I1noWesoWLk8v
vqyga0P5SvsgXhNIbQ6hG58s6OD4SEnKmd1IO6ml76UmGTxtNuWhrY3HJp5OZPzDswqq/dwpsfdz
+tj5q6K6avSQDlJgAHOLiT1H+j1ZYXKSeJ1xLDIRqOChofqW3oax2CKy0vdU7iajO8eSvWWQVESW
NFRD37IPcqroBqstQlULbzNvZ5iadDaKnit0QtsQ/Y4PYMLzK+1fu5oM8Z4iBzy4ifPIvTn3hv6m
ast5sqoEGA3r+mjEYjjmHxS19qch4UbN3hFEYVzqtHCCKogbe6eP2hGgfrIFD+DprSB4Y0fn3MXS
1XXsOPXI3Mq543bKY+A5dCcxCPqJx4f8U8XTm90PeC0CPsOcjm9ZsWEJpica/LpNUoIttTU/PNjw
UC3lD5vZURpFAv2dXPw2Mw6mYQ27qn+u6dUgIcCS0WfGYwKj5RKhyCJXbH7zI97NiolHkkPS+yec
DZ+qD+65Nev0cOy55ZoaSm1Vd39+wcWP4w+jUUSFFVDWNNDsF79O2ptuMR65NlxDW1MnlZcPUSHk
uqt1ekJ8NOS8D70BaMJutPx7Xep8HkbwaSy8idGCNODAZEQV4hXZObhY85ihGJankGiLff9mjx3D
nMLsV5g7wwIixtqSjEAvEWHD7NC2iNzcg7mMV2QRS57Evl9MdnVM8xyRvToqthjbkdcqtNQ8MJbu
QcwLMKQy1a6CnJxH6HPlEOZgbimKfw952/NRaMXGrtpno2LnkC2Zcqz4vKFuLm0DXMnxM6FAp9vI
2koUW9Q85200631FfwyPZa7Df7L2jJ4jtDPUiBY+QhXgKwKknHhla71DpSTjnTgAXymPMCyM9T2V
WBvqvJjaA/MNAnl8Bg3t+sYe4GN+HqEdSVytg5zLc+M0OINpHIslp7ZOIZon3Y/eFoFXJkRqBz2m
yNRu4YdaJk64Kjs0KdBrna7YkQqGkgm5b8xg59a0eg9VIdhrU3jn42WJ0ugbEx81y6zCDkNl36y6
f1dZ+lFnDSTGHPVxdJVcO4TpjTTz+MZSoLEIfJFlWWvCKB0Y4CF/oGbvNOLf3iuWtnCd1GcwSK7e
LKA3koM5L9YaLFuQJthWUeqZgEo8kLrfvMWdOuTunkelppdzA+Oj2ReZOJGuo5gVW4TNwLJn31Kj
iBbixJoHCyx8In7/EGkja8MDsOevxmdQJaKIq3bB97nIFTPlSMG0H/LhI8gEVMWIQpDUNzaNpeht
0dFDWt2hpNPVaaPpYhqoh+69Sw1tD7V0Y4aJfnb7cpeGwJf6BKQR7HqHehDalOfC7YnSTfHLqE2P
We2fJwIVN2cQX3oomOsk3kNLuNbO6UmuLbkd0vG9Pv+ZTYAWQWAO5ad8MqgMPsBQBXEPTfwzC90f
LcRsIQyOXSufHt2JEbejkCfGzn/GFyN75zoOun2KxoOahjU4DgSuLLlh3Ume2cnrO+GEj0kYgZXI
fKwt+pRiXuaEZhh4MMcp3HC997clI7qvC75dMYYcUkd+RwubNXbxA8z8b9sE3OF0hX7odQvjGA7j
UDBwyaIiaU/9Bkzm54Q5Ca2cp2qkS3OnTPMf0It/1Mb6x2rifT36gCkAlq2Aw5yhdModPQnUzDQ+
s6osH8aM2hNI1jGGghhkWMPY1I9n9QhANDtXGhembOj1naOsr4geBMjjPr6PytoSDJpRfANYaeDf
DxylvkNprd2ATkALGVu7w7Xv77hbKhq42QbVKVsLyAV1Ld7sFIXKZ8G6aqvuK9BJUUSltQ3b76Ai
g06D2MGW9U3L29QTYfQV5NrB6XofRSO6Af2+ZfJXt+2j7MeftIPEDw+KB2tAUK81/CeJGxHt8epU
4fVxu5yXhH/KZvsYZpJ4cPFNy/BrU4hDLaZbUamnsf+D+lCjZ2AgzYqrzy2Y0MLF6AxOdeBt64mr
PY8cLVyl68mC4M4ItraLi0ubYh3QA/jUcSkkW6wa4KPdPLVEFYcGtb0K9U+EYmvZ/Mda1BN4dzcJ
V4l92TF20199Gg35QisG/ufOOUHoC7e6T7ZhyCQfxZ2WuXTfzaxpXSgHiGhsFWqN1g5ogxD3wQlm
4cZv+JsaScMqXhl/AT1oK8L1FAeL7jnzn42MVxNGafifVHnsLbdhQ6gFFJEkB5wt7MwmxKEsiJOL
HJE0UYRbadVI1LzGO8nBTLkKyty332B1ihK0Mz9KvkPI3+si5WDio63G/MmvoHQ6Or1bHGUar8We
xjinPc8FKMoutE0g19PPbNATbeb5cfmhkyh+goY5YFmFylI6XNqsCDKsbh8Hx5xxVlhXTdIHkIbt
eej7V/41ChOCcyXbcssfvti4PNmW2hqz02zj3PqhmH2t5piWBMJ8qyXgnba0Apu0Am2LOaWxOGIj
1Kjggvf3D+zvmXFzgXXP/xLm21UcEENyY8CSRls9x/xwW20UxyQBs2m0KJSW3qCLJUCJ0pQB2XTf
slTpRz0oPxcvJp+gV8TURwf69CUL+s1HaoAXYDytKJZzN10qaks14AWGBU1WN9zC+qVJBU4LJSek
COIhPaBjBF6icX/ARolnsA7+FWO/FCnOMTrds4vzoUs5X1TWZWtOtt7rdDzTRhrwTWGF+9TEznvC
lXClZYDl2eri4dkXlREC36OfIfxxGnEaVfE9iY7O1FLy1eTPlEH5JTH0K7Dw4S2qKSfmtqy4OfFH
eWErBBShLj3SSRZL/5HflTxxGDq/AyrvyF92iMeJeXj8jVrMgwZ3P4sBdjsNNk6f1kaGydmPBLQz
5XKrCW6/ys/oYZ4D5RUNP28Rz494sqiDoyJgdglSlIItchTiJTZxsdvoH4mXtDYPjBRs/ELkGigI
M5V3ysq+svqjtrLPkYaUwkQF752gWbtl/N2lFtWiIyuVidaj3aAFDXmKdssa9MMPQHAGOWUPbfqS
9BJHN4ysfW64e1AR1CXRsgKvJcdwa95VqTBm8P4PTPWb+F3xGdnOV2zBunKpqTj1/nypFXCXpKIk
pTQ/0tB/qNOG7zn1cVW6ECaFdsPA99Y3byrgb0TWRxEyqjHxu3hc3dd4NKz9SKpiZyfdw1x1/5og
+ZwnAXwlNFhR6p82W02gVnDENc4S5nnp5ezDMzN6B//ADoENjJ9R6pKTsd6UVJ2S/8Hyo38U/Yc1
knaBYHSqK4POymCXD4ZxTJZmRk4KzLM5q0aDGq6gcL66QrxU8/gVUtIW13wdLQ3xzaSaKRsSeYyT
d2A0x3ai81AjB9P2uAjlgBspfI6BAmUti1PHSR6LMm/wN0yPSTOYeBWBtPdZxBW/bfeiSkb8+uVG
8jbEhmFhdO+YMN38z6/84jBXzlvDiMbZtZvM0Dk6yLlxlPy0/bJGYKLb6E5270caaqKzKMPkOpfN
hc3+fS7by5ib/joJrC3VS/7RCQHyhi3p68rG0YlyScxLbin1gUrJbGWW9zyNl0cP+VkhWyAtv+PT
fuHHOqimfozYV6V9hkENfzPsH3ovC/uBb9K3Dp8Ch6vD4MJdUkJ7TsP57vd8K007lnAKQjq7wpL8
YR+RQRl/m/pjZm8V8GmsTBWF26acPiw7vS1e3dm1HkbVTJ4dpd8DuRtPZrcS64Nhxv7eUhkvGVOd
bQ7lRtnhPndiQrz4zViW/dmCky3NWX0ufI8uyJ+GGVsD9KoC+OJWqLQ/hRkqPV7dnY5ii/1CvjUL
ILjR3beo06i8Hl9LJ+NZ5i4lsmRZ/Gl0wKkd8HpkYlaHHfFWlK3mojSf/6k634YVdR+SeWLdV+Yb
NHLMna3J4FLh5hvn6MyXkD8y/WEDnsUg6EYsk8gbVvhguVZ1SeBoYA11vNAgIVtIA001atSqxL7n
pbLyd71DKt72WyoZ1fwyh/4XGZVkW7vpQ1TyT7SUMVJvj4S7CoS68U83SvbU4MKAb5qHaMi2gJO5
2Zd+zHKAMWDUiXtIG9sO8DJXxIc09s/mFDg7IwzfewPqykQEbzkXoCGLEddH+oG5wEGdrpiHQ2pa
C4XObleN9NyF6pChMK8mBxRMK5xzwhcTQnnj2S7ODNPeNLnVr1U8GJzfWFm5HC1/M8RX993tAtub
fMndrivYyYdeGUtxrBrxwtP3KtJuzWaBUvqp1k98G+AfOV+yXVqKoCNummvb1QzMAd2Llnmf4JZ5
Qh2KxB2e7ca95BoFscH/oec2+hMZ/YRzNh+Lmhe4L8TeEv1LwbnlR+NiEGU4mXrb3qbOoiw4ePUo
72NsL7D7GgDK+VVHnXqycYq/e62T29Gd1ppGIUshpmYTFPPjjAazHtxdwOQHbYabTFekRzXU0QYu
jqJFgtQCJbyYqoulMwGPGBqpcr3R1F4pQ8BvZgMAhpFlA6JYUe/ACp3KQRDQ4pJbuGUSVbZow/Yh
ZzsQ4BUzSQtspCNZgUzV1TK0T2difTVX3EbJ4+meAYySjwzzVEzB01aGtXkK9QXz5vKqxqm76hFk
VxXXUAg08jDiIWjUROVVF2ZcqUJMaWIkIwtC3iOU2eBP7jEfdznoLxEGGxPw66rARbsFwcyui7mh
jwH00lMVXunebhVsJW2hTcIGGdZpgK+8Bo9wEY2r8BPTKMmpguW4a9W6XNTYGhNTIcXPVALjy9TZ
mvBrVT6Dzv+TS3o1Oq5HHXwoiCWYkyw2oE3XzpscL+o+wqRJYkFjn5g0F1GFt64MtUNMALfjStsz
ao6GscUMER7GuAS8YsJUMcel2Kn84LXAua2tIz2+JIbJWkC6b2XRvbldX68L+EIEuM/0sEeeH0ev
Y5mjUE9ybxQbWTVXMKT9KsTWHpbiTSp1Rr/IOIIecpNRP+j1fReya9K6hKfZDbl1EjxjIbQVvbZJ
FuMyZUsctY1O+Rb+AZurSOabH9Kl5rbMzecxtkDjCHHWyu7eWf2PH+Cwg1VyTvzwtUgT4LvW8FbE
SCqJxTcTp8NXGHdPc4N5W3al1y+U+S5L1onGbpRH9a1gUNkQyHjTwuQckPH0krT4iJdgpSGOnFVP
QmMjNQmDNvgm39pZ9tJQ/kNaIe6zXVbD7YWbuArG/qzYZCODhD+5Nl0Nf2r2M9GZvneeCy6uG6NV
p9zOrkkxfDfE0LvWR2oQzsZNGlq0S+RfHhA6rqFGq5mTAzvwVfuC4cFXxsTko0vjIcm+lqhfMvRP
Rqm/mEWLfGSWLC9j+LetHe1RES5UX4TrolvnPgq0bWdUkgHjDdf8O5E1nuHOX7qmPppiL63ib6ig
JvFlgsZji6cUi8pyVYEfzt6WFVe/o3kMstvcXvy8hgcUvUu9OsRDe9HBv1Xab+GMAFbkrPgo9wMY
L4HDkamv4P5sjK9Urj6YNcFMKDpmyW+EmyVkT+c3qHNTVXmRCn7Jb8ltIKunQhOPy0LLzpjHU3zJ
THQwaQZcDTOsk02m6ae8h50pZf80x8W8Ko2n0rXblUWQuavdm8sFBoSifZsUA2/YQ+7EZPdkFO19
yuC7OyUKSj/50T3DOUw37GzjuLbFW1lpDJNDfIhnlwX8DMk/yPMN6bPHqEnIgplF89kkdClq4bhw
D+fj1KuLiyCLh6Jgt5zErFkN9a0iVR26yXCfer0hJiaSe1O3PmJ8gh95+VetSl8bgjRQJrrgrKOt
UBmIgFA2BhROzW5eZD1e+g4xB2PfvgeUdtIJ5b+4UXDMx0l++Kp71UfrZRLRsy30Zh+0EWHDMSgh
Rpj7sLfUrcIGdY4yl6YJsz0OZdnhsYKaNGlJfgH4rT87cfTCvzncnQ5mm9+Wgi4Ri96jqczvyviO
SUS+CzKnR5uk+nowlhEs5zIeGXV7wim1S7PQfkbifOwGM7+Xk4bnCnzJjsVeceeSsral31wqN/qo
QhE+4bjG6O06rwL1ijeKYFCiOQu3HBZ72Wb3aKK9hPdOeXIKN3nXkTim5f/V6CK5FwXX/7Aqz2Zt
uc+CZRO7QzLDBuXuuQlnCBnyK2BhLho6x0twxdsxU/NrODou7PPiUDt4wkhghq+8faK9PuXU4fz/
H+fWOiodC9X//zGtC/chMd17y3LjODoJ5aRObTzO0jmmiaoJnGrTs8nZIFVBNAWAJyzvGRx18x7F
JgyskKSOy9eoDBLn1U2t+AVi+zqsq/xhiua/hnq/pRcq1xbfdILINhjM++bSKAYOki0A+z0TpgR3
RwquTBGvAdWNTmPuEKbu1q6tcqpPAqwZBdME2DhjRQP8UWrdBDFymXz99E7H3BoAitf0df5MP54I
a3UN6jsBSX+Rz1/mZHoI0jAFm4dDfEBALPQOe5rzU8mCZI5NErKaNpiacThk+H8H1/gZMVoLFwnN
nY5oSK+ixR/b2emvbYyf2phc/LBHbcbpCeaBm4LRswUfti2001UlQneNt+FLryZce47JtGA+icx+
D6ui3yVkkyBJEVtyguX30L9bez6rWHsMeu1H08ZomwtkFrN718P5r3Dk25DgBzL66t3XgadH5b6b
9FeDxh2PQvoPE5OoN2LybDUp2aSNANKwgbsdok7Z1zRqTFg7hfuv06hWJsg3VDJaeADUdMrkSzPQ
CJmMqe7VVuaYVBtRVQcMax9NN/7kLkWbuB8Mq7GpGafV2sCsjALQ0HI75uvcNI6dJVm19go0Tgxb
AxtyRy1OpBGebLXd3Ob/XN2BtSl9uj7x/hdYMAQ/ry/UuW6jn5KdG5Vr3KtJTIExP6AKwm+jVzIy
7aeUpayXzLijzTFCMweYEyFZ4E81QExlct4CyX5SLo6X2f+ZXZvrBWmYNHzqGWWTuXa8eBgg9sKp
CqqrGX4aCmVbVyyDRgbslTPY+4LBRtjMxlqSfcqA0gP2IDk0637tZORJCxPMYIcyjw1aO0gJn1V7
KBdJfHFZGFB5hsbxSD/s52Gm4yStdO4CgSKCT8pVwlFuxy82Wt2mN9yjtqfNKoL/hbRZUNFgo42i
xx6ypj7ngAtjkjvgN7rHJjU8kwGo8x9ZjDy76LVDaa712mdfUPjU1sXh05wAkpu1X73peXek66Yr
fgJlg9XDzN8mBzG1jGOLXXyyEZHqp8FloiTKda1ConvcVl5coX2SZd6PoHsHpJQB142r+B0MU9+6
TfBEUfKtypqrRMOAMHSLQuMhImNNqSLtNX4mb8snK008uKaV3nodS6meg6vSMbLHeBtgg1PGxkmH
QPQyKnFAP3vvXftiuQpjS35PMULRRqk/R2F1sLORGL17kVYOfie+SUjDAoZ+RgGvauwvzOkvPh2y
FW8jxFx9CzJqxknZ3JWaLmCqCI1qYj13vFIhGfMuNE6QFz3OBC9Wc74BqTRTfqhvQAG9QwtQM7+P
uBCExWErZvqpJ8FvF+B1MWz9EOfEvull6Qj8SW3IqL0CicYnuFIJDWqNY3zpToSQalsHoeIN153N
QJqQ1rCb3rykSfGb9R0Fa6XJoia96qHJ905MD25qrwLLpXuhBELRkDhkrlGMa56ybHerpq4E8cjz
3DVPzPp/WUN9FNaNyWs0dvTCohxoSE48/cBL9V+rD5fdxXiInGvnkB8IEAk04vVhNpkLdJGjJfYc
B1v/LMJLQO+EFBCRMDh5I0BGYimFMB9DGDBc7qNjTDWt0f7H3Jnsxq1s2/ZXHm6fBwySwaLzgKes
pUzVpTuECps1GQzW/Po3aJyL7SNs2bi7dTsGLNmZUpIRXLHWnGPC52miEkmLfSji3ubJWe2E1b5n
EIJQVtGDSll8dUkjtBv3FWlIt4WfPOuRR7vLEjoDVjVxICKrgW46IuRy11bu3psCbH9V+Q1/XcNM
vDsONiRat2cEpqzmhuKXlJoHy0Yo13rzbsy4ZsN8IQXGXzYFxnohjN0wZXg0hyOusbpENB0iTvM5
sgAWx8qMFc9ez5lx4XkRrAYzALvm04aJAwG55gAZnA6mIH5a2sw0KM1wwGbdgyIkep8CMTHz8lbM
AkJWuUTGmvkj5vgLwrn9Nwss6pDFBJt6rLDZKL9HWvdbn2SOQ9QwubOTS5yQ9aXntclt7/lXTdVf
EROAaT0V75yqy/MeEfYmAHTAYQDQJU6f64jh/5i4OxViIVFhQCh3AZnTTdZeYFwgzoRk5SfHhUBy
rorcOp8m79lMGDMaFa0102RY3OVRcdXEJGoOhN2WU7IqA5nd2ll0xELD2Fsyo8KRtYud5CiDOiNW
UYZgFJ16n5ScwWEoqBsP5UPiFiCBS4RnBb03OjwoJ4WXUX4kM/oNn3Bnt5A7k2wflIELRMXeYuf1
TmURs/aobgg2Qc4FRwxG1vk4GsWladNbn10sd2L8boaqRN7qbKBn4Gd0EMUylW6dGVGsP756sudw
Enk9AxJk3bWaQYgA3+BIA/sqzuU1OL8tDeK3kTysXYb289QJJB8ZeG+ohcxFoGmd4WFiIGnPPr9G
WO+M8LI2JbqKaT1X+Ck9ngUDpfImdOBLck5tL4KhpaDuLWYd4k5qFewqUkfI/d11PP83DuG0xPqw
c9D2WXkWgjSvCKKzsvaqy7rPP5gAJlvI1QdDpempyMunwubB10Z4djgJrVzMtOuwLd48TGpNzw5d
1GuLjxu/trpuYauvTDQSayvFppBLirtwRKo0uUy4/Sn/TpAXBp0Rghpuu5PH+r5om/dCYLQWScAW
G3KsBva7ct8chBMI5JofRo0npvPzh9TKuts0V8eqiPNrr9DAhYOEQNASzZ9tmFejNswjzixNk8a/
sfTQ3YwGErDJqqv9OO3MJhpWLdSnoGg+jAF2dOTpH37fFNetN74BUU2ujfpbr+HdG0zxF/ENTEXC
h8w0XzvOEhyAx2oz86WhsX8kOfEpbu0R1l2w+eaMZdFgPLKHVVu0NT/GnMO6a76NMDsWvRjbFc+7
0jtL+xlvZxx/j7rAoDGrr8ZU35Wz55135QKyCqrruWLHz0lxDT0DhZ4d0fcfxEbCG1oZRg9Ygtl0
jw3UrtUSahreosnfjPPIigj1U6w+LMEwWFvqNvAg/NT4MPFV3M4ZZIrSq8SaFXFfMD0pwj7daHqF
ZoIT3GLa2bRPyJrQxi1RtYEO3eVx+lCn8zNYZ8RfolsKzcXnJCnzsuFg29Ja5Sp6sHsZ3TQN6fBQ
c2r6WGvHcKGZMmhtLbLlvVBYHMUse19NQ4XBDVGDP5IEWrbF8IwUdqOCIXngEZ9fTq18hGq19hpo
rWUfHQtdZbe156vrEAWYIo2Lli3zQy82s1tLqvzQtxM3BZS825//NsJZvITDhps2v/z5ZXP5nh2p
25RA7+PP/6hdNYBgm9a48ScemNLbGroBwjHZ4loVFIekl6UGRahoTeoSJ7/u0NFfcGi8BDPy0qcx
TKJ4cM5K338PXaMBdoL6A7invQprU22B8756ecEOepkQV0YbXcAWsxrSfwnrsTTmQ0HzNAusaFeN
hiCcO8u3kj5I51rnplshJuujnWAzOddGzwkB4tiUw90ue4Y9YWB+A1gHlKlvH4cqN2HjpeN2rLyr
Mr8d8Ht7RnCZEetTVWbABhmtHWW+FeO7VV3XXafWlRcFnEXqK9/v3DVbFAxlYxM1LSqKdJk3TTTR
PeSRoHqD98K/QVmyyQlJfE4asAfk3wUjFlXiDIjc4vkVtvF5pCrxyn8n6nCgCxPYHRGWroXgqjTO
SSJ1fJtQKehANCUNKhgaziUYpW4gk4qjo3feOwzl2giUZOKBEptb9xa0fHndjan5aFcfNXqhXWEN
eN2r7omganUc03aPbhnViTLXjiY0pY7qYKMq86gtWhHMMeioF9lzX6TNRVuI6ca2PcUVZrtX6Gx9
Qa0UTDVsEosJgusp0P7VajbhcPCQeJuigee6/2EFlKZBhle/0uLVzVNGZDwps/CpjcsMmJ+OHoTt
v1tl86Rg5G904/F5Fq9kb3FesRccUrEOZcMRuewxoKbDszsxhw+UdQZYCkzXbJ8as7jRwV3eZ8XB
sbBL5rLQD7Zy6P3zf8k8PR9iLD+1lcCfKhATV/jPzhzinRat+sOAvAZSF3RP0J7bLmJH8+2qO/bJ
s5/IH4Y12xj5UEMxbd/AFDl60OXgGPYYKpMdsg+WQ5PKm3ngk1lGfUZljGD01JkvbDzVVXndl0nM
I8q7V8HkfS/EYuIo8usCZRlViHFtsc4ILUuf7Sq+76nQUE8O7FCM0jatzaxJuOIcDddFIty3Eb3Z
GZkwnFf69B4WyXOqGJJk+NbPmB4ROGrysBKquRhKjCmGRe+ajJeYhYCP4cPqmNJwI9HBeUWeNl6K
3nxN0IEcRWCdWpdSfQbNxaYJtEfOuJ+9IaLzmjyT2lETkoMgJmGYG8zxQgJjmu+Aalrpggmanq8U
5dnamD1jY6f+FkQDnyvg0ZWwSiDcXbKt+3qgNhEh7pYlrhjPH9Wwdy4ydD6lqL+ZzfQDHyBC8rjY
Zg2n9Q78Q21dmCS1HAWeMXoKPxxamxhfGJf62rnNgAxxVCG1OKIrfCYD761/n5H2H5zeBuzXq01L
SA+mvUjtQpSvZ7Hf3Kq6aZ48CDHj4N6Hc3Pn1n2Ag8fcVbDg17NzOUV9f9CyjK9dE4F2hCcRPH0V
bKW2rhBJVZSVXH/wEczs4HyUuI5dDrELdLbzXMlHSbyl292FjKVwSrYfhuOG29JwcaKCnsU4d+Hl
VNimzr6hLtI7S+VH8ImUsk7DDiRcbKHBh9MGeJ3zutvTHM83k02lQESVv3XsVnKbA/1JkNpvlSyI
ZQmYzqfav3FSrTdu0yJs5LZMfcIOPI0xoesLFxRTDkUa7a3fmHvLO9UCs3ZFNgq6sbuhIRVyNrNL
0IOPRULzl3m8f+GOQ0IcdvyYYbek4WVxxExx1OSjAiZU4EjFLIPoj808FW9APIlzUcrdJQh3GVJi
pc44KTDn+m6FtYQU4DLnqBDHoUiCCOjYrwXGqtGlG9Ta5j04htsmdu4jLJboZ/x9rrwnmY1IkXO6
xuMIlFGDR+MfIwgK3eZkfnvEc5tvrTDZksFwIWhd7C2H+E0BKqOO24cwLg+zJi3O7V+DDlwkkRJg
x7voOiJNMfbZlqkhhD/fDn26K+jD1ZG1r2v3Qgt9wlwHsxjLXcoxiWw8TxbPvlij0g1QmDXnLWSa
VZroH7GJirNfzh5RfCODfN03IwTCEpmFWwM3gY14cEL7aoqZLA56LRcndZPGOSqDZtz0GskIM3Kw
0ZtYoJ+uvZK0jvDek827FILke7N8dvKmfq2m8DD7JpFgNdBa8I5tg5quTId7F9pAo5a8jGtdFBKx
THTUqnqdbGxoAU6SsLmgaf/s++YlQ8hDKIhs6AL5InoKTC37CxLPbv3Qu+1AS2vBnROY+pvu4nvP
zV5DJ9jyLN4M3fBapKl9pMa7hZK9CV/tQD5G02IPGcYXQEkgWqbo3W6qpe69CysAaqMNEQsiXtCp
h0KV30OjxeWCD9fmdkhHxKUCwkiAuYWzrf2KxpAmWFFtlCkNaMTceRWShDYODlo5zoYuPifiuiH3
mXtb9dJeIiKg6HXNeeam14DLa2Zf4SNG1OTIeHYz0BS7MCfp772sxVtDVlDIpHZlRsmBZJ8be7Gz
N9xE61oaVwVNsTIY30UzQod7MhuJ6L2u6TbkcgO0l9xheWmjO15pBfuyLEqwnaTJW2lHxif7Anfo
91rPDzUlZRpVJ4Eil2jgdN/g9R3VcBITePL44HGO4eGI6aIt7ijgkv1Y5biKONCmZhxsSsbVKwa5
w4OTx4hO2XMULqJId9SEmPAzt8hWlu0jcS5QBXca+bBA+ECVENkMBhEa6DONhi+ZaYJ0atznOZTD
nw2yCa0gezvza2I1qyKMrjudzgxVRxRrRDN5HXO9gEEho0Qef5GNEh1loXWYSVjYxD4Pa7ooPxx3
Pi98XX/kSyQUk6u6kM1TlajykPWEpVo9A29doFOOOBk4MnotAtm+yDBmhm4Fxj0iCGrjWKldgnbz
rF/MBZQ54Vo7/TFcxARUR8T9cOtQSNJcDLMYBIGHV6du1Z3E976ZUIpewXy4/nnnKJ608D1+BNX4
mOfYXeCtYO+gguhNBuDoGdNrkyLlMupR3cDcFJZ7Q1IA/S9DeUfbqqBuQn1OwuyeeONmm9cFY0kK
HTpTLW2biWl96CXA5oj1tdKZZavb6FLlhHqPotkPlSLbzl7lLJQVo91oTcsbem8jL2PLFOdmckvH
hkRgUVY3QASt3WR0CZCaCpQyau+167XlIZhpy9ae+TJB2v1u+kDI21qQWQM2k5mhvUsjZ+fgTF/C
0uh+tvltk/c3kfMoSk88DdMTK/uilz1USG2I/RDJHyUx64g0141TonPzfHat8ANtOdDEYIuAZ20G
V3XQ31pEda4tqyfU1biLKrq44YzatoCF2U82eB1jfEwZJDMkwrdSghGSKcWkWPmgoKoap2688CTb
pHaWDI7LppkII2oydJACabwejbPB2SYKL0NjOVgAA/YyhfKZhgWjemJ2UXEDlzDsMdqSLfgKz2XV
VP5D3GLt7ybONQJja5uVuHd832Y2oW9ql64TQ9E7p0ueK5MUKE6/ct/18wU+c+R04XwzZPUjYLrb
yUcJnY6nNgQbIQeo/UFSThDIgBfZdvBcbGUH06Gd0lddIeoymgdGy8zAE8Tq3GX7EmXFHD9Pos5P
SHFxRVjADQzvsVXXc1fb57KY2OtAbnaYRrdeimsZ93PeRO15UKbmedazckJNhHXimc42ZcQK1Ukc
mqzlpopQennp7O+jYIyQJvFh2n3C8C8GOZLxjOgkvA2vJBwnNL5ZRe2uKT6slfSw8LORTxHeDC+6
5Vw+nFeuusbk2RdFRxc6xlY0mfcF0vAkZDfAb35Zqf5dju5Dh1KOnN+2WM0ZsYIMU8cAs01vvk9Y
A81KPJb6HUTPY65quh62s1Fu+BpNIwF5Ce/YdfpKo1oa8+wpzncDx1U7Ki4iD2UTSXJIWxaRXSov
0UjhoXe6x4wpP4IdLN42DXOGovrQgJesa9tdmU1xAkn8rZDVRdRViH7mlki+RGJxHXDaCGRaOm4v
47FnBlwfVShva5IIHdNE+9+QGe9FDEqhEcK6RXnGdIKWWNvF1/5s7WJNbEicRBjBjphOzvvUB7Nt
xcMh0LM4T1liiMN1dG7XZbXxmSQd88bhEKrG+k7AgEN7mxHyIIOdF4VY/G3kLvh7sXGg1AiLdI2H
GRPeaHJ4LS5iPZ0nLeEbzHzEzhom3obrIdLglIiUiinjnFPOmAb9wqRNrIc1cwdScRSTrJjzcFKB
Fc31tK6Me3sY4eZV+Zk7U6naoFjX3mxsJq+a1tBca8xGxaqIgECHaZrTJkNaYXnUGN3M5xHzAbf+
ddhmR1yg7mWvxZ4nYLzrmuRpQNI0juoimTU2WgZYru5fqhi5Q2/7jOgDfp1CX9c9D8th9o/IAVis
2Uza6JDfzT7RSHH/8pPRjjR4WCX8Nsj/jpScOG774Kwbid/052rvFvkbjlUNtzFi5/EI+8NGcwpo
c/t1p0nDCcW2SQi2ti1sHW0c8atCWWKNG4cwbPTK0927H6VoBM0AER3jcRq5YbsZbQWMhM4ieZT1
uWSt3DUVBDiaTOnJ51NB3Imoh49YedUPBL302kT4lLj501hgZ0M5iE945uQwC0yymj0nmqFn9CWy
jCjiZEkC08AHvR50BtuiA7LguQ990uk9TtnsoOHnbp2ok0+B6hFXZObb5C0NPz8cr2rfV8essWmv
WLP5Zj65MRGqjT3IdYuS8VAlMdz2YHwU6ogEZXyCCAYJq41b1hB/xcpEHqh0su3Pv8qRZgOg7uJo
ha5zGGDVc2ei8ur1q9sOxumvP2LT/fdfmUezP9juuPvra3/9O3cs0OaatOUkHMD57Od3sEsZp6bl
krfTy8+vSHISDnpIiNxjXO9mSMfciKaUkdc+goByualA81vEEv7yR0rg4C9/Xb77899FmbXwWADL
oZWA222BZq3t3dy3C8fRQd4LzWZV62y6d0ZOBMDzB6T0AqVrM9KHdUrvgn06PIgMm3zmINsZF176
8KzJQFpQ1faZayX3OspvZ6xFYHAEPf9hORGo6Lmxu5YhiP1jnhUAp7SezucZFx0Cqel8KpYgQG9Y
tG5+cXKaDBfGQNtRMQ2idQNKBWMANV7MUalQuI404dEhMQeefYmk9LuS8XsOfY/TcbkxtLGbFqHd
VKLV8P0Bfgpt5lXYd/MpjpNNVy1i5+SOh4a3tchjaCsg2B1RGWbTncZK0RM98/RDQkz8OjcipmN1
8BqqvaavzngusUgbaL+byXjHarmLC3U/1OKuGII7c4ZMpHBphUPyjOMEjQdBcrFF+WyDvkimt0LR
mpPqe1EB5FVQtVR1k7icMideIuw8xrHhpZlRIBQQYBpABxp1LDW1f2iFGCkjoJW1xpPrjCeYxRwD
hvG1TcXWSO3H1A+OkLCbfefLe0Fwu4gTPG2SJDr4zxs3Jps1RxziuIgwBhQwNlOgVrnf+wwIPREI
KBa3oZkEF8tP4jf5Gx1KVAkdp0+dRu0GjzlKGT0BFY7zWzNe/EGi3hfUVwD9zrE/8GTov9kx98eU
WuAalAtHAnOUYiworgWEHpuubR+Gr02CWTwnxmADhAWq8HOfz3dMqeqzwrcA2LiKz8EK1lmnXmo8
1xNF4boOeOXeXrJwYuwdhpZXpjHeYKKwuTMxPBjJqI4//6DetfN1Gbt72zeKQzW76lgvf/gg6s7/
57ng+7+J/f419fv/PiWIDr5/JK+fw8H/41/9Xbz4/8L0cEF0N8npX6SH/z8dfSeDvPyP/PDlv/x3
frj9L1cK0/RdE+2cZ9p869/54Z79L8lo1fFcEbgWzjBiyv87P9wS//IC1/d8XxAv7hHh9Vd+uJT/
MqVHs5zvmr4k7+l/lB/+X//nl/BwwxLoRX3bcR2+/ktoeMvwFyHuMDN4pzMo14mxLxm2KeP2l4/j
33nlv+aTL6/zVzj5X69v/+frd2zPXcG9u5k0wt8G6AhxJ8mipf9nr7+Eov/y83dTj2nDl/GmTTvr
jRNQcCXiCvfG71/e++LH57L9+vIyhRPlSTfemK39aGXstn6Eb7BETsSo3ViYU268+/17WeYXb7Z8
/ZffBeqK0J2sskOauyOBTLMxJ1DiR5/dOqLxEb2o1vYwScd0Ms6KQlFj+TTK+5eW8j83F2Yrop5V
DYTG2EUtuWAUkSUn0b5PAyJ1lK7zHaR3fEAlAOv7yut81BALO+73v8ISNf83V1sG//kbxCFPxNni
anBk2SgUjmOa5DsroqQQwCtggoM8iaun37+bWC7y373dp8T7lsdf6hX2jJuXktw1rmcZnEfIL0ym
CEtSFZ0D7yR1tvfJOp8c+zR6dPt+/+7yizdfbplfr5aRGYMHH5dmdTPWL8CF0uVEirg/fk4IyxHy
D2/EWv/b33L5+i9vlImpRlIF/Bn9JPJSOlkhEWpNULvMw+KEFECjCIM/vNlXv9Xy9V/eLEDoNI1Y
qjfoYqa12Uti7fzIQ+oy9dt/9sF92nJcawr6gbL5kI2LIgnfKvJkqAw5quvfvwNqzy8+s0/bjid4
fTAf6sB5RRbXtF0yRSc3dKvaR3Sl3PK2EQWjQxouxoIIm6OQWBwIHC18MLcCZvlKVHqIj95RbOz7
KSkD4NZVDdCQRkKEuFIccqChBMNG/QwJbOW1ZhdVm2iy2vFlFH2UgVAoZglJIc6k4kSOggd3mFO2
QC1JBI005HwOlnGY7euFuxVvqLXApa0H9hf32KeN0Xz4UVRmYOJMspZMmrPmSPePjKey+hiqYKIR
MOmO0vS6SKPcIOrDCbhPEPZ3UUdzBMw2tuZxYwjctMJIwf7TbimHq9oDPkm3BxVr+G7DJhquykK2
TNQ5TdZoxS2zq2Hpoe+CCrueSSwUpB66QXwl5zmw96YbBJm/yrQXyFOdmS+5wIl3prpqXaM2zRHY
ZYOtj7JBatMX9UMVAqIwlaIf5LeAGByOO7sxrDp3qwKJGC/t6sncRZMbFzdcnSa8naoYuStfNS5L
gpf7veujBKVVUgG98MyacNHO1fqDmXBO5VjNvb3vHNBLr/PogpZGeIE2lFiUpiHKaHKJ5umxnGG4
qwt0qHSUum5N3IGAuzSnQ4hsqiMjgNyEmgzyNkySaZtmZQhlDakqFi8ndKwbU89ueBXLtpzGrRtO
DlM3VkoFB1fGXbCZXcITUpyRnWxwHfg1EFodZdF8iBvpFdlOokZQnHNDgpAhRflLkNPoLgazwMEX
aENHL0+0tW2movSEnS7fYLvz/JukwXRBRKmYbTprILZ4DiAgRw7UzK4TneYOIDMdOgJRYMrUJgxH
+8zLGMGeJOao+KawIx8RdpCM/pWSqYM/nqFeeGGjGcF8WWid38SD2QO8KWUqcDUxHCqNb63PvnNK
DUOSUxKhCyCNWdsHDqVu9c1XjGTuJvzv+Y1BhguhIgFTUXlDfHVmI/2YreyQt5MG3zbk2J1q7Ov1
ppknbZ1U6uHgIOWIoQVy1+AtTPF+wecJMc6KBrbFAf5T9oRQC9NoZoUmDifDghHgunm5EIci2IfF
RgpFuEcVGqPaMEFhZFjkKihwHglU7WvH7eKkvwCINSAVZR4m5MYZ4CbEO8/CQt2s48lOy29ktc75
tiBxXWywbpruuh280jlOsV8/DY4/hlB3e5G9OgilPJRoURM5nCxMaasfkxX24javJSwH2OO9uQk7
pFwYO9uhlK/gpkW5J285fyxiXJ3rYYjt8LyxW9pelOp1gQGJ/jsnA5gxd4oTOMa5VKEi4jwEH0sa
meJuDl32D4PisNkbPgkWawNKgLntmFqSQUM2XrTphkTVG0KcMdFaWLj1WTGxFa3cMModWoOtDSwh
CZAXRv4E0q1tEhV9T7yZFFpKCtxSjJvRcVp9B5eth45anZe66N0nQoOqJjhXfR/a9BGVFwMCPIbk
eCDEcFACOf4uGErGT3ibUfQg43TCONjrPCdb/lRpPMzZdQE2ckB+RL8927u2i37RUHUbQCAk4qQf
GaBUfiFxvvLEps+8b7xksvuzxuT61Ay8yfmE5lC29cRoaSx75rfWFDWMk3uLTkKEIX1E6riBVFGX
N2NNNh9Uf+0u8Q3GVCYoAf0A/NEdQ3bHJdwLp9JzkwEWvvcTzuZALCOG4Vg4PafEP67HCtf3oNGE
8bHMikD7Bo7QuDPTThlE0QkC71Zty7hsWFtOEI9HTnMeOpQM9QKcCIT5bAtnoU++CYoAb+xp7FXk
J+TOzle2aJEJFSOqdQc24uuEgNze4lBOoEsI+CHlbnBaB3FrXibTJuwdJqWDWXn1e1t7MUAi3zXS
hyEm7veymvHRnYykk+a2QNsYXBbCooPg1y7zKNBFMRTL0k19pDeMM+gDFsx8N7Pmjtgw7sqWFCY1
yxuP7JF+QyJphDnUr0u5yeMOiqYiQY9Qj9qT1saEkBOft47VqL2TmQXJGpVPvl6F4WC+gvkVqnUw
BjWsycqG98loIZDhBVZjp7xlnzScbxiSnWGL5awMd5FtjxNkFqK4Xmsj5GmBWa6wjlp2RUIi1jwl
KOV7vEc+1tthlksHQeEBJlN0emMMafZgosbRvTJrYEFrFBeld2zsJtVbP9ECP53KxXgaCSSwHsEh
0xmuDDfDqxiDtdjWUkzutQiZO98JY6wB4nXlwKQ1soKIXlyic8M8ZW49gndCoal3Kk/a4cY2DYCt
Y2tW2UWfeJNGkZ+FE/h8lH47nPJ+e4tFZYiusTv3LbFHLiqpEGJWUfkz1XxIsNrZjEa52ilD46+H
mdgl1RX2f6IFghBtx80YYN5wiEyRdoqVj9fxYVGR0DwObyLLXeMCQJYoThWD+W+EW+dA14gbwivF
qNAeEGNWQeV/+KwemEm0OcNpN3ux1Zw0uXnQKVt6RMMGZk9h5mdZkyM0Y2/tgSR5orDQEOupObfq
ACI9T8hooRhKZ7oXobI9ua4iJugRKClTJhcNnY4ecniEzOGuiqukWSyjcTpasMPzqLL2tHSmwQOA
RTnAXKYPSlyMhYUuIb/lqeMWbHiJRNpPB7mz2+haUmv05U71Vd9u2ciIDZKFq2tidA17woNmuWCU
1iLBHkYZAy40Tl+oqMww3wmY5NZDDM/d73CS61w8Z4hlywcGc6Pcx1M11vvRZWu4CXKtYnmWoueh
c+a3YdN1x0iU0nyPEmCZcKuxHHXrLJ81JRZmR6Nvtsy1QJOsvLIJwMB4Vm3BkyumNDj4eOCXcXUU
Yi5C5agrnBa4nubFBk1pSF7cA9IOzyVkLBAZBgyXygBVVGWDY7tPY7x6H5LyxILki8rMfE2Z3tgt
/f1F67P2DQN9EpEaXiePvRJNiCIojC3cmqVLYm5xQbN1rqD1B3Uc1EhOshklVDQ2rgdGyiZaB/Fl
HYfMgCvSaPHWZmyX1mvpLEpz2r9xQ1cMFWjNhyxUsaiISn8moxJKaGBEb2MmLBKq+gZH2zsW1EXz
5JRDlWDF8F3ehSoihibgwzSxi3XdSlhtazC8As8hCZMioi9pQjJ1Y8dxIEV0zWCQukVgTotcl0tj
DrRVh4APTE3SsB/yjIgDYpsg6SSobIoadJfXOnX7Tob3QMfUjatgTti9M9Jbzyi0+ulCzo2Rjyu7
BUCP9dMOi9k50zb+2id7kq3/4JOXxiNRaGkh8iYU1St+zI7jo+Q0qzUKl94Ra2syGvOGuyIgQ6Xm
SdW/OG7bjM2qEDSB+DmU9pksCYpRADHBVAoAwDNqm0c4IIXxZkYYC98BUAYFIkuDSQ8Wd6mK8BVC
pAefJMKOtkzycg/YwJlAPxOAOdNSIV2YTJnXC+PXihVoiEBC+4+CGSwKCI1yNvJVO7IOqbGiPkmu
upp8bOoW1PHDWTtGBRI1iNK4shjIumhADNzxzLJD1bjjSzFxE12PzLpwV+kiasSzPRue8ZBylmKI
3cqqDbFoBWkdrHM5wnPhhGGZZJVjqRXtAblsVdPkNXGdkE+X1RMd1TGZH1y89DQtGtcZYm49Wt6g
DFsYL80F2Tah9VLGuG64TZhXAZULIhwu9uAqEh6mhO2QWple1RN0BW3nZ00ANYxcVJ2bIQXyggVq
DNwPg1vY3SEJ+kbseGr0br9LOB8sYbrgEux76HgteFw56Mi/Dto+hLLlwaDMvnUGYGqaCEkqiLNo
4F94T8Wkg/Ym4SScyjVL0XQkHfpGjO8eZb6Fbi2cjlikA+dFp5bBHYoHtLpPGsMccGw7laHfs6Fl
Ks99NaD1srXWI0L10AXaAiG0tI3vmCXS8o7w9da7acopUKemjor8w29NGMIHxP0eiQY8K4AvFaUX
LV6iGY2R2Ex+bzPxpvSb+/t6zqCoQCSZ7fGSZWLIjw6YsKdXdUq1zEWvNXkMueqAul0V8+CEcJBE
oJsTm6QxfiA30Axx6FGa1XWGTxLID5WCMpnaQHBsLsaoqYd6M6VmEtLnHhlLFPnKjmdEdN+6qXWE
cV7hzRTrPxzivzjCL02fXzoRM9Ypt4/N+dDXz5FzMYtpjf9qmaL+/vW/6EzKT609hlvCcJF/H8yG
NUNxg6wz/NOLf9UI+9TKYzRi5jOD44My5kXXIM4d24E8P10uI/8wGy8sLf7Qo1zay3/XIHI+dd0Y
4pDdIC2Codw6QavrACyJXupAbk2cn9Q75S1D2kOZss5nQHFRWv+za+R8asARzoAhoOMaSZHus9He
k77DXk8CtpMyNv5HF8r51GgjYTcp+4AA0SrK917YPgHbPvyzl/7UWgMzhA20kfMB5MqxylsEk9kf
furlJf6mN+l8aqQlEHd4OtPlGpwLFt0Z2xOHuBss66d/9rN/aqMNE5TUCT78IWXftAvM2273h5f+
4u51PnXPwOXyyLf1MhS4GrFTOv1NrW5ypmr+hMe6+cPd8+WN+2mJgxJG62bW88HtJvwc6ixF2DGZ
z0xBL6asWanF1UF+tQH2OPzDavmiwel8WvbNbMA9b3nPpn0d82+pWa7z4Q+301fX/POqhxnLbs/n
Biy3nD6wIY/1sfBefn/Bv3h1+9MyD5s0DdyUn1z2jLDnLXGbW5jW8EaKP1yQ5db5m3uWidJ/bLmD
yGG/wh47OMjdAWk5/T+bC9ifljCdgrg0scAeAs+BVXs+20c5Lnyo/WwhMPzTMOirT2j5+i+PDIt0
YsTh/XwoIpfqDQk2h3xnZWb/bF3Yn9a0hWHQj4DBcr9ajxbxkD5jmbURHNPp0mgLuhl/2tO/WIH2
p8XdYhGI55hrndLzatDkJ/pArgydmjOYdAK5/u/vqeUC/N0V/7TS/bwlnrbo8BgPAEyAp8OunUuq
CnJzvtkDM6Xfv4/4oiFvf1rqjgMJuUVqutdFidafvoqJ0KYkB44a7BIKCvYlbzX5p/4Pq+WLdb4M
XH+9F9CQpeSE+vU+zaC1x3rmvFFV8VbkQ/yH5fLVW3xa7onBAAoK03CYh8o8n1tKRjQiyB9UOm5+
/7l98RbWpzXPUHYY2irFLd0uEPmB4FLagJzSL3//+uKLJW99WvKZv8xEOigp2ptpNvdD2oLYDOT4
lOrOuoPD3817UslW/5+581iSG8m69Lv8e7RBOoDFP4vQyEyKpC5uYGSxCK01nn4+sLqrIz3BgJGz
GWthVuzquuEO9+tXnXM0F2bQVM/2ujbYF300gDzkavPKD3ydXMeqt9qgP1uy5CsmEgMjr9G9E7ri
gHs3izPKX+V93gbUdG8v+2c2JEdBA7VG6yQHVjfUR5J+JGiWkbfiN7/aYvbKD5XNOFP6ZPRv1LIP
A/gApy1eCbv7cPvX/+ybSc6hSknAgdKrHsUmBZ5/5HipE/Ybe/MTJ6pLLiEEiTn6pdIj1wojlA9r
SIJEF5ya4s/BAYR8ew0/syL5g9KxQSgV6NmZwcB0eD/3jMxM9sFJIRXO3ME/3bbzs72S3EDM+TF9
3eq91ND+7HrqRmqTKRvf+Sfe80f38eo7j3EgSD2VzjNh/5vAr7QGsrXppUfiw9C3WrI/npcVJ61J
TsAMKls08dR48BX19euuoX6QH0IxiekwhrTOiJRs+JPNXRUNpn0/o8TO7HLmGFY47joNQoPX9YCS
W7qnQa5p8SkemRJLLjHjdXlyD3I5j8WLFKEI+LZ0P0iaXTjlwDcBrjbq2cxzNGGsAljFAb7hbNaR
/GUmX/P8cB4CWLszXSTfizkKhk9Ub0PmC8BSFIxhjgyKlR0Al1JDe3LfUpMC/Oqqaglg0GZ0AtlK
vWhe58JpY3/jbBk/eWw0yanpDpNcbm0GXpbANNbGhgMilvoHNUjUlRWG+FOId6ZsoHBlvIGj1kOE
AwBA9NBXIQPczPu26viaUtyHbLkESKS/hMz3QA3yqE/d5zqMHyq1gDQEZ8ybDL+q/jkIB+IBmhII
7Rw6dLQ2AlZtuXhrn192iAXIQMEV9NIapNpMO476SXW2Alg6QFU/NCnYFiOjhgZL36UASB1WDUhN
BfA1qiK379FPjrq23OOro56lWqQ5ahN6jAMLiDPEvaIu4ELIEQ23YLZ4Pt829NPlSs7T7K1ZRDHL
haKy4UQ3L4uanK8GqD9BzumK2psbi7Zr8Iqx5SNF2Bc5HO9UtDZu9c/exB9/frXWieZKbNVq6JF6
vi+r/I7i0Lcu0e9T9aWhD68NeFLguQtemSit0nWk4pfaFxBnXza24GfnV3LBwKmzcuwttgAIEDWf
i1IxQOsrl2qmm9pBXICyG5D475DIvv1hcxmoC/5CLyedYMppfsyx/VmUUx0FYSv95f/5/cG+/w/n
9kxO6s/n9pjIT/9iSo/ZvXbyvv3v/yx/+79n9oT4l7n4RgvPCR+svvjdf8/saar7LxobDDY4hs04
wRKf/2dmT7P/ZboOM3mGQxlPt5Y8rQFQGf7v/yiW+Jel80eAxDTTtAwO/X9GCp98mv9+quuZuqd3
UagaRlR+G3N7riEMQzomlW6romnL0hsGWGvqS8L4vH6J/WOgbGWEUtz+3JYUczDoGjjWWDHyGiNC
GHYNMTWn8iBCgH91ARjLcCEe6lzjT6dNPhWujgrA1Zf59/Kvl/v0CX/+EyTH0CJPKIRVjB5T4dlX
5HGoJxfojU0bdta3dRnHNIXN2KW0rfWk+Xll5KOXxe2DAn9R71j3Cuxz5tSc8qDcyIkXz/lft/73
soRuuzy8tLZsR4pQUBD2uaQwOyGVfqxA8ikwBCQKnZP4w+0NlByaUHWYEm1N0JW1NEu1dSno0qH4
y9Qwde7M+bNCUqn6H5k8PujFuG8gP42C72n3xUE50ggXlKUGVBz5qdne2GDpQ/IbdEfnSumGbei6
bUkfkskHBdlAtz2roKVi9Wttvru9UH3Zs6s9fWZh2fMrD04NvAwn22nP9k7ZubvPTLGgTegf+t2f
f/J6HqBc2oW799TD9+n+tm1pGJGqMaszDI1ig0qXiAU+tR3OllmENBPO1iD8Y2TbryOgHwcHKnrE
RvX3UdW/bovyVTo1D1oQtwDJzLPSufn97R+y7KK8BwzZayDVYTqD+OHp76BAL4Arssu60d8ZyJHs
nTz8qrfNp9t2foSfsiHLsSxd0zSGm4WUBo99FkZDXUNlkYNVhsUQbp3sK+R26BHb4Hda1JRyY34Y
9PxYQA4KPuhYxuJYDkg0Ana+wLrxEAGKaioNlIMGXrjXNo6+dKfxtTZOWRUcesuFR2b5368OhIBE
IcxcI/Ym67527lAmhoT4FCZvoTA63N4P6T7/25TN46CrtqbZkvtABIpO2dhHiOl99xljEer3Sv1W
95fbZuRLxIos5CCW/zBahHTG0xW5qt66XccEcltZ1pEJtox8vK03nNOSWlx/W5Phc91UbbquFs/W
s4qgntkTXAr+xQxb7Q9fs5w/KT4Zb6ukUBGSzisN4XIlqE6JpSA9zRTXdPrFdS6/AIEpYJeLy/oR
Jl59OQNunARaUmiCDPMEpvh9peWfb5uQb8qPRV6ZWLb6ysSMOEw4RJNCPgT/v6meIV65s+rgzW0z
zw6GtBLJ7UWMI9mNO7iXzleSVzRcIQjvMwfutbr4Huggv27be3bmF3tCM/D7qIa5cqU7FM6kIaYY
etDn2bu6M77b9vBIXnBfCudtB3/abXtSxC7MH/sIukFXVUPY4odXvtrHNtfNKHDq5C7PGuiBmfK5
BAb6wihiWwC7nAqece2bU+p/6F0FpwKd5VOfZ6Dcac7Dm4HK8O1f9OyOsAOG5tqM+3JFdFV6WvME
Fb8m7dyLakE/3E6frbh9d9vEkkrKF+TahORl1TxDvi3XLA+hpJepAOjH5CtZShC0p8JvtC+QIwOS
jqpwo2K3apjgz8Dnaq5jS/e/tBM4VscAqZ8Bvlck5NruXWK8QLBvF5T5OXU33PzaaYICh8hV1QRq
6JJbA3ik2GpjWIhjatnJ5lruoKM07n13ETpsGU1Os0H8xs00aZPyhhk2bKDSIitIAwzOCjwc+tmu
s8PQwSpaH25/wrVTQqSHiDEvN5dFOiVmweRvrCe61+bWudSLx1yMG856zcOYAHUA8FA8IDZ46mGY
+LGrfgqTu3KRAUJgoxC0nLPgMvS+KTbu4ep6HAJXQEHYFNJ61Mk1Eyav/YsOo3NtJI/VnP3GxcIj
awavkCZ0uSzN/ILT5qaCx6QAmSehZ5XaRviydt4sEwU2HdiU4P5KW9YBJodOePISONfqVzPobtAs
ibEfsv6PULjVb3wii2eU+IARh2fJFIrxCAvn9uyVsHTHDpyCDaMyrjZt9I6ehUuLl7w2tHy+Ky+J
K3Icl9HtO0aqg+BQusyyLhBg+DzB9ZvBR6gILfc0j2qqnU1Bh/SuNSp32te92qJPrSowxjO7qP4F
+COuUMAB/nFoa9d/gJY8yBDXypVdsRAhowTVbsUda6+YhbvhZKEkRtIi/Xw0TQVcM6k3zNkeNdij
kt+lEGlEUe7dvpdrl0aYYOIsg2SBnOWpJUt1/LzXufyzPn0Gs/RBD2FLrLU/bptZWxDBoc4Zc4jW
5UeiCIeQubUyAJqrZmCiZ9j/0RdI9OjStkx+H2oYrqyNqEZbW9z1KZAWx0jUHFWt6nhh1jYWqjSQ
ru+R34TyVFnG1O464Y8DM3cD02ut2jKVhth5AWEHWfgZ2WEGtNxMYVyhGye6tVTljA+OrqLBent7
Vu+ho5LMOIIQX0g/1FdTY8KvIWNp0yOpGMvZgWG2j2pllRBWh19KyKN+w4Mxx8pnJ24hupXcfgSP
ag6rdnoXuyOyk0JJPIYVo8fbK1v9BFdWlhf26iIy4GSnbmGiCDG0nhDBZZk87MZkYwPXzfxzYdQl
xL4yg/4S0P8UNYomLkyA2km7H9IgepvqUHrfXpE0SPF3BHZ9OaVUrI/mVodcIbhzkyk9Mtg0nUJV
TQ9ZD9WQ3ZtoZtmI3KbjxEBbEcx3blGrHzJnaDdiz61LJYVFhbAgvx/68C4b4EsxSxFfgKMrgLxI
hafRNjcepFV7ltBMTovqgL1/uslBCbUKZf/UMzv/hRNnbxHKPDqGeg8fcPoba4N/AUE7oRE0yBmJ
6mTmwBy7cUlAW1DmepPZ1sOUqgylg+W+/UXXDo9LJdGhysiHtaSbYOYVdJVFqnvRWDcBGJFeZF95
GZMHPW2TjQuxHHg5lnVNMnmSSrJLOWHo9CxKjJI5shY5yqBTQQDBcWAMe3gADh0yBWb31+3lraWX
7lImJbRbiqnS3bBAzqHzHKmezyBuZTxCkbVriodAh4gG7JpL897Y2NG1k+I6LnERER/g6mXHr65j
XruNgOcv98o2fuO4yGJBn1G09qmO3Y2QYs11XptafsqVKWp5SWn07uD1oX7yURiJO+gc43sa7fAM
zxtOc/XrXS1MOirp2E1Nz5TrXWCK4dKm4L+Y5KZzC7sAHI+xNTv72i8mhtzHr7c/41rE6aLEQDFP
51GTX2o7GwPNwON4aW7SjOlexWW/ke6smKDYDbWcII9zbVdenQ8JucOMqxfa3SlEY7ettlK5lZPh
qKZDMmWoNmmA5ENMaL/8PB0CL67fNUg8TUzAuvWHHvKw29slF9OXRNlhkJsWMAU6Ilzp2JvhGCSa
avmeCc70h245ai2K9Vg0+aOS6ODkoe5AyjDRz6qvxfcNoLRfvwaslFoYHmzJ16X9FOwxGoJ17sGl
NUGRKxLLPDY6eguk67MAMm4PtX+8vfC1HaaWY1jCJtBm9U8vxIB4pm2YhnOpx/AwoYIO22X+MtXz
rxE62b9hS5iCf+M4SVif2qoEE+ZVb8eMMZgzM1rInEMZdaxs9w5E0qfbxlbctAOWiyKDUKkAy88P
uh06PNN5cOcsWg+MUqkP0+QiilxPwYaTXjdlkohDGKqTTT5dF33psfYJHymSosdTT6eyzSAjz8+/
viKAH5wNel1LNfupmQa2JGVmTsvTUoZ5+1dw1e8B//26EZMSFQ02Hd4L+TxYClhOKBijO6O1Uavs
gJDU1cgUvm1HG8dhbdswQq2Edh22pG0ry1pBW7uNvBztSKhTDxpgQmDcG1d71czSlsMUkYEmnbrQ
Bh9cdlXoOX3yvmnNy2QjBDEP+e/YYS24D6pPQn44G1pRSuMwH9iB4zKML0Idd6r77jc+z3+NuFI0
GZXIILNpPRyhi2RMctBS85JppXfbzJpXgPiEnNJxqMKq0lFDGIMxGgv5SeG/tBML0sAEKi6kJtX5
eNvS2tch8gTPRHmS4oXkdyGCKsfURtZoCNzuAqw7QQFDIB+HbMvGa7y6KCpWuDvNtKgnPL0/2eyX
CO9CoKUqsPfs7BZM+LmvM0vdVRMjDqemikH6/fL6XO1HQ1pFIYk35qlRcITWCBls6Bl+9GhUEDNa
HdKCyUZcs7KNT8zoT82A5+ogKbDtC8jA3aKB4tjva7GFKTD5p0jR6BMr0g5O6ghTuVmi+gIikTjw
oRLa/+N+LT/hKkBbpk7rYkiARhjQH+x8tcwmWJXgBQYaU9TVb/ggCO3+OROSOWDwoI8VhTmuDuXj
WjOrfV8nX8IRRPYvHwQyFE4AhEPE1nLaECtha7jTKDyEOcKjVg3RaxBZzcuBcfvfcBI23ESWTj2I
lpR05gQSGFkmJlRFixd1t+QK3ybElX9nPf81Ip04PVOyZnT9zMvROw9y52vRR2e9t3/9YLNt/zUj
HbkRCKdioMl7MSr1Hi2au8DNHnO13ihtrpzs5YnABy3ET47s8BocRtIFPHF5O2pQ6ddwa8PtsrFn
y1Mj3R98qqCupVKxd+UPU7lqkKhxHXjGPLeINwFDtHdlDptdmA0WdcOmDT7N5CHqxq1aDW9JWmns
0wM1HBn6Uum9GkBcnN41qZqcqgkQP4q0n6iytxelrBMm/4zpvmRO7hTXxldo2cOH2+dlbYddjZ63
Td5M4iwdSrUzRq1tquyOunurH+FUSJDqyZRkI/FZ22PavC4RLVEMFcSnDqRwulLYtSg8HTbGaqwP
ZfLCXJ5iSzsk7UYKtGrMoa3makulR26GpAi9JFHVuJ5qlM5byy3hJY71KLpEyFK80wZ/8BQw7xuJ
wspW0kumqWNymAS+6+kSBwi7fMrtMRU4pG9RJFK1rcbh8uxKJxUTNs8kTFYWu/nUhFOMyH+iRnTn
KggMIecYqPZD1vXxC1hxmveM0Gif9FCBC1ETCgiIsc2rjRhkrXLGkVUd2BeYwjHl+LCGImRwBl6b
ZEZuO1VhOgW2OYZvbTF+EBOQUIgBdkYArjyfq0tYD/HGtVn5vC7pJ/18AmGqWNJG+3CvxiRNzgW0
OvieEHSzBgWTnScIwCmPnQLz6S/fkicWlxjm6vlrUwehcKjBvMBiWgW6+A61htsmlh/97NPSxmEW
Dt7rZ2kmpc+hgInXucRZ+Co0p6+dH6GxOD7+jpllFo9ryJCTdIJgWoC4CDdyF2fxJ2FU4jGshmAf
qUG/0b5Z/Uo/pv7+trRcl6s9C4QRa7DwUz7KFCQ9q7OYAPhn40RLxld2pZZunMzV+3dlUDoWhYvo
Xdr4FOVESKVWCffRFG0BplZXJZazTwpL+U8KjAszn/WYV/ZSlCGMn/38FmjBByjp/zTJKppiC3y3
Eh0vcZBGX16juim7ssnScjOwmsKbQPVWEM5n0fCYK92xEcHGU+CsnUCeomW+w9R1+TFiGn2ZebNR
FqwYSwJNnlTzTu9M81sOhfgrFQU1OJAiMBt3xqCib3L7ZOpr34+XCHyTjgflSXx6YEDS55NWj8ld
oSjo8aiR3b7RQsWHFMxNbdQuYZcA+5QEpfu58IPhJW5q/Nqib6yTDDtKj4aB2zyOTd9U8P+oAnYR
GJq9Nh2cP+tmWpSrZvOt0yt/tFPkXCIU805zHpgGmLGcZrlIoHQ7317V2nkh2kOUTnU1mzjm6aL0
hjLa0PTZ3dACKmhrhuZhJmkPVopSRVSr9B5KdyvnXd1J/KJB6ESpX06pOq1SRgeqZFCp/cPoZCeo
YDYOi/wMUNSne6Av41SqzXGxJZeIbn07NmWE8mcOxZVfHa04RnqvuYxN9SZQ2s/wvpw0pWbEZbxk
xRYMT3KXf5uHEN6k8U1BVR6ymK08mK0aQsO0gp/B9u/LZgJbtTWOIF2/Z2YkJ4aQaRvPNXmibQTa
ReSl/SJSihgKlpiVQpO18dBsLUs6LpYJA3oucI1o7RyKGDqDIT5V7YZrlueP/l6WqTpEuwubqvyC
Bo4iah2Rikvonse3FXicOCDvQdxj+taO799nVH+qF0sto/q1OZVnlqVjk4116/Yw7VMAj19A2LlX
zPLURuVGBLi6j5bJiCVnk0EryZeINBLokJidZ8H9eRyWCdIxTmNvxI1u+K0f0P2rl/vvJV3ZWvzq
1UOHJFOZ50EW3uW5OYx7pVfs6FgyHgSTegjFCMTDYfRmKNX+9aia7ZsI/suFAzxFQ6Ssa+UTXGfR
96CbqnctgGWa2HY7UtTW0v4Ui7SC4lit/ypVp0CZrlQfs8EWKGvlSIrsI8qpi9hjq/TnKfd9VII6
Pyi+6Wau2odm6M0eLE7XjftWi1AMjrMovxvSsvlWDfP8idzqvVZo9V+M3CnNgSuvdachsiDDMBAY
aPfQSpEAZfVo2vvMIfLaVbk5QqRIHfcDrEDtaWpCO90xE9je56OKJOMv+c+/N1eYPLj2j6atlJ/M
QwsfeZnO3lh5vfmgzaju6IhyNe9CtLtu25Lc5jNb+tMP2bkVZU4dMJQ/6NbByZRgz3xqs+E5V12K
oHNiMiTKf0tX3NcHZFHc0rn4CSSPZdQwMVq/75Pgfd+7GxddetKXFVHBhfuGNtAybijtXgKqJZ7R
GbzkBOxvLTQSD13kw17lOLr/HnlWxeOkNwf0RLeyIenhe2Za2kxSE9Bj8LF6k3nfIpf4OhaffUgS
ou+3P5qUEv1th5DBYopcU591iKKsNHMF9SUvVRetixzNmqoN49M4zcVbePGagwpRGPql/gd10pt3
t62vHBnCs3+s/8DVXd39WJ9K2Ddb5L599TVCAafRKfONN2H1I17ZkD6iUBE6FXERgmw2j2Oj7mwb
oB2XLh1BnfoKtJsbZZcV78lVt4hbnLVIDF7i3vAR+fZqUyByF47nKtXfpk6y4aXl+sePj6cBCqKp
TYf5WeuJwtukO7AAXUqj6rJ9iJjqO6NpB5CPZeRALwujj3kofL2y9jqM99pOTwwTZGpdRb+GcBbL
b3G4I8wq8CxyZaR7WSWmGCEa6i+uA2QnS6c/i6juSKH1jeLmqgO4MiQ9gRUpRJb08Qz70ksNXYs5
qw+G+Bjb+YY/W4/RGPUwAM2ogtHQpw4NcVwCGKEMHpyYjn5Oxyr/bGp9+YpEQ39sNTGMMPNlnXWs
0EKlXODy6JDTx/ob5I6t6NfffpTcme6kUUbfR27murNdLaNRziUUxqtgNC5Dp32ssmzjVK2dXgBf
YApY8zLZ+XTVdoxYpMuM/V0IHPJkFLRoc3TSHgOnCzcuyvoBXqpMBhk7PXfp0DS9kyDnZAFhmIYe
iTzaqIcoytpzouvhYQzyfA+D8h9qM5ZwuQ3JXhu68HLbB615WoYJmMuzaAlxhJ+ut6lHdZ4C9EtM
tItG50XlA2Bphp1bvJ3drTO15ox0pj6ZNQSX92yAgYyjQZXFtC9tQ3E5jUfzsehL5XuGgkx/sGnh
fAwmA95l2ohoFt5e6Zpx/DzyohRLgRJKnrDXB4IBBGnvJkWBgX+w+tDeqSjXmWdjtKP7RK/os/gI
a35U0hLZxdvmVzcaiQGaVJQldSFdp8S2WpVzXXrB0NsHeySFVGD+ERo0wmXzpUyC422Da6+L7jI8
SnnWcZ8hVzLITAcYFgkVojE4w9YsDrT9nMNtK2v3hQWxKM02De7m0/Pjdzbwh6CgJFSraDkZFsLj
dFPDQ6Vr9tvbtlZ8H9MvjLRRioQuUe76xkpvpsi6J4QdED0hFq1r+q6K6WjHG2dl1RKmfkwuUdk2
nq6KjhicCRQRLyagvQOSJoiM5cOpsAGX5U345va61o6GgWNzLEHxgvLaU2t+05Al0t7x4uRBRGKv
WC/G+Ivb+wjibqEu104FvQIkLYjoKJNIK9N7AcFonBfenNraH9FoutCZpVtjDasrYpiOCqvJ2yg/
h8h/DTCyN6YXtxnC3vCw7uN8HF7FWWHuIIb6WrZp593exVV3ytvzj1HpaRyyBhxkY9pe33X94xBH
XxFBHl4H+kKWxlSk5UCAUeqnWLXdeke7Jj6X6It9vP0zVjeYyJnEUV+CE+lC6CAAa6NsUq9GRP7Y
9XbwijnzYSM2X7OCkAhCt4w/UPKSno6JdkECaW7qVaYznMyyaA5QgGsbPmvtGlATNZZpAaqV8oXL
/GGakdkN7iC/iF4WcIbkh1zr7LdJ6EefA10g2HV799bcCd0PQiiKzMSP0u7BuuAmTQBKtze1vdWO
BxWgja1uoQPWzueVGXnkAoJga1ZoG15S1TlqlnKy7PiVoUfHwQrzneFudorXdpJal2owyW88H+8G
rw1XoWEmoAbKWuyMMenfgEojVYZCEm0BAku72ghlZIgsF4/wGKQNh1ClhiiX65sZIiNBxOvFs3Fw
Qv+kIobOwOJhcEHgaOVjIuaTHQZHVYVcpFFfpGn+9fb3fL5ujQI0hUQNQdmlJf/UtY3qANDP7ysP
JNobeIUfdVicd3BcvzTHeSM0fn52eH6Wk8rQ24+e5FNbultmfZK3mTfCRjLb9j7XXxTWL4ehGFnm
qKh8ER3Ksy3q3PfA+8rUg0D2PJsvpt45iuHP27v2PFQB4ouXZrKJXsFCX/CkKGT7WVen1dCfrKZN
PWNC0idOlX2l5Ht4YV4ogX2B43wjElzZvidGF5dzlY3qThaj/UouHFbhcYQyF63uw7w1IPbccbE0
AAcmA098Jbm2BiNOpdctA5FwD3tdpN0rOXxYt7dv5dAx60ast8TVzAVJTsRuBYFuytRWUbw2gs8t
qoEi/+yiInDbzkqKxGLo/dPPZKTVkINnWIJCArApuLNGync7S4wQAdHlpYWJuO6Y7qw5r8dLnyn6
pwbZ1IcgT5tup8duVp7yQgRbzc3VbwisyaIjb5H1Syvvq67UyxkcsZY2HxHEPESu/7E0xne3F776
EUl1UdMikLbkxKXyK/iKaqP2UDUxjlXkVgcRp8PptpUfZDdPa6OaJoiJGfZkDvM52kCELlQ8LsPI
3WiFe3eosz/oklvfzCjkFqRd8gCzXvraiJClM2vTyI/ZlLUjIVpXEq2JKHlolTmPL0hkDvOhU5wW
dJtrxtrGc/z8PVl+qY1rp87I8LS870jA9jYSUKDEH8v5wemrs14gDUhcb2149bXDvRiB/QBQIP96
ek2zAcbiqAs7r7cm92xV+Xw0att5rwSQYCNpkG98hVV7y02Cm4VzLgeMaPOkiTqDVnCbymvy9DEH
Vgm+Jbqfxu6P2198ze/Rlf/HluSCJkPNBx8qei8pYPuJ7PAbfN4fMhVG5aqy31pQp++swI+3EvG1
80x3DWSquYwRykm/YK53KoOcIlkxI7Wp6sXBdrppN1tM5QZGFx7jIHEQ/vBLHjLfuTiDmSD5qrzq
BbKAvp22B9vfbA6s3WabdvGSrFr6s/qANYxu0FeB4VVRf3Rz0yuD9KRlxm84fnwFWHLyN4oR0okK
TQ010KiMvHS03kGh/RoODWiQ1I1QYG01TG+rzIOi0qLL5eR0bGo4rBcF3dZ8YQNkZqZnD+pm436s
RT1kUgvMBdU+Ujfp8XSCCg6FqtE95vpneN1TpMHdfZEgmfDAezsVe9Sog109h5a5KwtknV+O2qw8
QiEyJ/cingbmpQAxvr19tp+7CCb3XFIhUmWdgyaVH5IpGQwLsKlnwomfW2UHYz3qMmXo+X3BAFW9
Rcv2fL+hf8HUkv+LpWr21FE0A/OCiZH6XoV4BxMAaCpD+gXwx63FRuQl3x+Gv5A05OgwNGWTlUhb
7ltjCR2HFt8h2cprjhqh+bYNRT/ub++h7It+2BEIa/PaUmJ+Nm/mh6nmzw3g4a7S94AcIAAgtWzT
+rMxOOfbxuT9+2FsGcYCFkZaKacibuLHYcQr7vWuOClj8zbv/YNaBhvOZ/kM14/cYsam9UCThRlC
KGSefiYN8CvSCWF0Vw7ItaimjtjHZLQvk6yz3zA8aL+caqX8HGSjcvLzeqssJbvcH+YNhuu4ltR6
5VDTT8o5r/DkXpArwxnx6eYId3ZxCSpXu0xu7B9Cpcn2zL9vccWsfUwAI/9Ylpy94oipp/UIV0wL
e/6YvFP6+mRoyUt//DWOU7Ap7DHfELA+FQAA+9LdM9vOyavRzgECKTt1ML4hRnIuqmLDkT7rjC92
yJKX203OBZfL029ZiRRUTlC1nqqVSNTNTdAhXOsa7R+qDYPXbgz6Udu7wg/NYyz6AXIe3+nDhaIH
FRzKdNneKqy698J5Hj/ePs6y/+G3gWQB/gfX2kLDIJ0zx3cyeMwV4fUjc0d9X/Z3jAZ1H/ze8c9s
WrgXPWLbt42uOIYFALAEyIKNkeNRXzQ5VYNk8lIze0M/iFZFc75tYuWaXpuQm2hO0vgIAMUJalNz
Gp/obgfJQaS+GZ3zOSq+3La2siCeLlJq4GQ4IHlBAO+QOBIuMO1UjSyPcaJpQKZwUp2N3GJlWQTx
IMEpy+MU5Ndy6oekSgPXuSC5dWRv0eJ7MY4be7d2Jq6N6E/Pa2LqYdxW3eShf3Pp5vKCMtabThfM
OhkXZwLCfHv3VpwNPH2wGfBcgHWX84ayyQr+nEijIX35PCPSu7cB2t/Bd/uuL6zmlFSBezTG3PFu
G177bFw9gg6DVocp76ZVpCiJ0OHwHJRE3/RNhg60YedvbltZ+2YW1RoA/MIEZSs/g7OhabXvJHdZ
EJoHxpeq85gm2otZnZyNV2PNlDCp7TOJuTLLK1rbTKpGC7yyL5kG+VRYD3SYNs7g2q7x2sKuyFzy
86lSBwcXiIjjUQ/2YfS1S6j2GydwdR3EDBigu/fMM1f9zDhwxwx7b5rDuctF9yaNp/cAi5TXtz/O
ynPzxE9Ib0CvRIgVZjEY6Hr4jss49mlzH6r+g91WG4ta2bcnpqRrpTVhXsE/MHlGZyvdPkTQLTmV
MJAoG4ZW18RXWFrOkLfIxzpFelfE6KV6oQvXbtjtjPKTIUZPST7c3rwVRyEWUSVeT4Ois+z2Woam
qUKHjld0KYyodp4fgkro426Oa/er43b9IR7VcuP8rbgLch+gG+BrGBKUnywtchNUm5zMI4KCVmEk
+bP8g91OBwQV8x0Slz0tyz7aMLu2qzqJIKUHkl6ylade0RmSNCroQELskyDtDuz6gODWZ17mgJjT
2pq3XLkCtH3+a27Zhau6WzNFrRUH6K4Yc3zJSp3webw4zVbvVWalXIIg+q4LosGF6eVZkttUvp9W
FDQvWWxXYke5L2oPQ2N0LwI9yptTpAfKx7HrUOjRYhPeKQQV65dqVEQxikqMxJ0zkt1410HGCLcG
MkZbDfGVUJhgm7IqjoASq1zamF1Hgf7Xdy+GkX0pwurCB64OkyVeR6W6N/zhDSRgr8Z2Cyi09gWu
7UpfYFYUUx1KkJGZ6px51k/k82fX3GqKrS+PEQagF4SHclOxaKY6DfQGsaLcmsN9OzlBtMuHWlPO
Uxum0QE9svrcoafbw3fRgkMAHu9vne6VxS6JhgqqGfgDM5xPj1uup06fBxpg4KR2PsxQNiIR0Uav
ldTa6jVumLIlYOusZXOC+JviOUNon9UJLbrUtYeHYO62Hvg1V7EE+P/Z28UlX12iaG4K0COIp86R
aJW9rkzaWzsN3cdqoNqMdLc7jB6jHXSn+94x3v+6e6S/QaCLq6Jis2zElfWwCEEJhWV0J9SlGIxm
76Ec/eTsj6W+T9zifTwWW9jDtUeGWOpvNO/CTfnUppukaMjZEET18zy9j7EO4AOqmdsrW/OFC/kY
ABZ1IWyQTkvLqGHboOp3cZSHPviAEOqxRsHEr8YNp7tyVohlcD8LqSv1Lmk5WjwrRtnR7SAcQSg0
3sctksDJVsl+7ZyQaVOPpRiDOSkKcBQNgWVGFi5llb5NtOKx1LS/snD6ZEfzy0JvPbdPD7e3cM0k
9QqmTijDGAwwSR+q78CyGBRsozqaX6nQPXzOfSASoBLCe8dN3M+pyEPK0r66EW6vHZEFDmHAoMPQ
jXws0eK2/FRJVK/uUOjVYE+/QzXT2bCyuj5KTYAueKWfH8Qs7aq4RPZdz607M/zQoLmuqCd4XxPr
U2VvYWjWDgqlb82E2IOCrVyWEXqdgFjvk7tmUJuXJVnKnmJst5vSzHp3+8ut7B+ukrrWQp4AskQ6
/EmGBqjqlsrFCUzzgKKwdrYBlnm3raws6Noh29KR7BhbjAw0HRBHC/am2ZyzFO7kbIvof8uMFJTq
wwQQraQcWCRB/moolPBx8FM4Lc0i2jgRa/sGAwTsD6Rxz3uk0GMhAB07gTeLZKfO4aUr58PtTVsr
tdiMAZHO0RuCTEnyF25dMvmQxr43TNMImqLQ/W9BZ6XpLjMR7NjNjja3DyPg7fCCpqyCTq1mQgcZ
j8rATDr/749aUFkF9DOhvrXXK+GybTNQrNG0Aowkd73TboRRqg/jO9hftepspCJ+VGLStFmLnHmv
VbHWHZGvRcri9rYsJ1IqJlLhoZbHUDGTZnIGynPfN4plZxRIxxeRHx4NN2F8WlzMcniX+GgBp9Uh
s43TbbMrrwRET7CkkBvQJJLzkDmBP8Cpe9tLqjI7Z20yPzbVQq2jD+ahaet441VaO8sL5hr4icrl
lJc59V3ja0YXeJ2Fumn+qXIQUs8//fqiFtAxrZdlQlP223Vv6GZcCxsytXAHfnuX9i+RDIUrcAuO
9GxyidAcCDdP+YLVIwmWDvMUoCfjDwDi80kvvnRqj2hr5jbWbhythTPPty+qHjSvIisE6J237oPd
tZt5z9q1hQZSg9KUL8kYlfRQJd3EPdM0L3PVYzIDyTC1P27v6aoJ6iOgb2klPiPtHlHssfMeKQUG
ec9BqTKLqW3k+St3D6g/ZVhePlq5cqqK5nUUmzOfzVUXJrWUeu/XmmzR7b+U9ffby1k5hw7zPBBM
LboCzx7YCrnsIOxm+5Lx4ImsOCeW9pIEeuN6rewapA//l7Pz2o0b2dr2FRFgDqdFsoMk23KU7RPC
kTlnXv3/UPv/sCV2ownvg5kxLI+LlVet9QZsBYBYmtyx62e8CC8Xajd51MkFwcn4sx/zz6Gz5xVw
ZQe/amL9+Ysm5HlQeEm3zmkgZvgSNp0mHTncA13gBW4qfoGyYu7fHr3r3VpJgCte5+J6raVcreS6
oaoc9qZQ2oqSrzzu3EXXpkgFo4G4+vqc3wZ8ahPpUqn2/dk06mPWW29ko34jq/XT7b6o15Ydq47i
AocSZ9LmFh8t2CrdAGuyhW6BzVvtOcjOYq681PdODDpPTZUvCLub2f1cZyKJ8HGq7oq01btTD0lE
citZsp4A9WkynAUlVUFIlUF0L1tTzKs0xV5LqHOeHYzAUiXPamp85rulrfVD1uLu9NQEeSqk3MQS
2xwLtT/d7uGVgUSwl9gZWBKqatvcrdNKdoq5oAN3+UuQ6F6hVodW6nZ279VW0EDgAEJP7ELmZJ7S
3rTyEEVzU6t8gFz9cWYO7+xsqHaW37UlD/4VLRUuEPWi8BY2ho08yBzC8pOFVNSinx/RoQtYi7dH
Tr3WEgC+tSmCAWLJ15ur0fIAv6t6OJV98MFSUoyKBy+NigPPfuYqF90y+DaICibTXWIshX9L5e9R
jo91XR6K5NfI+dWASFfB7+EkJtoAmdq6+9zH0f28PIVthgVxuLNzrmxP5CJ4uFCVpICzhQVkHb4a
Tidx9XAbVdPyCYmlH7dH5gJAxcW3RivKSgMGPr59Xjr2snJMa7Q2AuzGI2xWfWkkJ7uUQyja2myB
eE+6iIqpvZuGovEDJU6emmbaA3xf2b4rg4e7j3cST8P15y/OP0kr9cli/54mTXL1XDkk9c8I4bxl
1IS0x1y6tsgp6uBshEQaqaDNeljGvqjDchjP+IY/tFF5pyWNV8+dd3t0r00gRx9hIPJE9gVjpli6
3tKzLrmD41C+URpDft8re1fgldcf3BGKndzpwDy3A9eZSRHHdY9IlfmBWgXeb71b1T/H5h2lXT9x
9p5/1yYKeDAnENBn5MM3Qcoo1SW6yHjn9mnVuFE1BMEde2/sRZxG5uQDo5W+Vk04Hm8P5pU9jKod
L3gqvEiHbPdwhe2gGZSgAYy8v6eimR6GxkpP6VzULnJne1f+xbBCKGO4kBXSqe+QEH29HrtylsqJ
fOs5G6Sn0JQe0q66UyTd07QhEaNhJ/DV9/KvF+tyZbGt0BxMAMi3bxtVeqjQpp7l57yzPZ7xeace
HeC6t0fyais83VbiPXo+27i6DtNIi40mPTez/dCBVzMV5VfX9TvH+7VmIHWunBTeoRdPIb2ta63T
UvvUO+H7tgi/FlPg5Uu8c2FdmyiweISb9lom256SdgheqJl6NLTnPIFUWTqo10zQ7+cBJ0ErVkTi
LOnK65YPt8fx8tWwEnThwpAEpEx8oe6BoH1ajYaEwn3QRY2XRErEppPzRx6Aw2PSTKGLb/moiClK
quQwJoqCKBWc3r3g8cpQ82rgmatBo71kChrQiua6nTk8Z5g48eIMJyt2ckR453Fn8VxsQwAjQGUg
ARmUoS62IWrxQ7NyaE7ZWLhBXt4vfen2zRHnj52WrnVqzZmtZckrfMMMr1FNi9aXF9o69yXwkk9k
UGqRyilcvdtTea0t4LoKb2gA7BdbYgA+pS9qap8dg0qaY8f5gWx289HgYbjzdL64FBjANbACu8C1
e5FnVXuQwYhcI4jfR8HbzpCTj7UyG9K/9whoNLXwVdP0UqpYifV5MRRJPQdl480mKUFZO+ultnPF
XeQ7yJ9wigDnpghKNnBzbY9a01VDWcfnXi+/zO3oK7N2Pxqmh84AWily6k9p4rW9vRMMX9xCa7uM
IAldPAgp9r4+niOt0ee0h8JkRsY9tmNCnwa3Rm1jqX5nmG7fXh7XWnvu32ppwSW0aa3UjQLWtlbc
zchiaem7Vn9UpneLPeBJ/88JcnpGqnN15EMC+pLykwwcZKXaIEj7LZZz0rjO2yp9SkgnydHRNsKd
U+zaDLIiSejCQL2UUJR5d6Jcly7nOsgPHHUCxebTvLSnUXurOG+lRvq0X2y4sgnWwi7HNfQpinGb
AdUtAPlNIuVnsv6Vpwzyb10O96hMVxpZAyMFXxU23MUVzu3ejeVcLGeEVmeXJ2p2SAHf7qzEawci
mXAS72t4cgE563vTaeUsTO+aXFXfzOZiiyCKyrdThcyTVYZ7qNIra5FVgRUmCU6WyjZiH600Gpa6
cU5LJ6uumrd31IPeT7Z5kqL6qVr2AqHLJwIHFgsEZCn4AyoM69n5IjIPlcwcBhRz7rjstZ9QYdJA
DGFimm8LfYhmYSozwlZSYst+04c413ZTk77L6qr6mBtht/NiuTapxEaYEsDuu1LpS9NJ1Wa0YEgK
Fp8DG9eDMpPlHZWPK62QqsAhgFI9CuHbt3YWtOHY52lyrofUh00NNG9vn1+LHsBDrZwFsDerdNzr
cTWCINWzsEzvxgJ7yF6Z5ffBoiQipv4MFxq76n5pXbmJcU5LUD82Jlv5evtcu3LtIS6AniP1/jVT
vnkHhRW6xwpH6Untkmb12n2Ae/8FNZk9dsa18aRChaAP5ALCyc01kSztpIxOJZ+Typo1bvQ8dnxj
7IbIY4CGTrSR6Weq9s7MpOjrUM6YxIRFy64tgh+JVOtno23zn7mu9oXo626WD8mCho5n4+vheFFb
RCRnwqDqvInXrI+UWN4Jra913Y1aLRjeKoEFNagpK9Q3qjiaK7/JF9lwQyMgTJusPnhAXaj8Zsdz
9RP8rfopmqVCPZjFbA7uUk49ftkattlirfpOIh70+PdcZsUXIwqb0l2SHkS9FQSOfFSKsvAsRIy+
KwkW5W5X69G3VhqDJ7kp2KBVgrG2ayelHXulZdH9GQ9e2YsMJX7bFtQhjwpEfWSAEoqFECFgJVfj
fMir1Lgf1Xyuf9UQQqAKSJLhSehmPSaAzR8Deaon3w67TvZCpcwa1BWlsnMdOXGMN7PllB2oO7id
izLGtguEG6DDmPVR5N1eV8/JtldlEA0uJUoc1IopQV0cvVFXS1AcK+3UAsRF9K33qsoWhfZkNj/V
sBZjNOH33IQi6Hx5Ng66sYjW+B0hNrkMn5DBnI1fwIPRR1k+EOa4VrJHUlihD6++ELl8SgowO6ia
MLqbFZmtRDstMZxTEWH4gePnO91sPb1KvKlSXKsazpoxv21y7eyUo397eC623VpnX8M/CHJE6xdt
B2UndVqOtp1WvwcNd2zK5qPclTs3+8XLiGagygA1Jot0qSzRpVpjqqkcnnX5vSq/60xNoAuft5XI
raNaf7zdqYt7cG0NKQ2idfp1kfZX0HWy0BXWT+lEKqDCidYMMMv6kA3vbjd0tVvUubgBgXheyCqk
doi6zRCEOEdVOtVts9TCxC2c3u68QgsRGUxtfdI4UtLeFuOUzH9uf8C1w2xVDCFlBtf1wm9ybpRl
Acw9nBPJvO8y6bdU2z9vN3GxQtb9Q52CcIRMwEVaDmdzc3Eipq4LqxMhzEM3av5iyDsL8WpPuOCg
HqHRdcHTDAbHAZ5jLOclrVMxKMajXk3/CpRlXfBSBCpA3nV9X72+5vLIasqhw6FPs9AOdfymMg9R
be305NqisNlMCE6sfNPtTWZqWYElIercZYH2gD/0crIAx+mRixicKA49p8+Ut0aaK4OrjXW9l5y/
tvqx2CKWXdf/BSnQXqvdoQqJRNOy5bB0pS1sBSU4UWdW8ymuhs//uEAYVdQqyOCAzARLsxnVEuE4
tSqhWmtFcU8W+k0aKG6a78kFX6zDtRn0YiwURsB8bAGgRihn9jziZ4WjhNvas9s6n62w3XleXSxD
WiGrQDBEEmUtbrxeIuSgMXLU5f6c0F0PKx/twPq3P/z7kOHaDAcDXRF6tWkFvYsEFYA4OBnRaLtt
Uz4pUfInt+revd3QtbUAw47qNHB3ipObwC5RUjOoHcpqPVWDJS/v8jw+SnbgGnuqw5eQ0hXGz6Jn
wVGquRAPmlZB9CSyjTM6l4gVEXsVX53E1ipu2C5+mqU+OIyjmhZe3WvGKMhHd4HfElx/iRqW8sEx
pQKol+EUD9KERd3OzF5ZP9AMVmz5c85oO7OJpspZWff1uQhM9qBRh56SZD+Qa9f/h5ZIgQGBIh1A
4LGZXZDCaYM7d3JXltn0qUmi+Yzf4XKUUb893Z7fa50Cj0cdCR4PsfP68xcPomlJSx0PYOmkoxqH
6c6XbowPQdnvXKhXjjQwXc+UtDWxso2ZcznQu0HNorMD2jdM30Xqg1O/aydZ2CGFzMj/917BUyRb
RLUJ4c1NrwIqXZYitf25rvoDcusfG2l21S7eeQpc2Rwr1Q5dWxtamL6FDaWp0/RlWufnZXDEIlFW
K2YRZA/5+Od2f642tOJ8edijIrSt2edDFOYGVr1nw/wlmbHX5PdD+bezo8Ptdq4cXpTmVLb5M159
exI7kTPnw5wi0jgkXlNqfoWR6b83gRowSKb1/LqQXcJrKeR1mPaIVfFKspqvi63+ut3EtdGC6ATw
BEQfJcfN9olqXOwxWjbPqiPh1iE1vSrsWE/OHA+60BMMkG83uBk2Up8rfcsgrUD8vi6H15uoUpuh
TYKmO07q39iy3XpXY1jba0J93UTT9V0pNTTxZX6bebX7oXVbN/YzbxFoGrtCPCQiEoUbH9b/JkJz
eQP7X2XXEBW/jMTfvVzbZpSfO22CLwL8vZKhtM0ec4IyD5QRfbkskwXF1MlKfaDuoh2+3B7d56rH
i+fNRUvrl7w4o+Ysa3qtpKXWR0LWGx4KL/OoXftIa54c3/YCr3UXUbqS+7C4oftkisVNRH6IPQzL
T+khPRTHwLXOoSd55r8dNf/5uPVdgicIVagtLF0Ny7DPV4i/1n6a5rcrCj9UnZ0L4XmDvxwCLl9g
Qei8Q0OnMXUz/VOMwE0qTfkpFbM7eJgEicidxJ/cLd1fmXj49vTj99+7RPxN3M+xd3v8ze1Mr0S3
lRZGmY06CbXf1+NfzrIjtY2Sn3o3PBUu6XeveJDd/Ki7ZFaF5cluLHRf8n/qbi9sdznUfFt6/G4J
cugi8kzvWyAUtxCtNx5qb3ID8XkUssi9woXg7Sa+LQY3d0PfN8WfT4pYxCBi94d5yL2UP2Pt9Ehb
N+RmOF/1aBPVqEFoWvOs5idHfE3cL71Pm99JQLqyK4mfoXia3Ey8NYUpfvTi7eJ2PjKnInM/hjtf
st3W26Fdf/5iaedmMCgyHp6nqXnfJJ8W8+n23CEcstPVzTYFq21qlE7yU4c2q1FID8jGnaowONbQ
AV2iuVAkqfTRgueAgO1jlA2/GrOd/DQpXLWFcVCniquRIRVDY7iJMv0pF+eoTv0xsKV7rSoQ5o/l
CQSPOYlEbT8ERnO/SPpB6+XPNfg/Vc1DRJmHT5HSamJEsiFs+jdSZ35Btu1tgWBl1pfv6jL/pKvd
MU8SW8RF9MnOnDtQjGzYAKF6acp6Mcrq7OVTkBwyNFfUWTkb1nxA9ueQOPCO9OihNZM7K1gqgcqR
Ble6y0WRQs7m7FAqUr04Cn4ng1I8GlmceRZkB6+w7CfqaJGYjPKzNfdf+jK7jwbngKLXl0hugocs
Tks30QAPyfmiH+tyMYSS87xMpx+tUT5acmqKENkFpBOE3thvAls7VGn1SQ7mx7AbHoJoKYShSt/j
sPlttxJCkZh8ikxRc8Gxrh/KuvlZ2vYbpbK/yXLi6TBaNHN5m1Ta0dKH+94pvQDtkmCeAEwpP4E0
wZpII6/RgkfbKD61WXqXdLNIEBLhHDlaeXe4vZCeZY5ubZnNISyZI+KQMuuo8vTjcGi80bUEMpvC
Er1vH39iAMjumbzqjMyaO/sKR1R7BD3GWZzxz+B/rsSvJ5vfGA/anXG0jtKbzjdcmd+RubEy19jZ
XM9R5eU3A9ykpkbtxN5+cwnmNEVK5zQc0h/lF+lj9Kjc2w/xQ39Iz+phuavP0jlx5Z1wYAvRWp9K
a6iGMzncZIpsm10d1yCYKfnlp/WstkQuZPfnIh4XxqoWnxBJp7uFyMTnz4379fedLfa4Ute/AHAd
atukAwE3vz5XMkmSaqgp+SnMsG+qFU8b9PssNL4oRt+IsielBaIV+XWE9cNefhj0/G/cjZ9yRX2r
FbUX1eXRUrvPepyf7CiJEHrGmnlRT2Gbnucpv5eqEcjt8E6RCsVVij3T0e25CEtoLckrRLsUai7e
C6bCai6VVjor4SL/GNJc1t2uS5U93tOmAEXMTt5tFZDBaIRYdCvuldfpWKYAy08jYkHhcUzD+Vcd
ZPHjmI41p77clKVfIKm6c6Fv+7euEMDZpAqgwAI/Wt9LL859SWty0KVFfkrCzAvSXGjFzovL2dRC
nxehQqoKFCi1JWoyr5swnckmMBnzU+1PhzU+onTNtay4vwbxa/F/qa4jFC/xSrdlfY6+dSi8WLQu
JnenTjxUohKBeHqrCsfDzsJ9GsS31mtE5sfun8i1+bOxr7uEYkIX8uHHINjbnX8uXZ3/z/HW2Mvw
Qs92bVcTX2YuepPb/VvsGR4BKbveXw+M6ly4jrfGrJZXCtUNfDcihLh9eF29BF+MhbEm0F8Md1Yh
DxJKjIUlHPEzFu8+DM8b8O2PUfztxd/bzT2nAbfnzsvmNu8BezCxGAuJ1kb3Z8umn4kqJLb+ROAm
McQ5JyKVVbEOQ8PYxutZYHMoIGPk7p0FyubtvV0IxuYsaJvOUEKDzt+vYWNN+2uARSWDb9Bc9/co
Pn6Wdo7eqxHWWoRfq6zkMJVN2BHlambmSp+fUNV5N/vhafaJBQ86MVbqA4r04HOIp5RlObnzwWYQ
Ai4Jw63cggUQHhxv70h5hlFczsp/P2lzG7SaHAFb5JO+WOLNV0mwBo4/CvF5Z/a3R8q6tYHXgxWj
VL8aAbxea2MVWmo70UykNr4S3iN97vZrBegbz5idY2Rbm3qe2zVNvOa9yTY+L/wXC1uq5aBu9Ya5
zdeVXbpfKTPyq0+T+NWxLU9/31asq2pnQ2nXDpeX7W4qTsUSwgOyaFcTpfg+u294DnDPIT3KAivF
O/bYImLxyeK0cZ8SJjl2Fx4AT8pdI34E7shT1XbvbDfb+bJ1XW0n+eWHbQ7WTtN6Z5T5sFS5i+Wv
RveQ7gnzXG+C3Nzqzwg8bHO7E3NOtaJXREJ9LbBy6ig37JujXXuirEC8/2tls4EArLf2MnFDaJzO
6/Ghusv67nMHEYp3aDFynqeuw7hW/tO6e9ZzuPUoCIvUe/+ld0vmIuco/fiouO9HwTPHEvxd4u3g
N4x+wVNt59jblCH//2L87ydvNlgRryAVmU+WCLhGfzlUZ4lLYr13Std8mPzWmw88DHyJV93u9r52
pa5weIdqJDiAbbDXzsowt7FB0HXs/eqQ35EbOTnu5FdvMeTzIn+Pgb8FPeggtggbyPo8ZxovEtYF
l4oVNXYK5WTw8d446Yvt1db4rZWLQ5vIItQHfHIaN1TNr7fH+mINAs8BBUTEvdo8og/z+pDJy4iK
MCQKCIvt+Cmsm65E1DAx/drQB/92W+u0vdpSBlqNYDsQ9EPt5oLagMjNGFFiD++mBgOeZFgG9Ejj
5NhGSN4bQSvvZAgvgle8tECyIzS8ykTzy806QuQGHf8s6E+l3x1KX/UlYTGfyn35ZrgfTpL7+FC5
mb9mdrBb8w0/96rjeB/tfMf23nz+DMjdGoR1ykbbtEdY4nEfjVZ/CghTn2odworQrQY6aGsCyfDA
SjxZTRJGGOA1Ubazm7ajTkn/OaNEcYciHJJZr2e406MEZ7hYPtVVbThuozXyjzRTqkDkuZ3/DpHd
2IkYt2sK1NdKnuDVsi5pUMivW0QnuAsorMwnZ3xWpnTiP8YyRAcDj65/K3vDaHrVlLM5pcNEw52C
uvexm8O6F+j4ho1rBeB+z3mWJJ9ILdihGKUw/DsY4/iPaG5US1ZjQV4XgDkMJnYTn1FbQc017KI7
Q5rfl02sn+Jqsv3RXvZkkC9mEe9PGCAg3ADfA0zc3JO5ZCPTEZcDKtKmj+rn4xzOlmiblmSluoe4
356AaAaDSqIoSN+eVaVfT2DUtrYWTXF01w0tDo29kXsB+kc7aJOLZfK6la1EmtXEjqRIgXms+jLG
WR5/dhEaUfQ7SUL5X9taxZ2BDoDGoBjG6nzdo2xCTF6qFsxOzUFYiSGsgnQVSebbJ9xFl56bgTcI
+o032RaAawx1mrc1OLxZs2NftpPuXCWOKdQaWs3tprbRITQdevTfpjbBQ7PU0OuGIrvLtGF8E48j
AJ20bWC2pIMpY0UcLqglmt9ut3qxMpC4oozocIAbCjh37fU4WkEvow2qpneVlUcrvCTzu8WRdvq2
HhAvLwoe04AvgDMaVG/JBW1mK2ySoZNCTTqDk0L3p1LDSENEuEytx7Ce4zdIlGrUruJhrNwRcH/4
piqsbNmJAC9GeLO51dd97brQLherAPc7dIM7JLI8i1Fd4lQkffyQh4gOjUo07L0xL9fQmkkg1YSN
Gmz9bYWzWmoDVfXVnjGbH/o2+o5pKAYw7b/WG9aMBbNoyAgwIZa9PVEUZYIFN1fJnZRXwaMmh/Cw
cP3x4qoydkby4sW0aUvfDOWiVkS6pIVOc5vXbtgUUyJAb9o4kpMs1n/LifpliPLe13NHwaY10ZL3
I0A04eSw/Bpb2lP9vVzHdB4OIQTpFVB0ATZT4j4MwxHYg2PepYlxlHtpp9NXmrBAWa9IazD5hFmv
l08FjBNfrxHwiy1Nk1DzYcJjM3Hi/Pive5I6ODwX2IoW4PhtX5JexYBStsLV2cx1WhLX5Z4z6pU1
iUE3KUBSoCvbav35i9chsbjeq6hXnuV+kTq37SouWzvPB90znMS/3Z+Lq46AxcLrCigbSB6ova8b
C/tpQhrDcs5hNlArgeAOlcZyPDjI410xS//IxV4v8ZcB0rbw1jR1OCx6vJyqoQP7yqctlttUY/y1
Tub67+3OXYzk2pjCZc7hCSlpS5rIAuyrBkB452CxfAS3/ETq3g39noDhVm76P52iyqaCXCB5u73w
rG4pFtkqs7ta06bvSKONXjvNFt4DTef3U7/c6WZniAXpV9c009yvAdQGbi4lC+UR5x/xAP/5HJBo
uEeQXrh44TSmnlRSE8wnC+xBFxfnvtm7NK6O7IsmNqFgYoxhR+iZnSsHd7Qxt9S1MGIKp4r3cHVX
bgZ07v/bm/X+erEd4tJ0nGYEIYi3M27L57Yh51b+GcZ3CLb/a0ixLhhcBCFRwCSgEPC6rXrKpaZt
VHiJU9l9DPNWFV03W35i1NnP/2Ftvmhqc0onVRmYatyogHujA45Wfh70j2bZ7OzvqxMFRghSsw6H
bQt2MfTCrpMWbogdtvYDiOPJdWbV8TCBinbClasTxZOLZydHF0Ht68ELB20e8xiZhawYRNl9zxEj
LZSjlsai45e3h+/auQVDifCc6AiE8WamSq6SpUvG6NykD9UcidyeoIQccineGcCL8GhdEtRJ1uiA
V+X2NEaZNEXEzkmJLaNvZggWqtDfaHPxIbdg7vca8klprv7CDOH8P/SQOhBv9xWEJW+Gsx8LM9Ot
TDrnAQUB18Ld3HFbuZwx/R0lQ3W1hazl0+1Gry0XDLtArwIrowC1GVY7b4H51wXyi2N3Jh3+lpSZ
J8Wqd7uZa4PKG44XOI8r+KubvgUS0kBFwKBKaVLKBzRtTOttMUqqF1WyXvi6NTrtu2VIgFJbsdxV
n/SutdOdqb3SWRCSNo8UZviSxzTFacEpSVxS6Wpd+ImM3aKIEmQX3Xb5R/3x9VAGA7JCWFc4Bsyz
17sD2QbVXiBdnAdFgeyhiSAM3GbO/zUQet3MtmYSopQ1DL25nLJk6DsxVL1Su4jEznuBw0XERcC+
uoKR8OEFduG8Ks2AuMIQYblEy/xaWo52M+2skm0qZ40VXq6S9Qx4cfIPS6kEbRe3aIjF7632U4LP
qZIHBLOh4MZ10/hwe1leWxBscxRBIAld1i/nWKnTECLSGcXK2NWcGqX00iEwTop5Z+0p60569exi
olYBTl4FXGAXDIyk1ZTKsrFm1BzUwIbsZ1b3x8go3yvd/HbSq9/ITjw0S/eu1YpRaFK0c/9c5EGf
FySn9brNnwHJr0fXaFBZDSYDcnxt6p+tGACj203hMgESruIfTl/1H7owid8T9VRArh3pbmE6dtbr
5aWB5NWK/V/zoVxPmwMHF2Kt7EqzOpt2pGDkOL5HZuEwZt1fuIBflWD+eHuKL0+e1+1trt0ukw3U
KhLwDlPhL+293P+SluZglR/M2hAkl2rofLebvLyqaJK9QkWXBybA79cDnRtlgb8CLLsiyZp7BOdS
7GWC91YGkqcGTLszotd6SH2ao/UZ+7V9ai5ZH1tLUtinYZCJZHK7UzA/N/QQsz67+AYpvLiT8f8A
v1FM8eKuNnjdzuq+MqsIhZItZEaRrNq+KqwpGyHelpjkyHdGfbfAADMmUD3DU9J+vz26l3t2zX3C
fH3W1qHB16PbdmsKxayQ1iyt6NDLZCAXLTVOfSjvEdqv9oo7EfAk74kLiTsLhuvkJGl9dpzeRTrZ
tdr6bgoP+BV+DYbf/0O/zNUNlGFcBQhe90tSlby1s8g+VTyY1cFwdUfKRavveVVeWS7sP9L1pCZW
avl2dVrsuyCcMvT/ITy27eeiC465vhyH5VttfmYW3TjN/tzu3OXlwaTx4CQlwPVxIeGwmm9DuBhg
fK8Mwc78oJrtDpzn8vJg0yGITo9YHYjjvh4/tdVmJSGgOyehZQB61MvxjTmVc3UsC8UYvpLNbgm6
tbLSPUuJg39flsSlK3uKGSSi0l43Pypks9IyQDeUi9hNy6g8Uxi03iEfYfy4PZjXeoosO8QUtEBW
BvTrpuKgCOR23eoIIFBmiD0o38JMfumInPXAQVCnud3glQON+hlRPvhpAuNtKJPZKLoSKjknOT4b
0U97+hqYKEgPO4tknaHXNyRVFDY05wfZ1wvalhwFY5zDaDrr2nxcjPHU5u2TXezdQFebgRAMS5QU
PMvy9fBleYE2pwlXZtSAl/QBQn7x57BK9wQ+ro0amCU4Uzo5govQOp2saFQNsuIjbNvFQkuy+hU1
D5ma7IRNVxviAYYsIaHFhREdvM8BkQUjvmulrL6zxhlza6uxwI8FlgC9pO2Uha4N4DOKWrWU9TW2
/vxFmNao2HrN1aCfFUk5jCH1a/VjMQ07+/l6KxTWiVucNaGzaaVdekRXcv08z2UMBKeR9T+1LecI
QMXDLO+M4bWjHqFLbi/Kp2s27nVrubE4mKIo8bk0vgYFMNPhb6zZrg5a1lx2IrFr+/dlW+vPX4wf
0FG70wzEf6Men4Nw6sr3RSCtOaM+dJFUrf02xF2xG+o9JZ1rx/DLljd3TGGHdmJouYwwYnvXldWR
iHWnHHt12v47kOYGV1Mja7fgOWCeO8f8WBbGfI6VvnKnNNhLAV9viQW/6giw+DdTBiRPmuYWg0Kl
Nb6VUfqnrNQfQKZ3Zuva7lppj//XzGa2zLbKuiC3m/MS62J2fGVR/N5+Yw57IMer/SHDsR4VhHJb
Dl+9hGHZgjcEn6CEkZsP2ZT6tQl1UEgcMP+ebiDX+qK5da28WIUOCogW8mb4AMm/8z57iKVj2kxC
mo3j7dvj6qJ70dDa7xcNobQEMQvAz9mS2/BYJ5J0orq2xzy/Ok0vWll//qIVLEPCOZaz4JQ2/XRW
raR39dBuvdDqgS1a7a/bndprbrP4uNUDLahxvyNlGL0rO/Vb20qqm8lN/UgRr9m5ga8eGZQgOG8R
zrgQPyaAqaXG7FPsu+r0zRhKnVAlSmTZKLUf1cYIxQRFAfNsYw8Ce3VVvmh5s0wGA98Qa8KpRNLh
FsTNKTAgGqR75+9eM5tFMsXTYgaogdwFhVV9CMm//sy0ynTbfmr/h+uLqMkk64WGDm+01yslNKcx
ZKUP57RC2sIwRF21R23aK8td69HLZjYPT6WZ66EeFDQD7Mp6tySB5o6ppJ9Tuyi924vxP3TlbeiE
jh/yEjRJaLgJCTE6Ql5jgo/QojPyYVJmLESyrm8eM9BPo6dkrJUmLJVjqdrleD8ZRYRxUKKHvtE2
jScN1sMQzyjMYjn4oBn9mIjAkB41SfoThTjEzSH5fzHGi3FGvAI6KLexsHIj9ZZR/dylte1lOm8W
yQnCL8lswLOE2vENv5kPmCEjuoGUyuApqHv6lRojlyBL87tAbSrR85nIAEipSNGvRSsEJeUUtUAs
Z3K4JKqcu00XordoanC2llluSL+aHSaQRgSJbYx9Qx0RaBmxTIPj2XtDbJinSJtjASc08Iamgu0Q
m/WBNH/tqWrR+WZYJrysSlmkJfGENnPbRjMUm7TqgftCqxdDX+kCl8bHMpwGkucGUix9wTwaGMe3
iDOeenuUGZFU4YhB2kXOhw9RHPXHdOxCr4+18T3kysnXWjtHCM2a3uijQtA8hpFXLIr0OOMc5k1t
an0m1jKOg9yziTO5fw+c4gePQetQLniK2BPkdIQlVOecDoYMlxmij+2Eqj+p1pelmSQ/mgvlNPVg
jpYeIce6deIvFHkNL4mD+M+USd+rHlJQKiegtKZYw2bHjH9VQ+WcufdwLa7VyW1q3UGi2DSz7w7s
X7y54M8Y6G5+Qza/roVdRq2LmUrttYVu/ZR4wH2vgnFwEa+GZaKF0tlsG/2uwrBcKJGk83cZUCqG
JHNR4MnfQ6DG0ZdKzNtpDJpv5CxqHyhJeeRf00lBU/RsNWl2qOSw+KhRp3+AN9zdz1DGQzfE7OU4
25XEOnA0N+xtxee18phl0afOimMuZp1adpnmxae0a9HoVMyvk139qpXut9Ga0tEOR/UoQWTw68wB
BhZGUXWQMtsQhWyCvXcK9UOox5+0LFLvMG7sRcNBAaVJMTtPDvLwex/Etdc4/VPfLbFfzP2Pxh6/
SVWeHI0u1Fw7zR3/9sa+coas1o3IGEF6ALOxPaogPWRYNRbnFEsmMTeEBSoyN6STYUHcburKhYaa
ObbmCMRwxWxfRZqVLElpKvk5Sv8faW/aIynOdA3/IiT25SvkRlbX0tVr9RfUq7FZbMBgzK9/Dj3v
e00WiRLV3BppNBqpO9ImHA5HnDjHO1oRTVAsTJnn7d1uCwO6ZWqRUaFA3zdRANqWrKeJlb9YQ5Cw
7CSLp9tLWt09JG4uEDX2XOJ9HejHsQchUgjZ+dz9ZYs/JtikyfD2/jY6Cf8aWeLIBwZ2I+1X4UlO
4wG0Zneksu6FxZ9vr2WlavPKzMITIAupokabNnj65aF2qy+2dO9o5fwW1pg2oNzEhM93RslGNr/6
qbB1eCqjbXL1tMyqGcdS1zwdHZU0NNshQv2gncBxMt82pY9+CchnQWGBOSywI181sfNcVo0PovuU
Z/ps8ukhdPlO5l6MkvrG03JOzha3Ja5JUBTBJ6DCsGzfl9mAF1gAmk+D1KCvU3FTfa4w6x5O7GBa
fGMPV625QHRBEHWFPm4oLUQc5vAU1+V7I3PuydA/gqr2YLftk2vXGzxy6+ZwiBE1AE5Yxgzq5q6H
me8S8MJBx0U1Fncis+XjZCsfIkvRkIAvc6v+u+Yn0HdA9RL9Jvxr4Z625GRyZWifssHxYoyBVR8m
RSM02qbgqeswiXb7OKzaAxVfgLcDIuSyn+hIKT1/gMpYlLXDuWOO+cU2W+NO1NRLlBWWL7ftrbxh
kF5hwA3FHPQtrmC+tQrJ2EgzzX1dcCQG9dAk0ej15eG2IVSyV5xzpvoAEgilTDwEX0ctv6QetGU9
dm51UP8AY3TwHkV3nYyqBa9wWxtpa3TBQQ/8RQQZ3TdSZXeZX433HgE7XQFdobhiGdtLafP9MI4q
DvuoOQzWEO1q3DV/IrcrdhBddcAmUn5xwBl+nCKn2mvfFlZsVs4X6pXOQdnGb8Y7dwdpEBN5yACR
gTak1nFojQ+N3Y77vi0wKFpxTWLSkPc1y5t7z3boR2IXxR0Krhgda4TY2z0DLhSgFNz/UGEtzYwn
bZTVICJQ5n7sapEIyBzsTFnpeGjwiMNILVr8rHupDddKlYzMDld8T/dAlvn7MPcqcLkVJK6nAlqb
g86O4BXEFezIT4xMNHZAZHXgRP1Gb6RJkNAVqSN9aLqQzO3feXXBEm71TRJqo0x0NIjDaCHW7b2B
fysyKXcoCOU/7Rbsrjmv6aMPLY7z5FZOkg0Te0BpiKKZBK1cXVnOLnfJDxsJRtxIfSwiq91RyOCd
Ss7sQ5d1oPETUPLYdb3U+7Yt3zWsNfd+PpB9hlYb6BfLlp2ytqgPuae6nacl0ljTqQ5ZptkDqDgA
5cttnphTbd+pJuRxbvZUJjaNxMfc7cqkrYW/Z5XEH3aKj6VdqiO3tJFUTvW71xxEWxpKM43JoAcf
QTinR/3hDq5WfvJav26TcWQi8ZFRJkzx6UiibE9tacdTV2KqsPStpB+NfIdMiyTRgF+mSlXsC1MB
0VWDLXI0KQTDLZ9/QX9dgB4TsrsALjiJ5vUn3C0vjo3SeOOMHOKd9Ds4lr+bRgma/ZxlB8os43Pn
qiDJWx4coXzjJE4NBKzE4GuMERsBmsGA7Kp86j5YtfLTkDI1wFMqbw812TCPmbZ+FzRkyaSrl8hv
5YeSB+WfQaKEogP9Laud7qmXA0vsKYJwAqSv476yvMdiyKfTBAEepxk8HA9VYLlmcUCl2sTqW3JE
N82MG2iU78AZor4Lj30ODered5E5ptw0cWIM+gMslEZiUeTDgkM9SNoY4JtonZS9B2GHJurvbBCe
4VlB8xQ/HpQKgMDtAXXAKaqjn71T3xE9WYnfhRijkEUNRK73RBFpwSoOQnGZsc+OctT9EBTFU4PI
ccymCUwPHiuS3JIvYPZknztamb+IC25ijMRDCqcKQUekWIipLg7aVLyowVQOkNoHf5AMX9P4Eo2u
d2xF+QKJ6+CxU6UPxoESXMqV99k3myx1oFS/x1jbLxK55b7A170XkcV2jLHm0OvsntZIi3OXg99K
+/mBDGhr6wHCFdSx+J41GPOvS+g5NKWZcsCSd8QCpqYau70P6b+Y5yArl7oxPhHqjIe6bfNT6KOW
IRnDaDrFiyj2vf4HV3h0NI5+9uwMmxt2wY+8dx6jsBz3TWX43zmaynTPp9rfhXlgH2RTvuuEBx4E
Zp01BMNP3K3rT6yu+hPtESQz5XzD6M9059jFfdeaTz4zp51J8FqnTQXfL8uvvTnJT/5kgN6560h+
L4caI9kRhQJHliUoi/xoRoHIGfTFS6As4y7KwFEuC1QY4jyCEFYLLEpSjuH4wlk57E3qPtkS9FdT
27BYV30VZyL8nPFyOlNSZDvQ+OLlJNsxaSoRJWKohyffUN29r/C36WAoN/L+a/TwTIR20bhaFHhG
v8lUkDlDapJh54ZmbIFEUaGjpI1ZDvYhGgATQE0afMMJiKKTnHzV49b061p6C9gmLrKZl+2qKSmY
NAobNYbU7TsSB548uRFAXo2V7eys+MYt78EhPnxKO1tKLSulNbQwQAGAq8+FDNeidEKrOmu1BT6z
0BsJiIRFlnCaobOGMhFNA1mR/VhqGYtq3FKJtOe/e5mIAiSOYQMASTEKtkibpG2QQUPoCQyZUWOe
DLBe39XTVH0s+4E+GH4IWhVqF3FNJ70vJ6d/F9LQZPsxwxhYDEhp/ccMp/yL25oF3SnRiCDxrIyf
eMddCg/vprNCUIV4Mu/8HFJtZjslvevdudZQbInHXL+3UKnAzBDwIShFYdj1debSDuh4FaMZgYHV
TzOzOPYgzRf2l9sZ0nUqBitIMZ2/yCpIAry2At1pm1gmcdO2tey7GuWsc9nqYSMPu04wX1tZvFEL
yXFyQ87SKHwU/R5ccruS/wk6tVG6W7ODySYIjKAMjuLdMtvzcR1WPrr+g8vLexBX5jvKdJl0NfDD
PtA4b7aH5yr68HjgA2p1RZ5vo5hQ57xCIZmU/FQRgx8GJDLnzAJnv2mqLXja6sGGjiw+GR5AVySZ
lZLKK2wFLVmWxTl5Uuxh9kw3/+0Aa0val6Hb4kC5fgDNs0h4GqBrCDT4XyDWRScAIDW7qwKapZDn
AskbSobwfuRWCB0R5j3nrAu51+m2V65AwufBJwj8gFcb/HzLbpQLeszB09DDMMOs3aM8Sk6DYEiA
q0pBfrgJU+F7YHWejDHp+JDttULyhPdRnhqitjce02t7AAQS0BDoPYP9a+FWWcusKgfO5+QVIHm7
N32K0pmJuzbYE4oU4kDyyPvTNWH9+fY+rMQATBaAx3zuRV9LozBqDGHrjDq1MpsWhznFRME2L8Mu
Hgqz3kLorJpDaQLwHMTRK3cORlkYIHOeqdmrdKhqgKr5CfqC+/+wKlxLs+gfQJ1LxIWBJLEdHa8E
Jbj3EbWLJz46j46DPvFtOyuxzQExtAnQGPjaru8igw6RZiU5d0OWvxOiJKhpImccNtpJq3YwPzOr
Jc7yRgv3MB3oxnSmk51Mb6r8nZsZRrhjVbYF+121A2KJv111dC0Wd2umzKIEhxIocl0dPoVD5qbM
rbZaf2tOACgHDt78ZAaE9PWN4EyWyEPig/HT/en2z6Vq9ih2bHya60AGpMi/RpbzlBPICnqWNW1a
6jFuivabGsnedp7csj2bpvwwijuvf7ntDqs2MRb0t6qCssMiPaiAT7YhSBydckj8fKBeEf6KXDG9
a4MRJWGDgZGjmL6NoU12Web0G1fFWgyZh5L+f+uLBhaKSMg9OhN4UZ6BoWH81TD5XEGWqpkqVA7q
LU6INWe5tLdwFtnmkmRUh6facQVSzhC8AGh8/4ejfGll/hUXt0Nf9QEJhTZOFqghHJHfoaH6vaf2
8fanu84qZ7wbKpposUNjbgmIBA0oYMBjx1N3gCjN5Ar0E7rgpKAjKwZ9IKp6zqat4tHaF4PEKohB
52wCvZvXaxNVP0UgZsP7hheIt2YLzn5qHBR19wwgv6LnH26vciV7QbPgfwaXw12YAddONRORRtx4
Twb3NE7T9xEDXvawpeew5h0hbte//YmZYvX12looC9UWrfLUEpLdV5wC2uQCAHp7Qas7eGFlXvCF
d+hMZ5lEU/0kco/tVZ55Ao32stzBntg7ReFDlXPw3lyyhZIUmCL+NiosP1h4PjQ2S5Z3+QCdOR4z
D0x7LrRjvgbGbyf8fXuBa34ZgY7i72sHefoipLDJcrOOucA5gRGv+lQYvxpv77TfeoqKg3xzAwaI
TIBZcZfBG7HE17uJRMmPhJsFeN4Y/CdISEm0q9A//l73oPdLbq9sxUGAHQRbgBnMUtjLd9xQEoN4
0N5J81F9oa6NgU3v7bHjlYlF7Jikp5wMUzmYtfDSrqpPXe9/CDNvo2GwuhKgSP2/u3bVzGcZp5Fi
xgQdLagv2XI/Sb27vVnzaXn98MRV5gKnitca/mtZPwcIbvC70dZpk5viaRDkt1Bhn6hWde9vW7qi
CcEy0NCxEQghP4EHzsK5UY7u/N4Ji7ORBcMfd8h71HiF24H0pu2tJyms5hMmfqpvjNHifkS99zsp
IvcHy6zovujzKop94YTVTpYTC5KyhCpz0tmofEICb/qALMcpkx74ohc62H59NERU/MYce4MCFxr9
VSyQVZU7wbLwo9nk5ZbfrW2ljycvchyw8F8xJfsc3Ww8gEAvU6rD0IJZqbbTSW30/9Z8AsBbH1N9
GN6/as8GbTnWQBjrtKi7tJPdKSLdBovDlonFk7e1FTXGAUXNcuqPjWo+ZB4UNm97w9pmYTY8mhWI
gChedpnHwm9NpgKIZzdPTUZiqwPNBt3Cw6xZgWejnQ0l2Wsk3di1iuJzTac+Kow7V+ri2bJH60jw
0P7x9gU5mN2eYftALC/Z5qlj9GosrfycA6wR27bszwDXVKnV2PLXbVMrAzzo5+HjI6kAewFIEV+H
U+KoDM9aAblpSAo7tEoiGAPfaWXrRIR3pQ00uFt9Lvytr7ZyK0LwAW+SebQalCWLS6O0IHmFN7zG
VEn+GRi7nW2oE7orOysHQxXbuDVWkgpYAy4LOH5AdJaPhtYoJ28AXDR124mfUKfqfZTl7PozzdGz
Oo5C2lvwujWHuTQ5H42Laz/SshHg0hxTp5cFBEoFcb/TAFyve1FOgPPc/pAraT0WCPVcBIsVSgEZ
NEOdM1melfbCGG2B7NBi+PNj2apyL0IaHBqUhE5mDlohX3B/I8dZWyxmwOYkGGKNV4yTlNZmJsBZ
ccqazyNmLKn9YLr9f7iN0e62HROyPBhnmV3qYkcDw3D7vkPJ3zYMTJbIY0bePpAYuhGEngJMlQDf
vswuQDMa4W6hVqq5wUFcHSh1zwpfbw0Er8VFEFkAGgQAxCws+3opwzCi4cW86twhOpdx5bf11zJv
i2+3vWLFDNhCZqVOF1/n6kpulK9xHqC1PrjDi9bVe3vaospa+fIeIgfmHXFRYTR1sRIj8nvu1XO1
z3Cch3oQk3wXjmTwE8MqmvHtfoYsDr8Z6BuUMpYuEEkBEB2QamfLMpq0cqbpJCGRdgis8j+cX5iC
NAba5TjHSyGJqK/KQEMWN/VZM+y7dgw/V1o9D7JvNup8q1uItAlqFcgzg2WWiSd4ZFKzC0/c9I99
FH0TZNx1NPh92xlWIi4kmWexRbATYOp2kTlXTRv47cQI2m/so99N7yyC/qPN7tE+SQFz/n7b3Jrv
4UJE4Q66ZO5Vom5DPA70ukN24gMTd1ndu6mh3K038drezSPEUN1BbL/ycFaWo0cVuL87FAQPhDB+
rEvHf4HG3JZi5codAu4dgHwwaTo3CxaeXigj73yFmUhMfyZ2vc8Z33FwoY8b32lt43AzIpPG+CUo
FxY5k9Chq53WgVhRDvr0bnLH4zDwrWrulpWFN0ApRzicRVXaOj7SGQ+iCaO/gYpeyy5AA/u/pbiL
7k1ooGnJB4wZyDwD0Y39HnozoLG0gb8VWRsbYfuem/pUu/7OmugWzHzlTkTlDmAejMuj8rl83ruF
XwoT2Mt0lF2bVA3xYmo5+1qBn13WT/lgg8DeH+97Mb49JX1leXali5sKWj1hwcoKABHHbaFh3To/
gA4v9+ZkZBsRcX2PUbzArTvTvy0zuE6H2VSF4OZmzcfccA5AYO8pBi/y9k404bltMIvtDE88q9Lb
B3zt6HkXhheLBN+OaEsb/QC3sKpD19AmhT4mwEOY1zz+30wtbv4xh/JzLmh1huIG/WhUhfVIAhNC
EVP757al+UcvHrEoyc9t07nAjJjy+suh/mUPfWfzdBhUrHz7IAwvaYuHkdcbPrIWji8tLY55HdaT
3QNhlLYsLNMsVArgr8p86t3ix4DJvEMtgWH+v61uceijXISW4oqdQbUFZZyhDqEozL2ANaCssOQz
Qg9lGw7qbGzpX3DaxWEgEQZruQEwAOdjW99PSFN5IqmV54+6LqvxobEqCJ6aAjN5Z5AFDP4BbHK6
2/njXKTQzZj7P4TlVfe4E/0KgAWnzk4aWL339ph3j0IF4VfXVhgVkJHDpz1vHZ7tW46D8UJ0bmSf
FBrg4w6ZFvkqQZYGgnJLUL6HMIRCiEXe5dkVJr57AXqCQHmYXS513UCJ2G4j4BsxU/fRVW3/kyt7
sPYSn9Xe8IbVWIU/h37GjCJdXs5jiVytbtri7BZ0wCyDBcYYfB+UV/F9wJoXGySy+h0aolALdmr+
w+jMbKPBt3qg//0Ny147sI5WO9gFO+uoKMnObjzSJzb36x8S/amtNtuqWyBrxLX9V3d6cZ3iqRZi
rHkK0gE4VkxFEhPcCXmQ2SAOHK2sSpx+KLf6AWvbDL0eMD2i72JeJSVmqPHcNJoBfBXeGWIdgEHI
/I8qBjCfFp9Ay0/jYsIg3gRc4e2jt7a5SPbn9iXGd5GMvw4swtEsCHJSA2cmf+Wj+8C1egwDIHbe
bgdZQ4gShQc4w7IN56IO29pGyFJQdMZlae2m6WPxRjK+uew6jznjvoG7oIk0L/biSCN6gKbPw5xf
4ef3mmS7CrMob1rHPyYgMQXe4dX58MbpKm0J41SI32iNx47zETRvb9usv0aQ5Acgc8arAoTOr9dB
gMzxunwCU1GR/WGRfKp1+IG7zqfba1nkWv+YQR6MXUEegj72azMiG8cMkH6RNgCyonY4HAHO3Kj3
L47TlQ37tY28KLgx+hJcHUajTqPZjNk+h5YtT0o3yv2TE47N+9vLWrj0/2fShXwGeG7hEIvds4ku
RU5gEkSDHzXlD3lhvqvc8c9tM2srQ7qNd787F4qW7YWpJI3v04qlogSAyu8POjgKKyV6C3A+37gX
d//f9VwaWmxhTyI9YpzZTccCEtihA9YosNr3kBfjAIbyMZH+lnr6mmdcmlwUsjPpaxRUxjE1RjsW
LTvW9bBRgl2EvKtVzT/h4qxiMnCq23lUdiBVouz8IYR4Ulvt8oHFkaH2IPTf02krDG0tbOEbY+3U
Zpe1oK4gwX3IQFRAnS+3/WLLxOw3FwsDSXcdVlM5pSxsAU5TO7PfIr7b8ohFNjh0AXUwsAfcPLGK
n7yP6qNTMzAvENf76Pndr9wnNSabLPPwf1vbIjnEOEQru0bLdKDsVOj6PTU2p3CX7FFXnrHIBmk3
kSazdHU2JbIzfxpkAumYhCujbRIhNdDKnhS/LIPZEPkikWriycIMdDY21e72epdQp+VvWY48eb6C
4ljUGScWte8ksD7KA4ZkGO8t0rz0bQkkSVQkHETNXTSdQRKIGYPo++0fsf61UUMFmRzQXss6DGt7
kuWDT8+CEtXveCk6wB1rhq4SxvDiNo8+1BZAnOBG23rFrca4mZ8S0j+4J5ZddgqmEJ0PIKboMhzU
8Ftfj2dgM3aB+np7jYtXxz/7/BegA2LPEF2014emLBqw0mHM/MTkOZIPVf+zB7k+eEQ9wHBvm1q7
HvwLU4vAM7ZQecp7MKyHvXjOmy7xa++ls/uNo7L61cAYCQInVPZRiny9onCqRmj8kBYSn495cwow
0+BkGGycnkJMjfZvJfz7ZwehLor7HIQyACG+tlfpsqk9y5rupP8j0J8jd4jN7sPtrVv9Shc2FjeR
A4R2Y1JgH/q8/tBOmA5Wtp2IQj96BQafg3HYyB5WY+mFwYVbUNRQgoGjNmhgXC2LVIoZsI3vtOoO
FyYW7hCNYDPCZWqcAm1/H4IG5BDG/dSa6du3Dgw5+AcgkgA0Hq8/j/QHFdoimlLfPFP7ZFTkru6f
2SgSsD5vePjargVgn4TuCaYVrtg1otbLcsl6nQqB2R9fPWs6bpzXtdsbzwaoCYGDF/Rviw/TZqHm
xEKZDiD3GNNF59YQcQeqhro3Yzu8E+HjJLdEqNei0aXRxafC8wIDwRSB0MyKZzQ+Y1JmENcuU4uO
G1u45hVzG38emUS7c1mjE36DPo8SDCjI6CDM8hOywMNIh7fBH+ZDi4Ey8BSi1QJlnasgIZH8N6Oh
U89onsuiPwRT+dYjBAPWDIJBPofi39JERBx78jtbAvM/nDpeP4vWOd327avNWpiYv9tFxhPQMTSU
L+Fvni5PdqGinUAh61QW1eaFfOV4C1uL1Gc0AXcOW8AsVVEL78Q6U9lx7Vde9Uy9gaJ4hAFJdcTU
Wu5+Zgz6VIea+VrfE+BonvIGRa0YBEjFUz32Sh3sXDQl5nWy4l3WiyhKIMRqBQk4v6CklJueHjem
OVf2CiiNAP1elOvxzlkcnIlant0WQAUMMnogbEzbMEojZhzf/EngUBbkgEAYD8dahBunCjK8F5mZ
9oO/49DeyAP/nYYK6G0z1lWomTk4/rWzrM3wsqDmYFTITUARiWlHz0uQL/3MbFcd/CA34kKDOpUI
Pp7ynkWn1rb7vakrqPZBuBVTfnp4sEE2vLHLVxfV7CUoMuD8zppny+WLgkYRZuWyk2vKY1BasaoP
5RBghhICwPVbD/FsDGMts344kODLWFiQlpjRBJfEWOUQG6wrdw54cTYO2cpOz1TQM2QagR0x9/Uh
G2o6+q6hotStWYDZR3foofxqyS36wrWtm0kYME+AShfowV7b4aZbCjD+1OkEmECS+wNowskE5TYz
P5baOmZ8fFs3GLkYJKMuLC7CR1ENedaHDBU31UM016fjroxAMHTbVVf2DxksfBVugbgeLNbF7B6a
6GbP0rphD8z0PkKydmsq6O9HePVUx3G4NLJYigXmbn80Ozf1tKMxzigsQ58xvcu6Pe8i29/XTZiL
OKqrobnTDaugveioqE2kw2snsXv0DFHp4w0ULj0yHYjd19O+MwfxmYxW7p0wRFn4pw6DQU8StaPn
yc+V/t73RaQeURJ1OsgZ9zVNMLzhugn8NjASkQsBBkBKyI/apeS+dqLRP0ymDKBdbvcYN26Cwfzk
QzIq37190y2AxVDJ8lEzWyal2veFLjtenT3qia9hQxpwqgDrsoVbWI+q5txnQq/1Cj2OsnBt5ROq
i/g41g4vKZm4eTfFkkdbb++VCwgB/F9Tixy4I9OkS+RdKakh0lQb/Q4t+CZpMBz52Hu8PUEn7Eev
h+wLId6X29u5ukzQbKOO/3duYpHjO02fOWMpeep0VtxGEFCtn1Dkim9bmZ106cSzzC361uhOIr17
HQFGcyy7XmuSVr1xpME76v3G0wy4ia3jshJqcP/+a2g+shd5QxUaDifQFEubBvocKBzvXWkmDref
ZWfu8qrYCKHLnuQcaSyMN+KmBywvumLxV2LIrKqpwbwVYehVe1bxNDAKBuHRh24FK8g7aqIm1JiR
OLZ1aSegPa7fqMPwz49AGXrmAMGQzRIubxWqjqiSZSqRvRKIANnGd3t6IyrgrxU8PHHh+oBVAOb9
em+VhgAHhgcx1Mf1hC6aAT4ms0mDPGpjiC9tFQzXPNMG8yeeHTAKedXX5tygIxQN7PKs7bF8Z1qN
CYqE8IOIhLnhnauWAly0EWA2GOdZeGcDQfXSal0wpxbqKw/bc9Z675iKNtLm6yoUfAUcsACZwFtA
/Tk774VzDq4uMGvJirOfRX6VDE5UfOuLKnxWqgQyrw9siAybQ/6MURoHQ6eVq+8qsHwlYdQUW/Mp
a5cXZNtmDULEHtBlvP4xnRfYRT047KwGCP9JCnof8Hx16e2Dv7q1F1bC11Yqk7Zt26ghDbLyZdCY
mRxc0KS/EVf0j2temFn4St7mgMqT0Uil20Jz1a9DsJnhzqxGe+vxsxbKLvYtXAA9WjTNBJuy4FTL
CNnpLy+PYpd9AzZjI7tY3bpZ0WiGVoJEaHHcwKTjdnRub7m6AesWZH+A89FsK2Ku+gE4yTDpCVAx
urKvv1CnCCjlrdaZJ7OqD7ldcsjYqwap93/whAs7i0uOBMRt+6Zp0szhY9zjxRVPmC6NNfe2bpu1
SwBR8H9LWpxn4vmWMMdpTAv1HcROYI07WpDU86ZzXWzZWnWHC1uLC4cAruErtJ3OtOrpJ7tqTNC8
UCePEjI3I+JgytSft+8ktECAbsNTBN6xOLnSMyD1TZwpDU0DpPwQD9zVprSA9qm25qvXMpNLU4vj
y8aGt1GLN58DTpudUXlp30WnTPBvnVvsBo/zmObmMSL8rT1RhMpLw4sD7QvhT5JqkYqqfnDs6tgp
8IMV8vgfthK1JgyZYaD7quYEkiW7kayMUsMk3l2XS+cUdgB0+kZTHW6bWnMUDKP8z9TCUYIBDEJO
wei5mKiApHLl+3dZWNBnaxo/OxF3d7ftrR2CS3tzeLm4bDiIAP/hzx70g6nKWCoSG8FDWM1iQ1s1
lLVYBfUC8GWFNqjxl2BiQAHMXrsyOwW8dRMGLrajm5dF7PS83vCM2eWWqeSFqWgRf6uhE3bRsSit
Cjc79qyx4qGHOkNWIHAxTqIPGqJKO2oWW/Ce9UViRgVJyUwPtoiUaCEVtVfmU2rr4r3v833L2g+V
N+5vf7jVBQJfDpzb/CpYlnVNX3GXQ+MoNcOB7ky83BBEfO/gyvJnSWS1V21p7Kictm6C1fVhtGQW
V0X9ZVmgZMRXYmbyPjU6esQz66uuzMeItxspwer6LszMB+XCMaNCQDMGDCnAsSJc7nMpim7vEt1+
MamPU15HoxPE1OTsfctH9v327q5ddxg2AhP/TJWHUaDX1gdhWH1QGyKdwI4psvClLeUGFnRtH5HF
4zZFsQxxehGfMS4lTKV5hc6C/TnvMIBmcGjK6f/iJxf7uDBDyOCzqazLVFfg3/099X8CKBor8w6D
aftqbDZKUqvx68Lc4ipwWh2VKJWifF2rRwyXvXOLvAIrAd0rR7y//ZHWXQRsOTMrAV768w5fuEjm
gUc3s8fwVPnN11G2aD47oJeFz3hU7sNweClMdwM8sPbVkFeD6Xp2D2hWvrZpdZYqgZUFQMbojyrA
c6Z3xv0QVS+317a+j//aWbi/b4/azA1MoOve/QkR8LTx7bQImgcDl8FGzrV6B1ysaeEiDSPUr6OA
nM2J4k1PI+Y+9CP40Oqo6J8rakCgudNbvaK/gfAqRF+YXbjKNI8l2UC0nafRHl4sV8pU9WixV0Vt
yXjkBPS9ptX1ILolvZ30wSRVjLYTu68b4t4R1LKDOADU/Y9XWGBhBIVZD/kqMzCOLKPiJysLHX3F
PAlgdD4LsrNPGufn7c+05g6zRg6YOGy0OpbBECSXygYdR5nW2bfGb2IHI+ElhLRuW1lzBtC3owOF
Fy46N4tolAW1b9cGCU5kaE5wv4fCKx4jSnd9uJUPrC0IOSOIa/6SmiyfE7ZdOOVQAHfKSqc7lkWE
iXZIXO+NabOetWoKLW/IKiEVuObQBIjZ4YDsgdQ1q45VJ+SxKIXaYzbP38hy1kwBk4VIjpE+wJgX
Hm4QaTNtexBzkeV7YYJ6uuvyP5JPG2/3vwQVS59GIRBRHf0utMMXlz8NSD9ZDgo72nYtep83jU1B
N0f8T1lkTnnsQSwcJGCdLrpz9JccG8zLcoqj1mp++aCTdkEQiIG/OBwllbE3Nv03Hjjsg3QIVPsK
6VOV9GFnmDto04AbG2zYYXiaSD4xUPcZHtnVThF6CE8hiO7GismHQc+1kEb38v3EhV/vGn8SILMA
Wu3PbT9dewfARf/3RRePt3DoPDmJsDrX1VTHHTCr4PpihjrqWgRnE6QCACQH5a7FGvcgztzqna6e
kwv7i3NS5S7LwwayGAMov+86owYzVjvaaKoVxX7KeLfhVitZAqi0MQGLoijUK5YtNQ4oqBgLqKdC
Cvtn64W46Lot4NPKJffKxvwbLi45X5QtCqUjORc9nfYtARvZWObO90kNfR1XkFXEoIoM858sKoJf
t7/nyn7CNm46Fw0gNKPnY3VhO6dZJRVzjTQ3KvuoM+J+dCcZ4h3JzV1XhP8hJYIyM4qHIMtDU3p5
ekZbgINlqkCJXQp+NFWtTi4wUHvOS2sjvVxd2oWphauWdlNwNebGSelPYJ2I+3xMq2DajXKL83vN
SSKEHBANgBQMlcPXm2ihYDePBFonk9Dc3hk5Es6dWTcO37glVq5x7Nu/hhb3aRkEEAxWgUKQI+V7
PuXWsXZH9ZGMjplOeRHFuHDp8e0ugroGkFOYCEQHcnHkcjWYvO8bkjZwxYTw2j64JcbbqW/VR22A
NeC2vZUQA844B70uFNT9K1Zpf2pYI8B3mcpKhXvWjt4DGL8s1Nimif7UIYCc+6ArOIQX3La5n+wm
2+jwrnxPTIbjRCC9wMFfUuM5UgxcIYCevQCKoIAFdk4PxjE2yo3vueKirwwtvqfoVTHZkoDSGsG0
dqBt6vq4t95RvXFrrXUn5gQGIvLgaETFfvERm6CtqsnhJbo7+aFwAFQAy+HZz42EyeAb0dFD0zun
wareAcOqN77o2n7ixoSsxkwxhi726/Ph1h3YeZ2pSOmoD4YfzO36rQWu3P/wT5Qd4KPADS3v/8EA
PA1DPdEJEvbqubZxFnw/QP5kDv4zSFvHhFmUnwtvZHvMnVioWeH/mWPdHEPVfJ5AF3YWHMp67thu
1b7X1//vb1t8Zvn/SLuy5kZxdv2LVAVivwXjPbGdpLPdUL0FEAgJCcTy68/jqTo1abdPXN937qam
Z1qW0PIuz8IyriD/yYBTp0uLvI/1eOOuuzp78ErOqCwsw+Uz5ckRqRJTIe66bA/BIhVXZ/vInDx/
fTZvjXOe6afnQvStsGQD00OFTQKZi7WkzTpC1/jrYa6dCxw+zOMscQHV/D+HoV6djQhpsjWFFsPE
1w1ifyRGtfP49Tj/VEgvgrmzujtohOhZI8S/GCifnXzQgTusYQuUw63cmSVsFW0g7e0BpE00yKEy
r+rvCNiKBYso4ECu2+/gTN8EsSv4tPVIKPO0IcAUoFFEU/APi+8Scno31BzOe+SrX3qxh6KxcMoh
MGQNX582NUVg0kYNiV1ZqxmeIjC1QP0p10iEvl6ia7cxmOcuqElnWspl8w1i4ZZLMmTDjL9702uF
dpSJfoztY0cDSC4zeGrf+PhX7ypIgEAiA3ylc5/sz69PvME/p8bNxqa/hj6Hc8b3MHh1A2/h2mMs
+MGpXlRxKwO78raCOhR6MLE/12ouK5eQxKjgdBAF67Z+HCDgXf+ExGttiTQDSuXrNb32LZ0zzxk+
Deg0Xhr/aTNNnsP8emOcnzW5M7AEcu21O26daliG9sPXo107sw6Y9gBTggAWXd6+Ian5UMlg3ATO
vKiUWTnoT5tO/xeXPMADWEEgAVFvvnhhBtONoh8Qh/RtFud5eNfZ1o162rVrAZhP5K5uACj3Zd85
4C7En6PJX+fZEQIIspnXKgiTydy45a5+n0/j0D83oOdFsvXqAC68Y/WRkXJHcpTolXitWbnrhnJn
N7fgA1c/Eqy0gMA/qzxd3nhtpIUD045q09jBSlgs6Wm9DNtbAJNrLxFwgQjlsB+QeF8cLQAOnI5Q
wKEy6BWi5QaP4+/oB3S3EAJXp/NpnPOX/PRO8IHBIbsorM3QUFiqqV0GFergJrf32uWEjQCT3zMs
HQDoP4dBZ493SPEzrFrXHZiM2qRxCH9RuB93AA3IxeyMReKEmGtj0eG/2fKfhr+YZTXVhIFBEq7d
aBjTupViqQMm06/P79X78PMsLx6p2jNENzzy1kJEB16wQ6XIdmoT4/loB6slpI7q2AkHDqfSfvX1
4FeP3KcpXjw7bJ66fARgYi3sZj3XEghMCuhZE7PQv3FP3fqY5z//tGcceEEwPVfVJsSeCbL8m+15
j7VXLSM1AEAfvMAa5tQyc+NSuXok/p3hP6v/aVhU/y1rmDW09HUIJo4+Qo9y8fUiXh8CqcQZWYIQ
+GKbBjml0zADqVZCB3HVkVodedm5Nz7V1TMHlu3/jnKxG+s2CGF83QVrGoQrxtTTbEfHsXKrG6/X
/7Ef/x3oYj+CpSEHSDpOaxy4b36FtpQo/bWs5ANBZx1I6Z9uZxJNIMdeqls4/VuzvNiQZoj6roTv
CJyUggP6Rui/OXjNbvW7r30yBB84OkA5QRTh4pPVZTW5pEO4hcr1Jiuae7e/Be29drTQJwWdBjku
MrOLQqIrQeefq6HcRjZROgVhFYYAWic6Gx8nOtX/ob0xnk0ACwNYbJ05uciULsbrzDiZluZYOcSO
toR7XrOwg50T3EjFrs4LXXToFZ7x25dLB8R4OVBVtBvP5gvTk31HnW/aEQsKc+gbe/HaS43mGsrm
qLuEf3HIQPDNdeYCiVbT/n4S7bdqkFtDVOrNwYOKIMYZ9uTn16f52g7ErM46wpBjwov95z0F2Zio
5ZUKIGKRCSf2SaerxLeyFv6LJb0lmX1tNeGoAEmrs2/SX1g7lOjFeHaw3UJHLVu0HJXkEQY1i9Bh
ZD/U4606+rXxznLvEBhCYvSXRHcJj5UugtTjxm+7uC68pDFQlyh5HBW3+LLXLnxchtB8PJ+wvzor
PYzK3N6dzGZqaBNDN+fZnupdI8JFZTSLIWvkIF3+T4Vq/jkH5yqBDyQh8O6X30+OBRgEjeo29lS+
5JP76olsHxHy8fU2ubaQQLlHkE4ELBQViT+3Sebi5g0UoJiOwIVYjT9lJJ5Mp/aSd09fD3W+cC9z
w89DnS+zT08YQ3xTqhDGaz7KSOiRJXPlwZjxoYGxTdvcikduTeziajRtMWVo9kwowd+P3WlUuzGH
lSLMZL6e1bVz9nlW59/xaVa1r7mVM8q2IWX6HhhwnjCXtiu/7asbgdy1a+TzUBcvGpiHHFYl4Vnz
dp7nlQkh2rX0Jt6QxMDWKQCGkMJEZ4aG3qLyuoo+fz3Vq09qCF1XGLegvvsXpSYsOqW9YbY3bRSu
osaNG/Cc8vnUWxQ4bHcthiYVaNyO0+vXI19d5H8HvuTYNHiDpCAcNuNMvflOa+1ZzruETUHxXzwL
KCEAOOCcG5yXyO9C8ZrPOWKsrEMTpdHJHIRw58IODZdfz+nqcfg00sVxKGvASr1h5JtAVGC0POUG
mLworqI+Dr0bAIVrcQLOOK4SUFqCv+KEslMtNLorgJ8VmEBdNj1P1S1a19UD92mMi4MQcqcWUdSR
TeOYcOlJ2KNaNTtoETkfhgz5LQ2xq3vi03gXp0EqObktFNA3tq1ikU8xkfBvFbeESM7g1SsXF3DH
FgWPAyoXl3uCCgbpH4gabB3Tyf2kowBMQlIuATvlS4876Phn9RwjyPAXuZjLzVRW3gbUrO9W2b+Y
c1I5Ruy7O9QPpJywpVxuQd/YLKHB6qCVOt3b4XQPxWK4/lQlT6GnJVAC6cqdBwekpCoA77aZvQe1
8aN1uEzdOTvlc8ZWoYKUZz12TlLLqEjDIZPvbMieA2/+gEjxN5SK0JRzindVszGu+wbDadKmeeeF
6agg/uvBbDkbHbF2CxO9o303/Qh0sEU7A9WeeqriDh5mCVxrptgazYMrWrFoKB5bBYdS/GWlSsIx
6BLpKLz2s7ifqunEJmtItD2/QFSOrnIbfVAhnk0AF+lcEHszCjeLzaDEnfBz2F6F4dkI0FbwwYEt
s7TsdVj4TwHt52OJhz6usn5CM8V5yQebLWu4AKY98dYj67/VAQiPmrfPZdX4sVfYVQxneCgBtOWP
0OTeCirscFru6oMi4dOsxENW1UVaCDysvCtXcAgs47YguDfd4NDbnokz5peJi5Q1HsPw3rAMLuXe
S1nW4aJjIdt1lIc4ot0YZ+JsD6zfptYev+ee3cfan+ShmXIfZCPSbFtHLYlRfpyfaXfaq6oly4pw
JSszrRAW9UnVTPUCYsMt+N19EBcud+HZ5qoksLo27Xx7SsxUpI1hXmqFUCIrPZ4lU2meaD7Ke9LZ
d641ZHfQ22KLSQ0ngpCBZ1YYC9K8l5XwYzG5Au6jxZDAI9Q921v9CCxI2zumoBsJ1N4CQf6UoIIq
0iiYTVLBMCQZeldC8Xf2YwrUzxo+iKfA6Uk8ktFa+KWZt34D68UJlgCJEL1KWjNZsRpg8WiMahaA
bniIb1v/dyddG6bQzFuyMYAxdV2KFZV2AVSP4D8rLlEWdpuDA33chQzVqlLiQHV3nKvmvZLcXfhR
58fodMGQTg8/wLR9dxE0QyCwOPEM3tx23T/mGqIpcC48grZcxHRwVmIe3PsmE1BLhhXgDpulSnJn
DLbU70QsA9qejZ/v9AAtibnPzwbpNQ5LBgMfjxTP3JVNwmubxq2bffd6BxZxAXvgWV7s7cJi2LEV
zIy6ugzSDEoucWD8fAGyswb8IST7IMgPgQ0vxnIalg3Xazllu8Z2niFdxg7N7A9JE0ZkhfbhBFc4
WKW3JbF/DHUeHcugteKoFlufqI+uqLNV2YdjkstiXpisseNAVhyW5OGHPyoZl3ABTRpOjnZN9llE
itjMdrdhQTsvi1DztNZwtR5E/zMnvbuARUsfjzm7UzogUNCZfgku4V3X5GAfNbhLdDSWy7loTkC9
/xARb5K2Itk6y4pfMhzv5qx2UF2HIJcVldCLG+1HX5e7HuJWCFRVs3Smzvno7eoewu4mgdD400wb
vGpARcVGTW48K1PHM7LKhNS93DFm6ROFtObGdjTYT2c2ILMnKyFhPQPSZsPGUf7AYxIurNo+MDhC
FL2YDnbTN8cgtw4QoNhqiL+nzKrGeyAknidun2xXqSoGTAA2C66u89Xs1eTsZ4lPraWCAAGlaaa7
IhZuR5JK0Y8sU3Wz5LJV+7aokhY+3UvTwtcpB2xrWXA+LWQFQ06wb15tp4fYqBDtS66xhbEEIoY8
OGxBXf83FPAPetT8W8n8KCZd9oHfMkJKLQIPueuGfd4RZ2HjH0zm+Guvhm8iK7ImhkFdG0cBs5Oh
VkU6ejUSHLvL4BxY2iAUzzDeBLAovLcyVP+neagWSM9Z6nv5ycgG2ihz98Ib9uZXrTvFbmONi2zM
sK8sJEqqJVvTqCnhoMDHNkNeNuDVhusmW3bOgGw71PXOhft03BPcOO1Q9SvIhWTLvuiLBZxXD/M4
PVVcoYUU5s2iGQeJq6r+pn1nXhWhBHUsH4oDrM2mBXfAAuJ9199bxP9hMAC8ggug+fpyhYeEJxOs
GAeFfjVlplxBl9ZeTe5EV7IfnWOPcPe87vSur5Eqgx1rxxP+5bYPwjvCmt9IcJ8re2ZJDle8g1cY
s8wzS6WWNyj4xQ7TEtbAbqxw1JfgpnQxN2rT9nZ9YrQAMxRCrjhI9slyq8eJz0fdBr89aa9nG3eT
U/T2onQCk3RDWFULKurwIWvyMZ2iOUpQKSkSPkh/EVTzGk64LAH+plj0EX3FXWKhAIljKsG0eyz8
UKyilsp4qvITWMcPevayvYDzfOzw3Inl7OANirpuPvDeAgi9YfNT0/j9lHQ9nlxad3htFTJq2Lom
SKvfSsgALWu4Bi59QrwVVFzuAzWOAKoE92b2raSzs3xRVrC1N/AHjCGsaB2FX+Fi9IcgngWCsbl0
3xzjv4syNCnADDKuDEzoWoK+3VC3r11j/I09IlWLxjFMRtOfhhBnd3AnOwEB+0Fk5FBQuJyG0B44
RH5uJWGIGxAGTTCEGaHnQPJ9DrZMYuVI9KDCkFBLFgtnBDYMkB29mEj2m1GjE4vkd5XbOL/6Yjj/
GTSPAh3ad1UUTgmkKYoky82ejLZJzVCUAIaSdgGxxt91raCCn1vTDpDMg867lyDS7xmf+SojRiYR
A4xPj06etBp8UauH4C26Ty4OcP1bKyD+m7b55gs5n8B1I7FNYU4MLGyRNBlnhwyGoDHcY+uUWxKA
XuTHq1zBtO+M1gaLapZLEQVyAQHnPW6zLHYzf1+hkBBbhVstvYJ5C8ce5vOzWO6BzZIrDqe2lZg8
dcJxjpJe8+4I+I9csHIqEyAbEP+I7D3q7GE7eASuoR77njX6hx/m1coMgqSTmPokcCeeRuhyJ5W0
WCzR740h0qa2AbSwEj1Kie0ivFPVNmyplHV2Hi1/2IA1JnieLNx7IEe7Uw5LViCX41GiKAWuwrqp
xUPrqi4RkftKClhCCMvbztbAECCZEC7N7KNBjpcEsrtrfLdeBDIqE89qTxbtDzO81UNdOIlpRoXH
EpzLwLDqGEhRpsXAsZGirLsDnmZOYYr2XUo4Tpt+eLDyrE6Akx2S2hQD3v4oPxWKRU/wT3oLVGU9
6VweIK/5Sw9iD5E+eVL486P0nXJBYB2wDIuBLis1kmXYtceO2d6iwokeJO4AXQ0aDZ5yY9UCzrAU
S5RRYBAyyzGJR20JFAab3hrqi3igIZxe6AqpZrVs5kEt8QKHydzAaGyExsudzM1rVjr2YrA77EyR
DQlsglsADbIgps7AUuq0DiaqnbgMfBkbmC/GVeNGp4bYdC0ze9GItk05saxdlvu/IMh/DyvZN/zm
HI4m2K66LIoEVs4m1mgXLSZqn7Jh+OXQ+ls0gI4DTU7zPMraxHXmfuhRYAaj5y0Kx0bTA/nqrtIg
Ow0cmku5GsGyHQf6aGgAd0LXy2OhbD+JOnxeZcEEufa6JnFHSIwVrN1xq9u1Qf1UEVItLPDlE0PG
YMMn1wFTV7340bQSZ5/rsRyPTot3Dxe2SozO0s7id37PgFkp4IGJYKRQPyoywYWU0eBF5iSLQ/TM
42YkPAkz2131Y2MWYYemCWFtlrYCoJ/aCftU9VTvqTv7qQv0edtkNuye2+CBNX23B/wQoKug6JE8
TO9qxhsSGmuvwyxYjV275bk8BWW+q/r2UGgCmK2iwHyyqklKmKNuvcJ6GVlg1hx1xFM+8eG5HSEk
Vw3e1oMv2cfIQwT4YcjGReS0Vax8t9j6fQaLb5h2zHHee3xTtOR+hG1b7LQa+0gqmLBy29og/ZNP
yAuBmw0g6ZvTqFyOMK6JQ9K+wUf8m4qGKbVnkKimTvqJU6ox5qoxaUDz4m30YUnuypamwN4SeKpW
etOEhqezcsFC7BCKd9FMvvcy00sdQcw/DamS92gz9t+UC9s9QepwqSwHCJu+H2cEz9w5QjEP2EzW
PWcT3hsA0QMEnwoe3VNT2EPsKthvlx3EbZ06G5CLOc78omvhewn1Bvt7OPv998CoB2QasLHuhmde
jnZiFfTeDyOwWGe+5QPfWFK6cQmfxtgZgRHOBtbHBXhIsfLmDvFot7etsU10N0PataKHcWxfKzYV
C7fu3zWqaLEnsRHLqoKuVi7zxIHJw9Fmrt6arsNvlghYZIg4Ii8GnLomL7HM2ETAFSNZtguVOPW4
6CLvHZpxMB8NvW/Ka/ayYdA1B51m2wAuEgstP2xfbayhC3HM5ztOpXru5ukpM7BD7pV7p+CbELdj
972J+DttzF0g2B6SMicQtkaoVoReCjEK+6dlMtTdhBOVz0M7AIQn1FjgYwcuMpUidz+KBlbi1mz7
TezBN3cP05Nq2hofAPeFNUlcBblqgx8jjRiNawHO2nfLVYPYgFBedGnHGnaOSPCIVxMvXqBrM4xb
OJD6yGxrSvbVrKvUmXS+zgYe7JvahRTG3PzuKg9QK4DNcNCXpAQ+G98FgTjMrWNhyiIGxv4XeiDP
gsy/mlL/Qj13IQrVIPVHtttIVFR0r/VKIe1J8qmf0xoRaBLgbcXnbIOE5/mhDglfW0Yjjetgpq1h
JC3d8NFqEN/jOLwxB7vJp131ls/F+fFoTnaVRcBB132KxpPCofFPrcPKFTHdSTlIzyoJDF5FySo0
wSOh1a7WVYWUiOi0qEA/ADYm6XP01Pxodk7AA+fx0J+F7Bx4DVRj+4OVhqTzQEXqNGG7sPlwUDxo
z0JdJTIj/CvNNb0fCkgrjqVvYmAbQd+ZC6hpQXnb1ppsmIAzoT2W+XIMmUkIYaexCO4t8OoS0pMh
1jkkvwC8cqAI7r0HM95gRBHlc2efQyN9wlN2aGxEwudaPkSzmUlBnMDpLx9rC4Ik/oTYSzdmPYTh
sffz4p47/nEaip3i1CzQ6s1jKEBmiYp4CAJhfmdcyB/XWR2leT7n8HW2TOzC/jLNnO69naBzwHzP
2xWQwTtohE8rWcN9XlsKvwwbZJ2X7b4RfZbMtQgQNOkoaWj+S/e43URtUCIo1asDF9tdRrOFrS3s
cwS50axOg0J6YvcZKgtTP61mESJnalu2qoCZTCYSFHFmeTqltN2UFMl679m/pe0US7gSbkho3dtO
BjrNQJ6EgEEi5YH+qdqzfCMSynQqaJggYiqXITYOXNfbfFmP6mm0CY+phR5BTg1umWY6Ng46+75V
h2nQlG/ubFCBqKYxHThE9jvlHbhD3sE+kCs6RSvw27ZRUD1KXT1po7aKuyx23fZBRDlf+wxqvF7n
FzH+ZytVNDJJCHXt3zC0PbRl8AopIomgOne+I9Dq0lJFVkyaisfO3Pcw1ZmGvUQWsXZYd2hZvQGT
zj5CIvQoUapb5pUeYwWxJ4hjNg8drTnyhO7Uy0kfzWDbSz44wS4oAgEJLrcPnkESGhJa0W4ttYEl
5oAqTI2e6YP7j1JOPn/z4LHSSmw1rTCRJiMvvC2KpSznOe5ldKQOeVLEb1IvgyEln4ctO+sOy7zc
5Ty6L+rxMIiwQhWyrAEGnKeF8HGRTHZHl5nM5sVco4aRF467oGUh0jKDBDrS2+Yo+x4ZBF6aOSbg
+u9mK+hiM86/7IraazbkD65E/EpH48csQkW2GJ0VxCXQlkZFKmYtRaO6bAlKpW79AEF4hopU3cWT
RIYeTHm7Qr0kfDEW+ngMAncrRFBhUk3SnEYd8EfXGdytMzKA4wuUyQDkeqQdEh1Phj9zv5Ug8jpj
0kTtHQRi/EXRwE936hGeINmke90MeA0JLdPOLfzE1UIuNfWejWXwifrsPsSDmbiVgoCQgzJkgO4p
JFDgEpXTBvjj8K6Y6NNs5CsLBvteh4hcRYOyqo8jB1ulXKaRAzWjXpb38Cmv7yY4hd3VNXunXOul
ynooEAU1xa00FDEAOWTRClzEOIlHOJh9dCS4c03rxihL3E0UkRLEEkEo770WlYe+SKHTuIHUvNy4
XWGhioPyACrtD3qSbjIL48QcBd57369Bc8nlwwzDJ6/J5hTM9CpRzFkjUn2oLMPXzDJW7OSyXEdg
jq+ssGruibBtCFI3PipJw52F8l0qJf2YGputXIjDISPCLgFT6hiBBpf6BgAwvD3HPkBM2QQ2FNPR
kXEZQxGGdjscUe9lGE0U07qtVtRRH5bwH0Om2SYjIATDkriK3aHYIlg1+HtLaBbhyxZFb5I6oA+D
w/iCIRUqbChAgS5t3noQ8ladFXD4AqAqTG3ss4hWYOqNtdx01kzxCFjfDORzk0GVVgwNCRWfqcuJ
V+thOfVg34DsiuK1aX8E1BxEhuQ9a3Z2IdZ4jh5J2SgUkQXqlT4qFpD9X05O9zSHOrj3+lZsUQbV
R1TTSFpWQ5FEwMGhXDru1BiOK4eYaWsFrALHCSlaOfG9GCoWgyAFxSviRzuRe+dJi/Z8rzdLC8lZ
4rTMScORffN00Kz+qTtrO3qKBuT4cCqrfjFhZ2cZrOEup+OHb1dm3UI1b+ZIDAhvNpCRQ3lU4xWP
Rnxot5k+Avgqpn6JUgrXo1rojtdpw6AwRAr2rWOuSfsKpicFgLhHnCrrDq37XeTiv2LdfMyq6hfx
phyl4vBBVYVZ6nYEFN+xyyUcC+slEs17NCL3hrc/eoBcpE8rZIbqELrqWfsFAkEYPSRRxLPUyYtD
L/mTCYy9yKexWGR1uwRH4gRrKo5b1+IL2uHR8ZrfIMWNMco3Bre3A6FjJYK0LWx0RKZgijXyxHdT
Rt1+BFIaFZIQAoV0dhykv0gKl1ZAC/w+KTeVwDvUU/7hSgpyrO7uRlvW68KbUoJK7iYf/TCeivlg
+uoHIvmVGHHI4PieFJGDZB8cBVxg5TcL5Uaos/jlrg6QZAcVQTW4U86OQYF2haAaQQUi1/VgjU7q
hjy/9wh/7aN6XvKA/7YhrJiCBvYyOwAKqKp+B0aOxUM1HaU3nFBBDVACRDVESXfP69pKZurhUfUs
cOjqwS2efE43bmHdjTN/JSWZt7O2EyRBiFmcbH5HZ8lN62FYDTBlWwqr2+B35k8lwTUUlEWQQrTd
oKOoXmoPmYPdsGYHXBQs00l/BNdh3Nleb+7hXnjXzpIhHA9s4Jh5t1a9wWniwmG4KMs9cfQpd8sX
4do700PntufI31jlIRKf2yg1HXumDNZ5eYjbvZ/kaUTtLEZal47ae59G8Bwm7bz50FGWAgdHkuEo
WoXFAOnwZ9DDOzlGux5BFiTpVn7fH2kXcfQ/9K9SnCGDTgcvthzQeNQq0U8DCPyHjysE34QbJLIu
XYxVjqL/SNlTEc4FskuBypJbhf7SCcVzdz6lETphoBdHGztX4t528xXQyMh8SudYNvazXeXfyiZ6
Dbu8iHNPtuuqHEDG0m9hViacF80eZPIycfp+Q4qaHEUdnebWQnneQqTdO3a2aKrywyqqNUS0niG/
sG1VWUKhXqiUFLizopDX68Dqa0Sk9l0L3WqQKrO4lEGeuPX8UIJyMkyhRFlBHnvdilhRAa/U7pE6
44T+FCLVuQryPW2DI+Yvt2EogrjmKsTCBGw7GppB0b375Vjgx7W5JbbDGABgxPpDl/lvBMbbcVS2
rzpUWQrsWJtWnn8KuN5ry7tHNwj5ajAGceQP/p755iez4DBpYFkMoXEYwOTMkg80GAuwoeUbJ9Ur
U0ZvQ0UfywgoPuWzb6DAf7Sg7oJwO64kcomEOVmfQDp7Rhjq4K91viOrfSwQyiBlPGRKL8feRCkZ
OhYXbYFHBK846rDPg2c/wHuyS/RUfuciQsm9rnaQiHr2y2gJfSCdOvWUInkvEqLG3xkBICdvrO/l
oFbE13I1tu4N4tW1znMEgAAIB3Adsi+BkhC34oyGnKyRjMU2n1JWqpVByPCfAwQ+D3PRUEcNtyy7
DkhT0f3I6h3PPmT7a/RfMrr5/w100Un36rr0O27nmxyOStpH5Ipqis6TXmyAO7wxq2swAawZRBIg
FgIT7PPifsLLAN7AakgiAt+n0HaG7izKkWjda+3vob7Vy0XOjbjBSrk15sVKwgpl4KaHddTUuTgT
MeFtDPBFnGc3dDyv74x/J3exkiREhus5TbDuG4wUQic8CbquTjLSkeXXH+0aGOjzOp7//NM6Ar0i
GkD/AB0p/Rg1tKWS6ilQ8i7THGzDaZnl7fP/b8gL6LNrzdryc9ltOkBr486znkU2blFTfGEuVLaN
2OsoT78e8xpy5dM0L5E/UJa1e2tS9dZnlbsJh1F/G+EMu/56lGsYPyCacEOCP+3SS7AdAAXoBs0A
cEOLR7ywSbOncPBcPNNzlvp0tg5EKJZMYY0OiWOJh6+Hv7ptPg1/AQWqctL61uQUG7+u7+bGXQ7a
QhwVrb4e5uox+DTMxdGjDQpyRhh/jTiG3BdQDYg7PfgHeMVB5lYCvfL1eH/jZtDqOHOHrLNOIb2E
8lpNkEEElJpNMR+9QMdhvStqMKT6FTXmxlh/7xPgxe0QLFgIOsEz+eLkhZXJ4ATSsm2EFuG9g9f1
yQG958Y++XsF/xzl4tBFUJksc417kQSbXLy0zfeuHGOIcd1A+v29ITAOBVwLogtWSC9NJyL0LJyp
YgU84a1pQXp+9MZp7UK86cZA5x/8Jybzj4GCC3Wq2rCiBDwCOFrO3mi9VSHKg1a/svoMNPsNDd6+
3hJXP9O/Ewsu0N0KUkY2ABozHINIGvR8kTFzY5dfHyKEUyBIeWgyXOwEgUPKismtNrURyyET+97y
v/8Xszh/GtuG9xFG+vPurVQpxrYJ5o1jUG30TUpLfkM27OpOc4A4xo0EfdhLnlrWswxEJLveEmAr
c1bSE5JRvawA0Drp9tb9dwXZiX0AAC50G4Hh/suQU7CuFTY6jBvofb5CNiS2BIAG3EaZictmW5RR
UkV14s7ijvbk9evlvHJP/DH4eS0+PWWhwEKjo8q3tvLp/TS28JzjaLmxZnKXTmG7z0VAf3w95tVd
gtk6mHd4ls35c0xhoYkhdeht2mk2zwoOsouuY9GNmV09x/8oP4OHAiWJC3Q1+l1osHgOjH0ttCXb
bsnAaCB9/h+/H5jFp2HOk/20gKPd5gGarsUGdfoVispLqesne64XX6/Z1T0JMDoA9/Bkg0X2n8NA
YLouvWZS4E6yOMurtKFrLGMM6OHy65Gu7sfIArEaOgBoBl8O5UkYxhtHg1qdoZKaFdAa6Hcl7R59
Ei390kOZNUBR0HtriLoRLF75ZhDyOsen0LODfs7FLOHLJmov4+UG5S216P6HtPPakRtpuu0TEaA3
t0WWYbV3Uks3hEwPvU36pz+L8+H8080uVEEzd8JAo6xMpo3YsTYiFkoCi8YNZEBU57t5YuKzvWPT
BzrSJNOxmvjy1PcpVpizPyBNT9rnSm3RUb+p+rjRLxkDnuzWu7ZW2yKRHnwd2kr1u6iVCbkWPHmH
l5ZIx/k+nZgk9Il4gwOSD8786pJohkKfTMxRDtVQPLK4fupqNGwWiwcrT778p7Y+nV52iUAjrRM/
DU3ArD9C0pBleKUk2r/olCJDYnDoksot4+PM72TQWvFEJs2a0J7V5nOt20fQVXg4lNOF1+WpuU/h
K9lDvAdYausXUk9oAUqEYh8ogGnezBFh/WJ75YFWR+uk6KDFDEn3uqLPd0EWSXsVIdeFewFen3Rp
dTOwF6sA3TR544K1+9jlMDTtOJTHwEdNUxk7Upad5aWp3c+bHKtO7TZLpvZLmcyj4c61XZZE3+XS
Iq1QqMOumVCBuPJE0H2jWrDpN1OWyzZwAlQbOKYWbYey2HYlAOzPE1KJxK2TYHo0+KTKpphmRSU3
0Mw5sfsieTCsvrvJdaAU/YCVzE7tEAeQYI2mASGTlSBCTkXhG6mGbBkNdz17ctuE91pUNbVXBMP4
U88a6JdquUSkU/SuXmESn/Q7KtHn634MwxvKOKa3eQhQKVMzFYQ7bnqBuQ9iYX/FW4oMnTaKrTxI
GRKqBtu3DThqNIBSFCNd7o1qOqQ2EdtN1I3yN5Mc6bMaTEHqOVVWtIiUY/sHHxzqc5l1MyogisSR
PWLGgF7LIeSkD9ZkvuJ/QPImaewMh4JONx4rqZbflMTJd+gq4Kyh8FTFtkEyWHkY94pqUyVJNLpS
H9WDl0619mjEFYqhyCi+z3NB6n0g9M1P7JJG3Rt1bgeHqtOacpvGU0gHRCEhQwPvLbvBVCnXMyYO
pOKt5qExSPregLppdbdF2v1M6Gp+wfBaGgnsq92TUVnQsvtcJQM7dwLVtom0skur7B6xA365QRIZ
6iYQavKGHEDSN1Y94QXBex+R4VB0ylMKWzdH4RWUT5NcR0TaYghGzwOxMGUjAiHrroqJxE9k3dqf
U54pIoOGT2G2AiV+DS9tTMSTilSGvipsL9YNJFXAdREKnN+oTm2+75rRVtdsRe8rJ51Ay2g9sVsT
IaI7zklwGMNx+vNDmu5oSw0ecAr+9HHdRhkTRRrz3J+6HwSQNhkaH926kYoLd+BT+7xKOdxSoMbu
sKYPOSmalznDwt0ad8FcbiKl9bLJ2qShdaFHp3ai9y2tHl3lTGkeaWLbF6oZuASC8/GoBX37nGcD
ATEmmbJTM5TG57/Zcmlab4Dvm11tgM0UUKPPO+KoDLJ+7wRoxQuhGBdaOTUzdBkPMUxt2GfXrxWc
rzCkomKLynUBIA8pmar/dubuwqFyagzfN7MaQ270BC0Ja/htiUamzrEB+tkYr3LEh+v98wN3qUur
gVPHElVd1YRHq5vrn1U1PnWK3D06sZJemBmnPpEO5I/rKPcN6ng/zvUpTyUynFLo60HmZWq6i+ef
5/tyapa/b0H92AKl/mE6N1GCAhJj1iFKui3eXu22bijDoZhQvvDsO/mdtMWfZ3n6fSLJKjERvRE1
mD87c03GS3c2UZFfh3b1myKT6xF96oWt6eQYwmPC6kTmyrtex6UzDbIoB+sg4tpNk/IqM5Kv5wfx
ZKfeNbGafFaiUmAAmsjvcnPToG83gnsOrI0WU9qDRO18a6c+GdW6Ou9zHUL6+uVcW5Ggzsm28eWr
p/uZ7X+bd6VzbBNNbFEoZS/n2zs13WF5Uq5uUiZsrN8Lcp90WivzUnfqsvLSqO3w4xiLg9CGcX++
qVMDucx0hcQJMOb1ozWYl/dXOadHaUoDr9RAOmUiFJRzUeOUdPX3php/nW9y+TbrXfB9k6sF0EiW
pHYi0v1ADT1tvi5Ta2uYr534VsQxL/QLg3nq48GXIZKHcdlnP+6p7BCfYg7jU+DtzVQbVPbWDH4M
zoVA/aV2Vt2SKA/G2hAAvMT2sYAZHnVQoaQV8+upCJ7Oj+HpxnjKLkaRn924Zz0rpEEFeVEaspfN
P9sGMVPUUws3Xpj7n816eZ0ATYAHQWXpcg/4uF91YtDssHGCA/VxQ+TFSWn9jpohz7l2zUgyURuN
/WaQu/SW6OiISxYj8dBSW2FdKzN31utOypTowgCcmkQmnlTYhKs8ddc8n2AsGw3RW+QrMzS173VZ
F9H9qKpS6/KqqDoPmauwIMZrxV9sUgBjzn+Az0tUA4JAZBipB+QiebUBKa3emXk9RUcUzOSupUDx
J/gph1FE44WD9vN2+rGp1eEHsUtqigAHilTVj+Oseyha/5hs/qGJv9+P76I9gY1j4Dhmma+WKNL1
zK1iBtbZOsolFsfn/eZjS6vzFY8XazBKHFvnnHKCone77NacyNWWb2Z9ae5+XiU0RqWjjpqN6bYm
EeR1ng8G9cm+rCTuPP6ilNe1B4rMukvYp5PdetfS8g3fDaCWCVUulZ5qaLm5NtXoHlaYmzVYZobh
vgwvbDWfJx9LEig8SEkWpSKvZoTRmcRrKy1CGQSjq6fC8W6CBb5PLTW5MPk+D+GHptYzo+/DpjPa
IfOToN+OOXmkKfrdxfKxlu3nP11SH5taTQ2dYsUucrLJXwqKglm/G0wJrazz+OfNwB6FX01SR2EA
P36qLkSMPwgV7ZpAxmQp3wbkQmWTXlhSp74RVyAC7dh3wT5a9aajRIjIOneGfJacqzkj0g78zkSI
qecXtuhT3+h9U6uTxyikUSjQ2X0Nr+/bUp2ejBiWgxo+GM5w6en0eTfC+om1RB4OGh0j+HH4pDQX
gxiSRZRfb2N7PlSR8y9urLaJxaqmctn6dGNlXw1qq2ZvrwidzIdybLS/5gyH+h1JfSCqU5FX5RWu
nqHy8/zcUE5+NSKMoGIdKjHXgbKmzzEapCjaV21CKJisRlX+aEjjQxgHnjQVdxjyUHLZbloCF0Kv
biTb8qxW+tbI8tYktXH+95z4OY5M9hEfCIb6k1WHmkfDHOdEI+My3GmFiifAaOzKKX49386Jj7rQ
CBy+KZgKrkkfP6pVRegZUinxO23qtmZdFEdpri49f0/M0w+trOYp0usgdEojJgEVY3IC/vdRjqz2
Vs2I77SjeDjfqRN7MpAbQFN8SA749RUBBLwxIqmd/S5Ovc66kvMMQVO6V5TXufPPt/X5Q4FtZp2r
+nJt/8TQnPMon3pZNw9KWrlqEuzI0rjl+OduFjTDs1RRCcMgF1q6/O6Y6dM6GNUSpYsV2PJVkmrO
UQEUcI1K09qE1NF+CdpL7MnPN62Pba5uOok9D7Uw1dCX06cUb1PtTjL3FbJJ5dDEnfvn40hUnCwr
dzr8u1ebcxAYUSBsLus25f8CqqGCbiwWf84h/XALWQffzSCz9ZiCSlhqj5GIrtT6O4ZDqL5vif67
SRbvznfrxFT8cFtcVsa77ybXlOEpFjD9MWr/CuTqq5LG3/NOvzGm5onatgsz/9RsfH85XU2TQBNz
MI16fNRrQzy2Td/uK5wVr418Cr1/0bN3F5/lp7zrmZEXOQbYOiBKMFZekCYtwWsz2SVVpiLpL6Or
AWT72/lGT/bvXaOr4cx4dysq3pj+UCL3bN7ySHYN5wK25/Oe+PHyuBpEmS03VZMaaa8SjNs4jMzH
plL0/9jKanVRYFRJ2lykfh8Iv2mVXSbsC4fapY6s1lRnK6iPwDD6UyjdambuL8yH//JBbHkVjM4T
8KpdlvFGHGwKRmdYKoPL2f3Hx+H7T/LpmDKr2aJms5L9mhp1N6yoMI97iAv4PF/I2J7a9P55OZC8
/TitTZOq2kKZoENRWYgcXisoSm61HVZd03XjOM1ODqz+Zqrl6cJJcnKr+L+5bcur53Y/UYtYoxzz
K/1XKe5zJ3U18kJxeD8G+va/fbZl5rxbvOApZggrWexro3bVB7nfaqaPDeC/mh06T2VujrKyFm0p
khYkQ4FxjLDMQzzYD4rSvnRZuv83vfmnmdU3q0JGrW65LGHQ6zYidtPwtjODC51ZVsvH6NUyB/Gc
xCGOOs/180EtLdSJemT7cgcQ2WsldX5rOi2Pqb/JzKMgzX8ItRrubhBKSr4Z4bepFy7Iy3c58xvW
jzLqvuMaH12q/ZbC2DZOks0I+OffDOf/dfRvK993kyOZ0irSirb2I53yMYj3lAZ4U3mJQHd6L/+n
mdVXy1tHaYxulg4pmkiKAIZnEwM3TpML3TmRA//w4dZxLCuMReH0RnQcbLSJJorhneJ0FUrrZ2x7
dFFQpTGGd7Ek9VdKbr6cH83Ty/qfbq6WWjYlZhlkVuIPdekak+Xr2lsgfxX974hM1/m2Lk2PZcjf
fbmlvrpOYns6RGhLE0faSMF4+BdNMPkNxebRbq9D/Jh1qmS1kY0bCY4SZl9b30JdWH9MKOaTvWtl
dTiqRSEHRRU6B6UW8ksm98V1OjTDhRDHyU8DIf7v7IjGC+jjcA1UaYVllIa+obbbkZKA8AlLGQzv
J+nCHDx5qrxradWfapCnWGpN/UBwXdskI5WkZoBErd2PUfeY4ChYpJf0YpfaXJ3+tZGgNwJUdsjI
krvQkyjvKBZrF4OiDQBaFR5SYVRe2CW1ZdmutijeKLgGGASpCIGsjrFspuhGSbXgkEyQCVxpgMWy
NxJ5tjlIh1jsKWOrVaLjWuF4vDHifRc3Yi+zC9ylgvT9prGqnPJSWbqVgVkAFUHk2ezbtpdnL5Hb
8sUURvkqp5N5WwZG23hakA6KV2t9fy2jfXhTilkhgNRL6k9Li+WMgsXMujYmmzijMiw2FxExZHsz
tEGpADXI9ejCQjwx9ioaLIs3NbZPRCA/zqwy6fJSGQ3pYAYpPmaQS9QGqKAaPg+NA8GovS+l6dsf
r8wljaPBIVZ5Kq4hxIGqTUQNp5BIcVU+a0t1v7sUkV4SBZxYNSppTNQ87AKOtbbHKLsUtYFpWQcn
6alRUrB07wiDdNa2tYQMOsO6cDE6cVCg3IM1iXKVx8r67RuXUWzJkVkccTWVSq8exbg39DKAK9aG
5qU88IlPByt6yV86wC151n/8dFYfhf2gh9GRx5Ose1kzAxHpNe65rmFP43VGfRzoQctMfGkclPLC
g/FvNeJq/XBdMlALLgKxT/IwZYiqOaHu2k91TOZ2ZYq0DiEEpSDY4jWTj3lMZgJLFdptU+DpjbQJ
7Z+LrdLwxW416VYvZfFT6xP5SwLOwvacLGgNj4LMyXSZOuSLsHUKgo3ZhvMtBSVUEZIImo4AdZUD
CCLphaLi6dnui+zeYeW1lFPL8m6UWkAVQckU3IxNQymqXaUjm1kDJ7LKyugegqqSbVS7zhs4Tm1w
bymt5YUCjbBrlc186EI5oegZxqQro7RItjklyL/aaW7uMA03v6lFIhtuT4COK1yhUqvfl63yFvWK
/hj2RrpQZkyACoRjTJguDbgYt0oneEm6nYIC01v9LjM6mUo+JVevCdqw0WQM0qXo3OclQMYUWQxq
UlLr4NY/zhGM6KlaSTg4UDxVRKzhzPXxLQfUL2Gp33tobOeX9vKs/TgnlvbQFqNLYM9bR+nUJlHQ
r8J2CxrbU4X1gjnnsVCN6FUANfx1vrHPl4iPja3uZYVYXFqhf9LY7EoTNDx7unC8n0gtfmxjNYA6
fL2Q4r2J/MzYZDwJAo0YHRVAjunBAyOcmlXV9ER1L1tzXWmN5hmpQbVh26qzT3ZwhsBm2Kb0hwO9
DK9lo5jADgceuL36XbM1tgbw6pTi+gSW0300SptC/MrFhZvHekv7XztkpyzkJoDwVxc1pa5jI6nY
OpMhnh+FEMkVhDPdaxszutClz3NVI9lBElfVbWb8+tnCltU1ndPlR72DTTAYDdXbFMdSiprFN3DA
41u5zJsLu9i6f/jVvG90/U4JNGMCR4tKo5zrLQT3O02iPhtsS3/hoD3VEIuC0Ct6E7a+1SUnJi4g
F7ODKL6IVMgdNtRNUWf3JaHNCwGbEwPJpcRgc1bJv1nrm28uTE2kihkf47KHFQToSxxNRUTDfkxq
Sv271qSeMo6K1z9djyz7xXIdrTCq/3WBiJnE1lzPLXdhs7xzMhueSdb9ua8LjZBO1zlmDQDxq4kf
C+zAHbXRfBj7h84awcr9eRM6jloLGN7mSvQpw1LnQdOVRRH71NdvM0vfKkHweH6oPs8GhIpouMgl
G9j+rYPI7RxrPB3GxC+HeCdyCQZItQv0/MLqPbF9sTWgVCSowU1IXxcSxgGWN5D/ZD80Ainfp3Vp
BdBrE9gYvRRms6vErYEhXa92+OOoM1LmMKwdx6uoY7s1HVVyPELgzYVtdZnsH4+J5WdR54WhsslQ
rz6iGKcwzZIu8tsJ0b/2kObGrlNj6Eq7Pr6Hl8sN9IJz+OfDYrHpwbRyMZRDI7UsmncvzhySZmGn
YXoc2hraRZr2D1OitRe+64mlR/WVjOEFdysEjqvtsm0mx6G4qfBF9CzU3yEym7S+McFCqHDRzs8h
5WSX3jW2ijHbhiqhm0sMJlEB6iswHGjUWZnCjNOkAQoF1c2heKsMJd2j2R4euhDASg0EDBqKqrVz
/jWPYrk8jFY0j5tWbebn8z/x83Vg4eWj8STdRJZ5Pehtj0c8GrwQGZpUbcusKLehrgl3gAy9VbA/
uDAkn5cVBQQK5s+kZGVHXzt1lQL+cBLJmT8N4pupV69Nab7KYf/7fLdODTziX1MjrLDop1df2Uao
H7Rx6uCrQ/hiwPgY8KZ5yTPo81z6ePVYfsW7GTs3oxzJ42IomwFu1B604Qs6e+Tw3iIhPN+jz28J
2kKtoYHI4imxPjLSemFTcuv1KRk3v6XSqG/soSse+M8BjA/ZcrtebfwyVOUv51v+vBV8bHn5Ze96
Sd4pnouSYrEGHA9OJLcUR1BzrEQ/i7yBHq5Dx53sq0LIf51v+MTe+LHl1YlMPYSellNaoklw/jLy
8WdgibvMnK4s0J5xkt4Yvb3vyuogV+m32ekPDVq587/h83z98BPMVVKiaAsIkaZEjEpJ7m0LvO0Y
PSLYuLAMP8/Xj82scueqARnHyLrwGFOeQZUjZSMxsDd8zLfn+3NpTE3149eMdSUyB2SaEK+Gb6ro
IXlitzyXAl77V7ZLimO+hnCQ8iR/MGpYULDdz/+E9ZAuF1YTsyHu1ET+5PXaHPJ5auC6tX5hdM2N
FFQFwJ/cuAvmLjv8t6ZW+28i9UiB+gEvBsJWOiAPYQ2uOU0XJsl6H/i7R4bMtQfBybKTfhxTaYYe
DTwKsxrVnaMrMNVbNArHmpIou4wvZJXWO/bf932TAkBigEuGe9UYGqCS21VpH0J5OoxBC4ute5xj
c6+Ef2o3vmpqXceWoOcICr1KfDnW3UZ6sakqytr5X8wHAjKYQi1BPnl9IneTSp+SQj7wTLuOiHK5
JNZfm/BPHxJ/9+bdg2y1xmy5NUzcU0rMWlrhg3Buj6mdSrg4mMbL+Xl3akK8f/utFpkOA92xi9g5
oOjDYyJwlVy8tml3V8ERVLv2ws1pfTb8r2f/PAFX07zEu4H66VD3Q/mGfJw3zo+G1m8qQ990vJVK
+5IUQV2uf++vh/9rkero5RHDgbQay6yXcTM3Q8kfRWy8qdPYvgURmgygbnJXb8t5Gl+pmBvvZ/wX
nyypSXUPs+5y3E1NCPIp05U8xz9aGM9Z51DtUStKqGwHE5LTJlaD/GmGLEtQeZIme5OEvbJPqqr4
K41K5ykbFqLt+S92clVR1/j/O7T6Yo45zqYRJ9FRr2LJHSUu3mHUtVcOpie4tk/V7nx7yulv9k+D
qwt2DLfDUu04O04RNsljMDWWK0CZSNsuBBtG7jHQv8uirTkN0hnSYdz2MChjXgYbikv0nSQ3TnII
gKZZm2pkVDeNJEN3gQZYChBZC7LIGhX92/kfvj6pli9vI+OGJM9TEhvej3vdkGl1XQxUpvWZ2CPb
AKRt5q/n2/h0QlhEMlSZNxFPjxMcg9oc9CA1Ql/S1QPeBjp8+Qhy3flWPn3yv1tZ3qhLjTM55Y89
GdOazaBQwmMpJnaBBO5fbqr9IVJwXZEbWXn4F+2heUSRyCwz12smBx+v4tk2+04slZt5Co6FATc/
qoEVz5e0xJ8+E52joJQTgk31c9aglcq+ZlJ0KLAJWc6lBoy4GL+c79Gp77Sc5Mt1nrfUOulldthS
OaO0UFQBFQ8oeqFkyZ19WxDIveir9PcAfdh06NMStzDxfCZosr4CO53Tjx3oAn+agmSbjRP82U4+
ZHFde3po6mgOhbTDZdiflPJFjecvc02qOUoH1UtHHAxsgL+lU/qGU/stHjy05LXDQnDTovuuJO3Q
j2Xk2QWkcxPjHiwXghAMrHjLqJVgG4gK1zLCt27Q5RcIUa9GbRl70VRfKsX8RVLojdDLi9Y1x7Hq
bqOo9seFTa+2+rAZouiIknZXRME2nJyUMlXYcnlU/pDqoN/UAz4FdRUifOmBn+d2sbFU497S0OkB
Q6OiOh2kTTxq802T1iOcvdafYboVsfpDb8If2aRle7tqnnGWbaC3Ete3ZUhjk5L8CjTtJQkcZVu1
+BXVnQM1Hoxhkfa/5hlvWlzhmrKl0hkivYSFUp5m9yi17+2m8B2zeIM9R9qg6t6E1YRuWmrk2rCT
K9X8GJUApeN2uDfzlHEzvzAFrsc0ljydKvC0LPdRWB/QkvkAo+2NnNtwnB2vN8U+kaKrRDO2jaW5
skMOoLH1rZ3jgYRaNp5tN8ryL2OvvwZ9eD3H6hNWFT/koHE2syHd49Kyb8J5ozvZvpOch0mRfzNW
OPkOcrHByuFKS8Yru5COeGfeSBEuFXb2UxS1m83gcZXoJsxBRDgTDUH3vy6NzsMz7686eNUy5SVK
852sRneUVx/bebzWx3Yfx5Zb4C0SV+y1ipK8RYX2oC/+SbAi3TgbflIp/lBBdNxEs/GIZS2eT03i
z3VzTzTxCE39OWpwNXKSb3VjPCotZipm8yQ3803VWLs2Rx6h5lAJ253eFCkuVsUuxvdFl0o/FcHN
rI3ftUn+EkbzQUnkX32f38Uqrx8ZNGEm751Y3w4F1HDNphw8PpBvcAMT+VHePBt28JfVT5Zb54SF
MRrfhWV7sDPxyxrKPQA8F8F8DZ0RAz3heFP+q7f1aw7fm7DqpY1I6gwUb7ofneonGth926iPvSZd
xUm9jbD78hyuBN4wwTZEIHw3lfLVMC0WWCkOBIZS5J5e5+O+0Mxwk+tYcWA1mnlzXUjeALJjY9ay
cItIf0n6Tni2asTbPEN1IGeomPqFfkwSv7lKypwuTLFfqKMbVP3eattNAareLHExlR5SW3QH3YLo
1E+KvpuMjL+SFPtAnvVbTUKjUUrRc25bvxbp6GbW8McU3XgzZl8n0JFeNJSq15WC2uFQABuU7C1h
hI0jop0TLVhjTXwV+eJtVryIdqwpILeedSn4PYY2KHSlfrFrhKZBHT/ldbbPzPBaobJ6SvQHoUHd
TAPtdzTyWM1naLLdAd7Cpikdd5TV70M7/1BSc0sN5lMNmHuTzeoRYwz1Ti1IPumhhvVZYjBqfX4M
ysUEoqBGrDO0O0VjCALbgGMgHiy12gGzo0gguSqV7wrIVbUOflg8G9gw7e2gTMwXHpcAUlrjthns
GwlfuMjRn0PsDN1Gw45tqKObyXTuoDw8Q9rk+/R7qho7L1Sg4Rd4Ew31UzqXzzjdeZGuFRuh3LO0
X1G0keawqW0MbwlXuabeXxfGW6zM9VFKpR8lThOl1HwrK+Mm7gD6GeNV2k9/ofIEdh4lf1Fq85z3
VrzTtTJztSDAV07gY0Up1qG29E1vd3eguL0pIIXYD9+aUCWvY7HqgB68EfrbhE6yjWNj38tNhplX
8lZTTX+MJJMZkl07ReumneG3aggPG/R/gpIhmgsSbxkEUS2Q7wklyHcA6iXXMNpq22PuNEvlt7QK
sBNTx53Slx72JG7X1ZCFKwCu3VVligWaL74OjX2Q5PnGMfsH0UE3Tc1nG8CUS3X9lwhGEy5gGN8i
PT0YI5IE7ic+AdGXtLI8+A/b2LC5slt54YllTeQdxf9pXnrJUP1Issg1qhljjLr1VMyzuPJRturo
V2I0t9RSQ98g4eQk11XHGZHCcZXMNwElf6N2I0z1IZU3coD/hFVLbmGoz+HIkTZltzr1B+RuQzYb
rkGi/JGrk7OxzelYRN1tydvSBSf+LBxzaxvCVyvZza1uN1rynSHj5xON9ZNhNo8Yu6HNAGDac08V
cv2G61IGEjz35rHaEk8kTpYS2qicRy0PEnCmwV1SJ9fmZB2GlkXfzldBYn2h/tFTrdJT6vgmCrAt
G3S3jFUfNM5r4NS/YX1AjBBflMr0pbDEGSAKXUse3V4ue4zS2h88tfBfVMODlISv2kTyegIGqNf1
hrI7L7D7F1MqqBFiJ45T4SlySE6biMEGh6TF5gK+TlFX+rGM1G0XpNeiHfASIzodg2HA7exXxRFA
XBcwea60Czg78KOBgteyNY8D+3wBlWOK9WdZpLsSJwPXhMjxqLW2/So71YXL5amrmIPFsUw4d8nx
rKICdejkuYICxqek2CV98BUBF4ejdOGl+Xfcf3UH44mOGMWhqphy3+Xl+z4YKIJBikU4+m2NG0z4
1sz6tRJWmw7wKk5cMAM26fxUO8om6PxCz3dtOF54gSxd+fQTDEQpXKVJ1a2vgZOkNeM8yjyudWdG
OTAiQgiuZIqce3W6s2XgLEknvwXVJVTRp9jZwkIgVw/MjzoaFCKrziuYtI8WGgN/ALoQyvGb0eq1
64TVzRT0t47ADws4tqi6h3Eyj0Uge3Kge+fv3J/ejVyCCWwTOEMKS7pk9Rsw0uhtdCOt3wyFO2JN
aAjrMEvYtmj1Jo8Ld8oupIJOtEguzyCyC4ON6t3V1FJKY4C3H4SAherUNwLKdUni/DJZK1vMQwI3
aRTJa/JCvfBGPvGGQWWkUli+JGvM9ZwujZRbcWAAD0bNoAAvV5KHYh6DSyzPEw9BkxoxHfkF/xCD
+nFOR4Vgvxet5U92roIUdnQ40FZ9NeXZXaHa44Xk74mlShhfg1DCHFY/eYTXCJCMQYJsMIwy1xoU
Z7somEdkN2V94Yn7t752tVYsi4wvxdcoAz6lW8ZUJqGdFzjvlP2VyZ2iqL91msB0MVucn64iKheh
HeK1sS26C/PmRD+ZLJbBW96hxnm9VWT2VPe9AtujI6JtqpM7xBU+bpeKR/iXlg+07uW7ltY6K96a
DpVmquYP6HausGtqPEzew+9V2TdfJyqa5n3aZupPDBz1Y8BL5A7Bx9xgZMBDaaPAf3bN1EL+FIr6
GWvRScZdLK/vq55jKnZMgjRDUt72RKqov+x5AiAqHVx7IvcA4Z5ylQ6K0n6QM3gEETZrpZ46O2tS
dWoLhqF61UbzuouR1+SoQHCg5X/LTaN9EVlHnUMtDIDNep9CYOod5aaFrsSexhNEq7Ew0TBq9bCv
b4eN1kbJV6sw56HaVg2PN+5DXDy1FwwUh52VmxK+GGpdqHvHLvXvesKh3kaOzQ22DWTuEVO5U2y7
gY2tFE+lrJOI1Hn+KNh1W4u7Rd3VYHmMPBXcoBqz3zR1SPQQq7RJ20dz2zjbSqSUKxZDoeSHEcX4
XylUvAd4FtLE0VcNOD3o8H2smoFmGOMZPzfFmAouAIm4WjjfvQddP8IMQrEk6pszcaumYYv7hpWG
h0gE2qtTtzaVP7zDHwIJTYarV7N+A1ItI+tlcMn3pswxfxDdx9V7wBOkPeRLXtEXYxHsE9z9DrOR
qjavZizQt+1IsnWvj6H+BPs1fwQUNx14+olqO3HEveGWouB8EBll6yoZDtQCBgPOCMOU/XSQl7mT
tfglYDioucgKk1+tY8L5yiOjfTWLLr3Rurx9kQgUfIk7tf1qd6xl7hE5xaY29lEbJ3LKW71uZJjr
Ft9wQ1RR8x2SuhxVMe4tIRWZkhhUGGTI4UjH4Oyd9b1VbkaqsyFYJdJmwgdkR+ExJllFU/8GYOu8
5FZaPWhwvb52AS8/QRHmQR9x1kCHPIe/g7jWMFypWsTqctI3uWs6AEJ3UeeovwDIR4xsqlVXIrTb
u2w00NhSxg8BIpMmd5Kjt4V7tassjdsXWHtrr3ALKt3BMfNDr2f6A2AP7XsXzYuvbDeLTWUJaPzG
rFdbrRtCLK+kAmJmbjg4EpVhpqn4lzTxwW7a8ilRGjBTVWVG/tAnye3kyFRzwm+bbytdk4Sn68l0
0+QR3l+padq72hLGl3ZQjJ8IE6tbrRjaZpO0bfSKwSE0/lnE1ksQqBhFQdWeg72BFY3MAxPxl8dN
EYRbi4PRvQ1W3N7NmooNVysqYKkkxLi56QLX0U3GGnQzOUl2jlUIv6zGZDzkEt6NdmFLb11s2T+w
7x1TSPPxPOFn2IG9I5AgQgIbpu2HtW5u5siO3dLmFlbPovvdpU55o5hS4MlWFz4FVJXKPPDtcCc3
avactRgfS1oUH5cc/X1UmvmtqlXiIdZkqnhw6HopqgGHi15Ovg6GptwbhVPcYCKobcvcNr0a02QX
CnV3ZCEieQNp03qxmF5NMVv3oxgw2egkEv1bY2hKfF4KnaWjSv1XI5uUHSo27vBVlO/jUjzredTu
TXnCdZCiwxxWfVt112ZeqpGXSo540tQc4PTcx55W90O+rQYBtFluKo07tC5jPcv6ca6T3EixQ43N
8iqgBvO1cAKMZYpqFLeTUMYbU8DNrwoLD0c1HjgBMR4brmNtCnYDlThXyWJnrGqt5lHIGt+VofIt
6iu4cbmaOvtUDfNdWRDF3bTEyapjojbNUa5HPH0T29G8UQ/Tx9GpxydCk9aNRZYa30qcn/4fZ+e1
XCmydesnIoKExN2yYDkteancDaFyeE/inv589LnZpVJIUX9f7ehdXSySNDPHHOYCxCJ3qWwliZhe
L/aZquOD5QxOubNaO/q+jE37rKnaDBs6Dr4SsPiJCcImiMvO9ChsUmY8wiW+0HevGKS2IekEGs+t
R2735r2vRaDKIwjjtLFbLStO7wgMicM6N+M9hoFwPjwk2b7daYTOwuFzd02vkn3rlkToEqSxJe7N
16VyKa2rLdmaQJzdPJFFtA6a/eKNqgrGLrdvlCWXJ96hvR7q/jOhG5/xdSX4pZHeriUXkLg7iK89
yWlDP5JmpeO6UOKlL+UEiFPVAeG8I+uljcuQdq12rpse/NKDFzO05PBqKdgDFGknjKNG7OJ03Pov
VhiTp3LK7cosn8mhJbt9tnKO3dpudiV9jXCuq/5illv8gI3zySUXU3HTjz26Bf7tRY12drWYWf7S
rpJYXCnSQ7OSYzd7VUSYYEM8MaRUopC8rIbBa9rnvId1hCXUgATMjFvMA0fxjKVcPPlNXEUhyT4N
xtTWFJQktPvT7JZPCk+/hw7Q/SofRPclJvlUv9ZkI6cgWfO53vVREv9u+6Q99GlKl7NWjfjczeQF
iiTz9qWb14e1Sn+0upLQshJr7zBhV9+KKzdYzMULa8cenvNEIKKSIKDY6MGBZDq0tP44fxMS3J3F
u5lNURz1LiVs2XTiZx0mo+3jgaAdiBol0sYsmkNcC3k3FiQPB7DEX0bZX2fNzPtpIqo+4+PET1BG
8qV2RPIMWwxzFcOdzCiQSgN+VuKeJ5c74Rjrod9CbznOp8CDNA1cYeoM3lwEtuYgFTGmXvpRRb6y
qXX2fpMzXdI+74hl2QKXHCJWXtiZv0NbonNezB6rKXLuumJIwRdTO4jtqOf0coYNw6miYT/pUXkf
QW0Kqi2Qj6BQ75dbKWK8Gru+W2sD/4WlQUthor70u0Rvd101qVsPm0oPe7l6Oa6re6qdUZwNClL2
I7uxRZhrlX4m+gGT0bE26usat8XDyGJmi5VNDvphAD04K8gC5MYnjMryc+O26kJ0DPFpNR0zIn/y
dI6wlEunq0RTza5le//dLDorOo3HOejzJds7merDoeVQbkuZooe3IkWEFDVjYkT916yTKxvr2hw3
38FgSEbtye2pa0vHlHvlpQ4m77ij0Ugg08nSYXMXZd/4Lo5CXysT0YyduvquzoBpJuUMt1NbKsJC
CULuamVcXLo09/S9XBKnvJgcsY3PU1W0CrRuSe6KkvJZEpaI7KxZSXU17DKcWoVHeh41J4t6beeK
iQ+IAcq8J4G9vkQzSdck9tjimM+21+zGiblNVYar/n5xrOJ3l44RISYc6PtWjsPechtqAlpm96rr
BB7yEIp/tJh1bPTw+DNzZwpnQs7tnW5E5pM+oU6cqLjlfqY+ud7YEQDnJPAQMk1Aa94p3fmmq8nh
WNQc79OU6hQ5mAHEhIHaMyZa+s9s7VsI21WxsyYXcxinjkOd2a2oQ0hZ8Kt4mYIlrYq97s7f4ONP
54GGhfAN1vk139PMT6s9PCkcaq+lpvIATuX0oEpRzX6cwh+lHG7IB4y3yK0m1oubzs6r76VNBJ8+
558S1aejbySO9xxLI77NstwgfpSw9nynT8b9AArVs1eXNAaNSV1MFXGcttWC1WrjPLuNBv5DFGDY
SwI0Q+kRPEN3gbBiTDB+xVWrwmjuhoc+I7GNMOwSpDvf9uHYuLMRwLCnAGuzzaeP6CUd2hfWcj0U
7P2UUGqv50X1gs1e9wn+dRaSftve403LBolpHanTDU4bKI1fiNWEIlpP69FMp09YwwpfJ69mx6yL
94hqDiDP3r5t1Hc3BkbO0/FXXVJiD/Ey3DRL99JNkJHtLFMPsZOTI1y2jm96dr6PFkHWdutp2Q/c
aAqSPtPomTwo9KKprfRm1+f15M+aQ2QaBPzumlnUXaJUbw4ILiJfWVNLxKIjFJlMhkNhNAwSzNBq
ntMmLa8abbWuzHU1O+atk4d9YSV3i0BjxTp3OIRRrFBpumElmuxsZb12Z/WTzXHM3xbmol9vmyrO
d+yIBZ3iNL8x+0qZPo2z7sIxZgQIp6LdNEmjIS1jHrE7g1VZFpkMvQJoe+m1X3Yh9T0ku2yvaxjh
7OjLePauS0TFiqMtMLSteW0iHTh2zrDe2GmUjhjdVoSFdUDF2TKqcIz1x2qkKR6xPfv1PI8PHIZX
o3I6nGDq+ZMZ61Ggopj1odQvt9YOKRXCjR4RxZvKeN0544QxzLBwBvbY//qDlSYhmUjlYSgq1Cir
hfmsocZgBDZ9UkRkULfOVnWO5DQSGhe3L6ljLT9cKtijp9oVfS+rkfS/6JFfrA7V0Ls3a5mjjjES
63dUVuIkNe9zW1g/akIDgsnKuksiyDCGwi6vi6btjyZ/HdcOQV7WRJajKySuNmZ5yfSCIPVW2cY1
4Bjx5K2WXQYFMZAc2lzcidWwfjg1ZX7EVnnXwpbkcud1x8qmKxPn8V1KR+OQRVb3LXWc9a6gbgwj
1k/PshUBQdg4kFdufI4Zkuuhb5cf+bZTYI9lrtwlnLtGG+NPAO1A90UTkVBNPonnRvPeI1V53zTW
lsTusqdDwA5VEQvYHSmCqzLNcHrkPAYZr06lZs1neyGYyleRig+CeEAmiWtc7Ga4Nfp+gobR1/dV
rE0/NfJ/9/hkjcHaxM+RKrozDPHth5a/kpns89Ezvi5r1Qd471RhTXeHYypL9qofUr/MKRHRnBVX
OJhcFx771VSxuZE2tgZFmoq9miMSBK1Yw7KZu/s8Lf3OKPFlptvDFbmOm/xOSVvtJnga/uhV9hX1
CKFeqnhcElmFpIY5j40BmkWdXd1XdoMXsqivnNXGvzpfsZiLelK/tDKHO4qX1NCg7VMpkXYEWnch
fMS7Gaa0n9Sjdcq9qji7hPmGooPhZqy9FbbS5Gw1MBUgKEm/yhvmfFm6S9jHIzjkOOk3zRqPV6Y5
ZPseCCNwHdNBJ01Dvh3i5iysYtgC6rWTreZ8r1mluZtUfR8Z7XyQWM+G7HVclxFI7QjmsDk3jS8R
kd0YqmdWWMfaoxUtOT4rqGAFUgFa13RbunnzFo6se2ukEOw9ZQYmH47WxtpcuclAqmuqP0wY50Ng
Zwislm0ianDZRqnAqq0I2Em1w1I6cjdpKz/bLQSBgzX+3WQP+zYe8t9NoIIAL03dH4ELdl7bZ0Gv
bb0Zqen8eGJ6MgMiU0spftZzlh/qMTtY7H4OlmnKB3ow6Y/MdboHGjK/ltZuLisF8bOYSvti53Hv
F0acnuN5/FpYJf3GdCVsmcanRrd5om+8LmnGVC+eu6qjndvkJh6CjrhkCYnMdLq2W+xUfnFX9jbN
jgxBrKaTX6lxGg+JKb6B4OfXtUXTTMRJGeRk611KQphL3x6HHsfDwb6kQ0cdY0dpkLR01Yx5QMK/
RD81sQi/HKR1ybSCWz3VCEDV9Bkcl2rMaXDc7tOhv0P39XPV9TJ03Ey7L+vsoeq4JdJy1S5IlRqu
XnR06RXKa3gfbPCOvYZGYVEMNDkBQHCYmui2idf20HoEHsZJXz+yMZOImsTTr6x2AWYI1xO7coKg
IDvdgAEyi0s0MA+zAghxN3Zu768rL5LXjrzyOtsiIFfzgFQ6KvOsG/JDrPQ+MOM1D8D975U9aaeq
YQO1rSmkX1T7KYHo11ZXWmRJmX3pA56wMeOhtF56I4HJTjgiiXJN4EaLMftjPBVBZXXbvXBejxZo
yEGPzEsykv5XTLb1We+bZNj3kaHtOFOKi70RgqxoIAHMQs5RGWRF6nC6zxO6cgpgjoy8rb5qcHd/
kkd8OyfU/Crpf8Gd+hUDPJwohPqTayrOqkJMaVjI/Nmr4ikcvdk4pEuPTDLLGmKK8/sxWsrfxPut
F0yZBLLN6GV2iiGkuMqwMPDkF9HBPFgmcwiUNH4WcX+teXH9KcrIHY+d7KUfGKxFEg7RW1VFirvF
fWfB7B8f2mMLOyM1Jc76VkensnNnecxSEqu7xWyuDfonfurEj2mVnQV+Ctept4yY0sKPMCFKptEk
SZYH61xx+ziZCX9cdj1qDWM6tobXU1+M3Utf0L0fWm+6ctIxTQPHcsUBEbG5bwx4XHPrKKrageRA
Lh7lY/zfvgVF48XAbB67n2QQJyW15nYQmeGbeecds9HR9lrtcVDnHF9RGa1X5Sz5iqk2k/TJhYPm
yHfXiI0wUfKhQLp1Kgudxq7Vpgtlt1E9WfM0XVvxturmgstEBXi3YQDBbJcRJJ+oDgqXzcyBcB2Y
Wa+CLLZJtMvKLKgHUudjTNgDb46ac6nW5WuTVVbYa9MUVkRkBTIbl8Dzli8G/9UWWEp6Nx5JQZ+t
9XeR9f1lwyS/ibX67tJk2DlDJr4oujWOnxWkjOICOgJSdV0c5BHmYtM01PB4SE0Dki6zvUys9idK
bQoSwZt3azHdEFra7dvJLva93gDKToV3lSQuKeawdvYTQTYE/HKFJGftdxznbJRFXNq7whoQ+i6p
5ZMhbe2XtDB2pjTVFWbsOSA0LrA18aM3rpOJ+7E12hubr3JYU2EcjMZyyb51xW1OgENg1u2yn5Kc
AkTX2usMMscQcDqu91kOdA31iEDrvn8ZAREvcRIbt3ZNyow/iy7ZR0lqXa9NP4dg78WNsfnx0Tys
oKnUy602YSKnZJWc17iMA6ODKtZ7MJXQbjs7zAFMf0ZJHnAVnW5EM5ihOcQRvfjRCBzyIGsfDYZ9
lMso/boyaaoXUz0uuzX1EEBDET5WHaLoyDZpE+dTdWq9nL14LpIrOLLLPkva6CT6+ec69+beLQh7
h5dU+Ui0kyvc/HDD4njmzpCuN1mPUf8UEUVoCIV+OuYyfopivbuZomaxdjk5SX4uPTj1hdcE5Qht
Q5UOf5ww+VCJ1jxo6ZTfCUwdfVvULgSBkRsNvujWzZROy920dTXG1s3CyVDfaM0JTq9lQORpo6JO
1/42M9tkLzM1HFeiMvZLBBWnAc3C2ZoLDAnFe2OhpNKqmUN8jptLa1SUum1q34i5epERkLupcaYj
cVSwfipuMXWfpL5Y4ydvUT80rtshsebdzpm13/2gXiBcRGcKVPMB1ba3Gwv+VJ2DZ1KIMLlt6sVZ
8zpQ7q29NUixs9fYufIq9YgDCz7yZVruRtU+i6jjQmVNQxCpqN+tjqdCzDW7xzSDhjELe76uzCkP
sOuagEbYN0kh630NoSGUIAq3gufTgtF+N5ucAE9FDzYhDIFScWcWoxqgTZHVN9V1v8MZY9lVPXr7
IsVZXGFPuG/Mcbha8m03YFaEs8tWJ/r6mQEh4ILtwy908TyMI1L9yKq2VkGGtk9fb5QopgfLWIiH
LIseakljwTrIin0bLzJ0huqp19afsZV0V3HEj4SQsNngpBhgMKP9IVYkWEutgrWTLhysWpWGCUjv
dZeaZdCYWXGIR4j3BJO2hwHzvDO5E/MuNVdE+TRNyXPR9yx69o6aHlhe2MK3I0m4diS+DkN7A/Bu
UiBbzt7pnMfVoCarEzaYHv0meWqUGKkbxadynuvAzlc+KokbS6a858XRjykS/33VQZuQCyBGR/8t
IxU9BGVebwezfbR7iIftqgzOcvoPfOn0AJGy3Tmp/UuhTkLHqj3TkRpDFx2N7xTRErRaWYJKCkWE
i/PVMCGpoXGDVoOMORxTgzIZ2tD3goRXkNW2JBtcAQK3boDGp8aBQruv6Cde6/NkP/DfkLsMDuw7
1UpJvJDbXM2AH2Or3dcLv2AV3ifZRs+ZNb80MVfXsXY1HKRbiGGqN79mmTmFjqZRMGiFtWvl3Hxh
b9EfBsM9cDLouxki6N4dvOZTZMNkNLz1VhiluslN6Zy2sIceCX0g4lRn4VC0j7Z7X2lOHAzR/DRF
YxSO5eDAREzcH0ZT5GFu5D/X3P2s1o2DVpF6UiwG2fO0KClYSDQx61l7aecy+1UiqN7RUnLvdGu5
wMNPwsmK58Cdt0QVw27v9BxOFlJU/ak3zQLXhYjyV88m39bhfnhNXz2lqUYMtDCepVfNd6Qr/MQe
o2dPIKXylvRj96qh5guYJxF/HQKAKYMN23orq5HbGX1+2Tb+kM3pdj//YY5zxs2CwJ6i7lUoUwgm
mKWJp4Z7w0NvdD+72CGFONL057HIiV8HwfxspCNIoVk/qE47NlJ8iQfiCdNo/ZVE+i/NxogDs3Ez
xDOoC/RGT3eQZPOzjizJ11oLp0ilppDwtzsktxA7siJwekW2cLVSgZT67GeZ+xRTHIOsRj9JmDTR
xmjJuWzN9ux1mjxgsnYzcXUDMy3ja2msj1wBf3C//bq2tPSYzC5Ye5+fSjXUl9peve+6PixEaruf
RticvpGtDjv/4F5nuIX6+lgmJ2NADzFGOMHQ/uu/6q55Q0VexERNe06gp9USDAaXGaNLllCtY/Q1
SyZ83fXkBzpmDt9RsXTyabLOIh843CuhPaarVR2dQZybyig/U4tX+7Fv6VU0sd+OK/WjXRuXmU2F
BLB4kzfRTUAwi7NWMpfNyYWZ96kZh8/KI3dtTiOPnRwqlM+H5nfmxhOdNd3v8Ibz8yS+uBH7BOTG
Y0pbF+YlzKgi+QxVwrwx1whMbRJPIk25XZvaLWelRlW02icae9mtNqZRKEqQ0REz82djzM0b2ZV9
EGejd2UNc3GdGtwoNGsledbY8pbxk9+3dT2ECUvFzlrtTAJRA2o961d2PrjnZako5Uf8S46zoFOj
Ovz4krxp2YqplNZqhXnX6GV+GERinHS09ccuz3Eh0vAQHibPPNqlMsjO49aSa5ymGZeo5zkigaM3
M7oDeqd8WKhOyPUquuhuPIaeS3i27xDZiZFQSiIefgShVM2h5ZYXInkuMDzKGmy3GtH/GPM82uOR
Xx0Ks9YP0OuXMO9p0/dSLw6a0OLdPBt0JJNPjtV+a4TWPLYIYP26UadIOPW50ClBmF/o7KqJvq1I
wRUxOUkmrqxOSfenXTml57XPD1nZs95lPe1qTbuW4INsua3nZ1b/YM71N1qbIqwalG1LPcpbEwMD
rs9G8hm75UdrAJyqwYmpjWZ9v8Bv2StNp86ncSjrlsZ7DYYBX+NK8yJnR5CdcySAwA6Fg07JMZXc
485DYlOioUBcuFepTpXPjZfJM7Li/Kklb9C3tcHYMFL4u1ZPEKTnNUNAhLsDxXooaTU46beUXjoI
0EhjltvrDkuY6YcxT79BRrcscCd+iHqL2mejb85mb+9QYyfDFrBlhkPX2KHmyPq36hpQ5sF+yTw7
PpYE/dzKPrb3XPGJCaGXRvQKygc9A3/T1CK/LCsXbNdIPvWZ+0h9+HvR1vmhbfStHoMO3dpZGXRq
6Q40asod7TiYzbiTAYXI8jewc3bjVabi/6XUiYpo9LVFoxuOM0Tc1jMFvdaFSxzDQyjHZj9azu+l
AigvbCigIFy/RVU4vzMixAJj6e5djV6o7YzzfratLVArBQzr2ulgNSlkc09EvpijT2Op/XJQQO1m
gu1faEdZV06SLcAZQNCDmXzN6ZsFBKFR7sL2IJOXO3nv5QZsF3uF5dyLs5gT2x/X+ptpeZhiQR4J
kHYnVL3jELTemF2KzoT2Ujt3izXaQMLtctAMk65vVDm3E23wvWi66EIb75M2uNTL2qr2g161z1Y1
5Hu5VFRZgrD6VE7xLl7F7VTT59N6LkB2Q5JZk0ljj1+B7g+13e26Zl1v5oiMCXQ+Hoxpvb6C+5qH
tVXhoCWamIug7l0KcEcorwn6EE+qU+bQBR8sTb+uivneis3Op2aLzuMsDLpedC9gd6D4HsU+jZEg
W7pdIYFQ45cNTvNzq3hOpvhrE41maAuh0xW0i9AYXDZ+IW8gAK3HcSix3ogsun2qqpJdNNnDj6Vx
5MUZi/oCgweH8FJrvFsrWs1D2UWYD8W6fuqlBbPd6m3fSRy4BUXCeBh1nl2TV/87y8aVDzEYp3Xw
KidgTY77jMN3FxMB/rVeVuPeIDDl1i3aaT8ilwnnhQ4hc2P58h+/oOhowCdxGV2NhT50oT3oy50o
jMhv5AxHxkjVygUvH4BlbVPZnwq1rJekA9Ujz628X+hqn+iebdqzshw51o30i16C4vmdsqoAdk99
Qe0030QRSYJeYi5HvXTSR2dNl4oEvxGyyLraZAxFZhtYZjHaOzfhuC+nSftCA2P8mddZfaqJuEU5
IfLJjxHuBUaZGJrfuj2h5qlh6b7jte2VWoSWhlrvzYdJQWMJbIJIEAzIZTnBIs1ecqiW1ypJALcL
kWV3XTtGB41u4m+Y9PJIefldK1xvz7VhPMypnp+Hmf4l4HZdn2yNusRPa5dKy7GrnaWlyS7pY/1c
l0C57FozDXev3WPQx7G/UfR8A6YjrElJs7ONreMwos5a6iK+77vWu+1UV/0STkePL7LL373FQQSW
Oh16y832iwu/Pm5qCZ7hWfdrbKpzK4flpkrzMpjN2HxuRT38LKVYrhpZ5bAsDLmb7cT1o3Q2bxSZ
eEejFJD/YIW1h7oipKdo5+TXWBjLaTQhGrTOql1jhVEeTblSb9Vtv6fVmT4WWqKdnVXMO0CFOnCH
6vecQKYBikn3C83DR6FtIJTW1Y917TjZzSTH4tBInRv8zIyVw0S1GC/NfOcm2nKf0OSl7SeYxbWc
wyjt0mDEny+IZ7g+S+x0+RXybYkYQR9HrIViKHtDtrBNZxX0BFE1OaYHsX0fRaV7beEdTXmjIG+/
z7h9gx6KXZa1UTUtCSH1FT1U6+Z+SrQuOc2Y2XfNMU2iXTfsU+cDCvdf5qLQizHh4B8MgVDav5bT
FUmlLbYxJOdCcjKHDXUQKEHl/UQRaqQBPaQWLYJFm0VTg6b7Go4pzY6MHPnj/Td+g3jretiWSJxB
yCJ+nXKLLh+GS6acY5FpYbuoLzJrP3jZNwbV06UlDJ1zGgXhK1JxjfrSHVJDHjuCKW2qFQ1plmE2
oTad3n+Zv7TYDvEmYFYS3iEC3/8Y7f/DWK/nerbkaNhHD/C/HX5k3P0r6zjWn7z56f1HvfVSoEFY
E8Emdo3XhOViFlPfxI52cmLzS6l11jm2V/Hk6WP+GCe6+D+8mQQa93grwTC+GsMcVmDBWs+IuHgs
mPZDMwf2dDMUbYgl6gcC6TdY4J40TdxbbN3YIjX+JEnPpjbi2YBTdR8vz20iAe7Mo6lTv1nx4+Bg
5R8nH4gN3iAQbx49NJssegd/WTCJdDWLAdPbEzymwBUIkDDm8qUGEP/v341AW1P3MOAj6nT7If8z
Rfiadl0pvJ6IJ70m5uuspdiDInEkw+Th/Ue9OYyehQKYLEzzL/ECPeSS/vQQn/IMdMaw1sSHhXlk
xYdOZ4A49r90+ZE/wFsDabG3OI6++Y29npeqWpPOQ85Eur2hhVqmmS+DG8urSoJlv/9+b6028iK5
fcLq0kmX+HMoDVqF2Djp5glWBjWySJz0WnZmtt3IgAbDiMSOLGjQQ1qH95/8xqaFyyZzRRC7spkZ
/fnkzLYzt5j78ejlVfstgtV4vcCB+OAp25p6RTXf7GhNDOIkxqWvzUuMlotFMaj5VKXfzPwrvfLQ
iNxjJL2gBpMtBuesDPHBQ998NYvkOZYtfj7eq0GlrTzAzFDqBLoZ6G50WKaPkobefIRDmJGBYeiW
Rvbn6E3kdbXQ7dTJAZALCqHlh8aEEv/+N3prIiL/RG2BUYpEOf7nU2quyUbbV+XWrEzvG1uNoagT
ooOrufnAWO3vRwnmn9T/85ix0Ur/+ahy5NjBozg7MSODGXZFPW1olvzgjd44tHnOZmeFLsjAyPrV
K83GUOi9xVlpK+fJWfLznGfQ1euTtIdw3dicWQoe1l7mlXvC+8P590cTOtGYuDHqSKH+mvI9JJsZ
9wU8oSBIZG16xFHhg/X81jDSPEfuhBcwS+vVMNawq10gEnytbXVY0ulSNdFlXZsPtCJ/n5wCUptj
W3ITGP0lKyvLmIDgOnKOpviVRd/lplGGvDdyRfvnIQOhEMQdEujDJ3v1uabezmEeSN4HKi1K8wCx
6+n9R2wbzZ9bhJCowyie0C0hI341ZJJWrOwxBDq2ifosXe2Qj3JPVxJULf/SWB85Or01dC4kDXYH
nDn/Kk97JI5jviyA69kxH1B6FHUAVWZrkLz/Xm9MBQlXFOs8PhRFwKs6OM51ubRqjI6GBKuO6i+d
SX6GJT6//5g33oe+mCmpojaJofvqMW6va5wd5XTK4nKnQNoq7pZGFSCp+WAuvPEkIrHwF7V1VBvk
O/25RYyxGJtZZy44ZazCxfBg6dRU15Cjun2ua8UHz3tjAF1J6bQZXnP0v67XPNkAxYzVchLzGNYY
ziYw55b+X13p4Hmg1iNlVpr/uXdv8/N/qpmsihRG06mNdwP25AO2t2dV05E1C++bnfDZIgCCf/5m
bA8cH9Kl5OMY/vORqztP+H6QSV2vCb3mQlkJFq1jDCHdM+rvroLo/H8YTCA/zLZcFzvR17MRBXdV
FrnyTgnaxYNMVwP/hiINs4n/9f7bvbXHkzmGHSa3P0z4Xm+CEnllBru9PMeVgFNiqpjBXIz7Rtfs
nYU13j5PTe0pM91lX65Abi6I3Qfv+8ZkZS2Y/99hjIbLq8lq4HJKVdIsOB8MoL2pGx8FkHIAl6X1
l7ZO/v2Teq5JNYV1MY4/r9V7EAHo13gsQzELH+ReZd91B4FP/1Hx/XdFTLIhA8uG4iAsfr3eB1fT
dESEWI3oyacEb6iK7v68DAeSUe56qwtjZ/rHWEWJHJGHscuwHlmQr1ZIzsRpG69pjmIzFYcDV+Tu
PqNh8P68+fuT/fmY7c3/ZyGOawrTrqYEEfOV06MqgHAITKln9+8/5+99hVs0Y8QGRQDFX7hBK5bJ
iEFXT/gxwEC1r+bB8SEwfqBbfet1LCzZt1v7ZiD86lyDTJMicba8Y9f2t86ELAHxxEnLIhrz8p+r
ty2wkAW3BfNSWr36Qknp2EnORebkdQtuFJmRDC8Q+tKHcpi93+8P399VFGuaPXM7Bt7wfV5y9hfW
U3nu+6H6Wg1TswbpOjof5cW99RzS6IRn4Tml/6WjHptMMxxQ3GMew6UxU6r59vH9V9mG5c/SwyD8
1qD4YEZsQah/zrjMQKGVNuhI19iNwp4pHeaW/DkuWE0bzjqdgJeX5/ef+cZrmYJ2BEDRf5Zgr56Z
2gv0QmfMTjKzMUhZ3LNy5Of3n/HGe1EYbq5ZfCMT2fSf70VYoTlKp61PiQPluiTOfDl6OsYsqxig
+GYfvNIbM11i58jTyGbCi/jVXussJdW2NuDLAVvkE6Icd6c79B3hi7t3dV3U4b+/nmUy3ZkdkHpe
3+/0AnWKsHquRWkEEu2gNv21Rm7x4Bo0+gJKmOWlWjU8od5/7pvvuWVfs6QZ19d24FqTEZdkAEag
7rfuMjQX1zGk8EOmG+leIMP74D3/W7av5ieGDSADAt4HQ/xqYPvFpImtq+wEyWi2gtLq59K35gEP
clElQ3XOR31yATZ1sZ/WCfGKhC2m+bCI5wrC01DczLQjMYqp8yq/yjLhfm482Fc+0oPV2uGboGlf
3x8ka/tRf//o7TDcTBD+WlSo0CyRLPp6FVj+t9q/lbvWh3Dij4G+8/zvCEN2t09PDz8KX/q2//ly
ufiu//XmZncxz5V/8/Ly/Njs7ovd1dUnK/j0UX7EG9/Q2gLEJbPQ2Q7RP5dGrtjsEY9m58ilrel7
Tj7B66COvW+Uqb9gFrx+YEC6LbbX42G6Ni5swuB2/doFA0Kli7N7p04Iy+Gr2OPy5KVKoOGtsg+K
kDceRfFBkecapCiwp/35cks7b9dPylWcwXeZmxyKtaPXMHwwL99+DF783KbfMIBgSuKHj1fsMRod
Z6tb01OECO/kbd4v78+m/+DmV6Pn4nLqbD4t22XgValcG5VOZ4zdfxqXg8qNKz3JD20B09qNsIlp
WA/9VaaW5ybXE7xJvYOpx+ckFx+csH+XXbhCbHcEylpCq17vcS70VU8s7XJMCVfa6+kQnVXr4NUz
kzTxlFZDRsJuXAerJ9f9+2PwxpSlaidjj0QnYELr1RDQKC9WC0dzdJyQeLsWF7QhNBy8NtoPNri3
PiyNDK4lNrWzeH3jWsH93Wywcavp00OEDGsWyx5FyL+/ENi45O+nWQLC+moNNs6Qoq4YtdNoIUbu
Etc5j1NvXJPUdXZH6yN3WUEr5q81yJNsynJ8eGyd6+ufC2MdlJ3WEOZPjlbQatUxk2q0Ai80Qg0S
LJ7Wuc2Cwaur4aDa5P9xdibLkSrZFv0izOibaQTRq++VEyyVUtKD4+BO8/VvRdXg3dSVpcxqVlY3
JUQEuB8/Z++1r3gQ7ROGI3tYtUvpMRxcjLOCa15T+0TrwUrNbVno98JJ7/Mq2HUeygBhL2C+s7mI
lQ2ySQ36Oegqsoz6O+xbYyyWrMHz3Zi3MnIvM0fsyyh/QSBmbBdZk4lXiN9jyiMUdljLuv59MewK
YKkD1KAuOCXifkdesNQmGrIetkGG036LUrPa5llE8s7YhtG0zjDE+qg45xz5kxsCVseOZ6zzFgJa
hpzncZrm5sdi4etYj1k3HVSZwA3rO2MX5gHx7LrXYkcmcIQJLASBxop244jevMNmtJl0ibEWOeOi
+P0pgIk48YRcReEEyQ6G1KrJC/7A1kGzE9vBZP1wLdPfz2ych6Cy2+d5wCvF2F+C0Q7mUV9xMLWP
iWmYW8QgbGwayd8U2fq6sn1iWZZzUls04Q7tl+LVytvmCW5VBhNDc3JEFvajXSIHH3T3oVHL7aoC
FVY+vGSom3fEDY83BRK3nymGtoyzhFfDJYHvZRG1yDwhyd9UWjgrj2l3uc7LuT8uzlzvAg49OxxZ
3Q1tas7mmBLG3ZIVGik2Og4gCPInLqdphwi/JAv1rKlH5vfk2SPhE8a4X+bxlFJL3KZKfIzGxESm
7K6tkXheGBa0wY0inDYE+hWYrMwFu9To9tAOSqzwE36HjVhCX6yWYen3Pd7qfRSggY0C+JhosHDI
tJAPk9ExVoh2/AuTV+q+WrQ4FBHPmi1N90W0FqoDrLnrSCF0i6yoOkhpB5ejO3grQP8N49GRjPPU
bl+GNmz2QGCcp6Q0nL1r6AEHiTEQ/I58AAcC7uVamvo6RXWzZqXrnyw0lHdJo9OHqZtv54UOoUpg
iyatm91B/ECV2k/PZtd2vz1XjY9RUjrIlGfgjwFuKB85OHmytkYD7hiPLYa3d4Rzll5FbZW/8Rz5
uwW6zbDRPVsob9WEMGTCzO7srCIBpIStBYqFk+joaCpPPTDqhTCXGpF/Rbsyeqepbtx1hRIHNAno
NiZVarnKZm9+H4XV2muk3MV6tPkGLX+ZYitMc3/jVdHwOzDL7inCG8rIXLbzI2z9bIUcnHlaK8pd
vTjLc1g12W7y8vm665J+5fSG/AEQ4xbHH9+hNUangBBIVKh9XaxK2fk/yx5xAqF6Ir/A74p9Yirb
3x07y/1ASx94ZTaiAnJeB1LbLxYer8tGIS2rKybpPKX9g6bMjf1oruJzFRNbDpi0UI/XAwGaK6xx
6op6xr4ocxqbqMb9k9mTPYzoKozTpBL7oneLX7mn825dRIv9kM/lFI9DWFyGFNQx8mPxytwcKsaC
EmIGALRlTITqqUjldd0tz6h2PSglYsYYBOvE3HjwBfHKwENY5xLZWj0O5q8pAFVHg9A4QFust/xC
DNehGD50UI9IKYOpeiWPYLoi9AkXsy+mbO2YicLSRgIsPsfcN+MWks613/ObJPDnHTacBkwRHXsG
2LLExDl227qzmsseYh2ayU6Er0uaqnUID33ndH55YVt1o2O0p3bsmYWzy4E7xQNiHHmkWYPumwiB
s/jV8/JVaBR9szKiKtCEo6n2IzQUul9g5yHLqdUuQFX6YdqIVnVHkkX5hHsUW+TDufOd3VrZNjLt
ClCIxPXjQpkgDkkwJ9ovTtbveBJ4lZxUP1QRMG80mIsZxHBkkhMOp27rWGjq5376xTqdvLulQUMs
D3HXYIpV2e9JdcN1kmXNMeKojarUEcfe6U1eh5k/PUvKe0Wo67s1THorim65y2bXfnIMFEOrLJBo
gofFqt9aa4ALNJSAHoXGcL4SIa6wUJE0b0eDvgvgCsSWpdzLuWn0Gl1kZG9QcOf9TtmuF7f9SFcG
Cq8XxTVvyw3LUHEt5YCbC4FeZWIEMMJjZFvGNfBh4a/SooGZlI0YtsewcS8Wjgd7MhXYPAoD9mWY
k22wBuE27f0px1zUK/lzckcvh2A6j9eyyQAaYhtjQPESlOhsJu1b71O/NDi77fFK51JqdvCquTLy
xnzJ60kc0SXn7IEY98Jm3DVhZ7L9Bj3Kdn+MPQmpIoODuZ5zebDD5n2uavAJDb8nrWWPLGrCKoO1
1w4s/DgimTcGuoK9QNQaAwqRaNQQZpa1ewqRmEqHCJqqKJ9s1/rROOb7IBz8bnN2YGpsnZXuPgp3
fZU2gb9uDIiKDuCrqqd54oS/JfL2nSTXFZQ6AXtGliYbXh/MlWXF5xeYynoLSq3XAJjkVd8lLEQp
7vPb0ZKo4oLKwrVqjvGgG7kTpc5OZalwjOOP2CDKLQ9VkLvHcQ7ess546dxiQwEob8NpCncin1+X
JptiNVjI5opObNKa9Rl2hVVtMHiPpwG2xIqwTnBOEjKTKrLll0ILvNJWYG+nNKKeEgEe2LQUG+m6
/bYTnhOXmTvsO5nigOgzwhDQHW18KnNicVuC3evyHCME7gv777HpSxMbfTfHpHlxn4QoxmUgb8ay
vJ3aHv1clcdNZQQP0EvmfSKCapP3mN28BfA07GJSwMKjO06wjlF3fmjfI4TTUOPFmPmo9HEhnHps
IljsJuaMCoem9BmqO20e927YwQzN5ziFQ6qbYLpj7ZkuPKXumxEIUyinH3Wv7d2sfKBOA8Y/gBVi
nXsD6+UMAtqdwX7AlF57XsL/7zYhAi0TfbYCE5P3D2Oo7rX2up2XtJcws3LwQCjLU4qhe9cIlj0e
2amOC3vIYw/P5ksRDndsuIQtjpUFFg0WudVyVu1bxIC+DRFtNhRSMMOPaCeC/3Vt6zl122MAjHQv
fYUum63khIHSQrsv7zhWjTfhPBt32APPhVSXboplUtsCLeZL6Xk/CsBX+8HFu1RyFFuXyeys8srI
L9Xi98cxyNJdBXerMYwbtMUYySHVJkVdP4c1T4Ehql9led7vB3Ctah5+DlniAYuuyKXKM4KYZOjv
7GEqDzrxXsFdI8XVZbqeaUWsO0/U67pZWHa1H5GApuuD3Y2CVwXQS+6RruRXqR2LvKerrq/CUrQ7
yoZs6y3qhEBVxCkehAvATOl6MeAi+dKUF1YHDImu4s/Z79VP2XMSrgy5bI0O4wLOkIAbz/xTqGj/
ySyzj5MDYoV+IGNnUWEwhrt6oawovzLoQwEzqw0e6AS4wBjegNISvHXsD2XnhBh45+k3LJn2seuM
m9le3Iexwu48Kc/eeENnQv8objqFkDDPQChYzvjSSj6dqbIppsYg2Iq8mvljPAiHoZPf0/lp4tox
jJVNllAcqRaZee5AQtPdL/o9t2nTvAxOuKOWxEXsj48LL/LOVAPf3gj3rLakvQrDvKMq4h5SUbdP
Fmj3tZ4d93mJWB+hcozEeoLwOjMlT01JC3cAsRsj6r5B3m2vci8Njokh8BE13c1kQVyyobTdSz9C
sVq482am4YAJPyj3Xq2i64X1bmMMfZauRsbjN6VwIZ9goutaAQlswkvio4Dva1lvjcSkT9jmd24q
gwtPRsO607O7ZdZg37Nz8R8NYW5Zjz4CviAgxNl08mfDv0h13z/b1HqrnLLtughh1Y8qvYfbe8gK
VNZtOmw8u/wJrCHF8+DedplRH4c6tx+ESjg8txQDCSLpokFJaZMhuJqGtjwldv88hdGT0WbPVSL8
bbVYH/i26j2G356AOWlt5FlmDUCKl7J0HR5c1qA8Ve4+s31QwNzZKhp9vA8MgQRF1WlK1F0wmhzd
QRJu3Eov1DrG3ZASnAyRcDwZKZgbEZTNfRVlYEOlbT/ociGawsXiXPlLfwoq2NnoswNYOkK/pG27
GZ0AGFoYXmZnE8gs5hNDPWOVmO69rXS3KXMPKEbOn3zfg1XBeuKr2JdQwjx1VXfqt1W7j/yjO+AH
h5wlPY6GzmErTsX4G6GujgvdLvtKtjDBzN25Y4BlcjCuIO8vG8Nxf3SIwFeJYXXM74IihpCm8BJG
7Zqm5bRCyX8LILpcKShW62YRj7KfrHOtUbB/TuadWzkXw8IjJWoPiabFcJc8jw5e/Jm/4RvR2kin
HNe7+zhkNnwP8O1ALF7cM6e7nU5F6ebo99TMi5hDUxk8+D5ZU29opnxEZ3Y5kKNNU5W3XVfI7YDF
4Gq05wBGusBTFgXADzBWdoaX/XCMmuyX89RV+818648sJXaeUkMYYLY1HqFqbfU2tRDznCjyOnTp
LZ4zwfCt5ivyd1E5vsvEYu3wyyfLy15rkAHrQXnEMvv5XgnvkWRsHODZfA1q6Lmviu5nCkIuJjKL
gBcb2OIQBsbeCAkExvdjchxASW3UqP2dLIHqsFT6ZM0YeNQwR2/SqtQevHCwFixQKwGx9JHiPLnQ
eXlMdZXcqxmLARsiLnF43dtaGf5Ji/GHPeBiDmQOga5rTqmN/YdD3IYocOiAgf1r0H0FiNG6T0qi
IkuN1wXWjh8Pc7s3JLXx1pNDetsakdo3DfnhOryS7vw71c21idF8Pyzpc8X46WOyUEhVhtUAQCCE
EjCTxdbeY9VYwE5YhIXi8mj2fgpqJFPg1Tm0JO1pjKo+1glfWkJQ+aSLMDYmZ2uU6bIP4CHCnM1+
hcOUbUoZ5bFViootCzPBAHJ4PeRjzhIWcbBJLIgVfcuDS3gohKXlvpAsxgGW8BXtAb2Vrv8A+OxH
3VBwuab7y9PZvddBZ1m83ZgVsGWarrkXWTUeRSK2JGHkuyzP+rvBV/2DnLyf4CfyjV9jhKPX8sCn
hedbJO2umEB8eLjgdh3Dsm3VwCyQptkCesYyOaAq3FU05y/NHII4bD3aUkN1zANsvrqXF3IM/vs/
Qk899dK5HX3zRz5xeO/1q1MMd3bPyzoXEfZ/Le4SywzAbgfeNcNFIK3SbWA8F069084CcifK+rOn
ScExqoyuX4fOmZOmytG/HKc5eaqEW7O0Zf0TfmyKDsNzr4LZOk3VYFAR+dAtUxr2RDzTW4UiFmZ1
/TiHzrxFuYMVyZLuDuYqhy1NB4tT3XMK328X9CTMcaY/BqTRvnR+tzNkfyyX8rYXqnwMmuFBcGLa
lJN+LjqOfmOI732piRLBHsFIO7rFp4wZ1yuerYlIDlOEx7ma6H1yutPq9fzJTMUUHJJwCtaZLazY
E96tDEPg5VPwjrpAxtjz+EcyvDhnj6+EdGRMZ8ddq1DNa/gpxNhbnPHNpl84PGViVU1Q6wcis+Ep
YcAj/3i8oG5Xe2+2goPRgpGW7BH3ZOOGcelTUwVdQRWT292NU6TJXi/Nfb/YeKul9M4UppfBrvTW
sTnWheForKnwH+CxYBRro+GhF4jgOr967OZqWI2RoCY1NfmSlkNBZTQZ4EiYKnhc0+K1r4IUZ/py
lTGT3w5L9D7p3lxl4fTLzCb/Mk3DC7v153iMSNQA53guUbGMT3bYYkNv3sC/10DgE2O3CE9sQu1f
D4HnnAcFN1NigOAHvHZgUwU+B7IENQPYt6ixb6AaSQrQqIao1JJtahJjUIU6gGhtPIOc5C0vAbqR
crgnAooem0eLd2CxnUSyctSsYMj4p9I8J3707UWQZtHJNvr0vB8jLACjwfmiNtYJiRi5SXe2A5xe
mJwV5gobdpIG3oFVGa6Fg8vQjzhn9/ikwGxRsXHkQgZHQ7Qo74cUSw9rFkia7J0ujtzkIsSIwyim
imsUoZB0rGev6ck7GKJrlMD8cJrAfhxEvirL9hHfzmur1LOFkWFdz1Bi2K+nO8PwIG0IDT2nCGcS
LDJxF43ZvckfuWHZMrahN75XUpfvRWfR86O7fEACX21cwS5TiDPKxrwf0XCssXBN624cPqICHBY6
4PRK2fX7GPZd3JmYj8Mq38LZu5XlAvNSjs+9mb/hZ6gw3zXLnbbIkDn77jfKYhfoquwqCrOjMSjs
K6E/bsxw8T88K/9IdXjf2pL9ij162o5T+uG6+CVtjmvHwq8fopqEEcufsPUNulrpLCyPfUjGqzda
Z6pyXR940T582b1Ghqz2KZEiu7HKq9um6t4tBtpbK12uZ05H/JpxuW4Udypd+W50yNACukBXpU5+
Nm6nrmTtP09gD0kAnOj9pBjUsm7eyFHOa8fKXjvE5Alm3rhoxLAdRoIKikJ+QKw6pFTKm8FNSQJK
RutkQ7VFy1Pt65GB+krXzXwhbedWEQtPRog3V+QV9CQKWlZrbdq69CEFE+IjB1JlaUQgBtJ35tiU
F5SsFsSk/ipNhrdxVNn+3IU2WyJOZIrV0nJTDiqmyk4kNQ0bkaSPOjcU1TMMH5MG9JUCaW+sB797
GmXhX2Dkupkdy75Gwuuc6OTfY7fobhNRBWsnktm+EZhk6W6CclyccMXcQmzKMY029AXunBYTfKOq
X7bC2rM4LQwW+D0j6VflAz+DcLpKXvySkx6hyzZ/nr5t+pQOJUfZFb4hOw61uY905gOgt3I+QE5L
Z4h50M7ubVumDTUo2N9Q9leVVhUkvpTD5OIO58PcwsMOYXUuAiqqERCc1iGiKRE6h6JWcq8K/8qB
ObJOpuCF+vydDtYNYUJZ3EvBggjO5oYGNDzCCapTX+GzSPN2Ad/mcWyEkrJ3c3u40IvbrklhiO6C
AlhJrdt0uxgF/GuYQm+o8bqd9pYF/2H0NvV9RCclrzGt1eC+JwQqV1j03Th17PqqhmGxQmvZHJBj
i7ib8BjXqBFwE9Id3nhhHuGl1GmydfCo/qDP/ZuilmLCyu6TqeqOanKUuamoOe6hvjl7uvE3fhJe
akFRpPPqQxWhGzNIcY4qAvOnTEfQjUxgjfbTj/lcSI55o06jAyagnsanrmqmF5uVOa5EZJGPcWYi
YOjEwilPjDTBcYheb3Ge3lRm/bMd3CFb0QcPL6zGl5uuO8OW2SRBThuFCfyhwvjVFGG6DlO/o0s8
HBEMXM2pV6wGEPzFVhGz9UqrFOqW1PzY7HVESUnwv1XblJsmYwWhbXIFPHHXdhJnW+5NmwXaE4w6
l5IBaiX5QPZzMdj06ptLSxCoY9GHpyiu6nUUYfudz2DCrJP7MqArOfURLLH8Pu/N/VyZ9GYC1NWp
LZo7IjB/o5z3YsMNvB9mBYuW/Rh6kSh2tYX9n0lBd7V0PXY5y8V7OZHUnSH5pa1GOC/sHDfuUv3i
FZG5rcKCSRDysDWUR/fgd2WCVbJ9yvIwezNxp26zllZJb4EjwUAfvuL2BYzpZ+oXUphoMwfTdGpa
mjV9IdozLDa6oxBMdourqtdBGzf6Pw5laWPjy7zqmFmhcSg45j7XeuH9EVFHB9pO3L3ZoeZlprGv
upYUPAnnMVV0fGG8Lms6T6gd/IlNmoHuSnrUHJ5qQaOZAyDboKsvi8EBbCSW4ZedCCPWJTA3BovZ
zok0qCyZ6kcigSr6pn66Y9H9yXRt3gx4v2LqrhCnkngLMpDoTqDuADReU47BqehqsW0GZ3oDgqDi
0CvUrRcMz4EzvDaV3x0yD6Ii0cR3uRl1DDEwc2+0zrqN2Xbmlr20hpbW0jjlgLCyTMgpvQuTA3Eo
wWVN9z4AcmYEJdq9wsW7Mz2RvndlC1TJz2aC4vxHzjsfQw7UcxCevEldlza1CORWD92psr1zw6+l
tWTpDGoaryqartD5ZY2zBXE17LYeZcl2Nohn6/W8IjuOOZkH0bXkJ9bS7dW26yuqV47tKz026T6t
IhpdxhgcBWe/1cJaVETkYKX0N+OhYI/2mvzU5uKji5K3CV9ozLZ0xbDQWNvReDRUaNIqoH1kQaGO
AemODDKaaROo5CRCsqIKEb6HZjU98HP5Ba1kaz+gCsLuEc17usXphs6l2nWlrrGb9yVvh4UPOSIr
IGw4NZUoz7apAYs8BzkG+t8xyAsr+jq8c1Jlr73ArA86F3CtfXUH95xVPieOT8wux2Zn5rwqCxa8
KCBQXvYoZ3xahsyij7IMLcYRCwtVYpbg7RY/Zggwn125F66bxE1nDjuXBhlbKliF4Lz3Ve30kLew
rTszkEiAS82tlhUV1ghL/gzsT/kLSmEGnKih0A50/OyBBKwahfm2TDvQqIx9D03p97elkc8bgk6o
/W0bpkTqphR8EW3xIpQUB02eHOzMvx+MnpS8IfV3GPDHY6rC+maczAqGo++dPAdmzooN991IxpfQ
lRhelSM3eFWvF95eNWY7lz8r7rvuIfUEXPiO2AXbrIHkWiacHWZkY5Aa17YzMk+TTLeS6Ep7/dVQ
zv4Ot7mKGTC37A521p28c/1GJ6S9cHorIf3NGK+SlCH21HYP0hS3fYBaKhGthMiBNSowAN5a4zYd
6LrDHjqjRqS+VEFtn0rXzvd97YdxJ2ng9KZ874t53tHN2FsAiFaElnD4H7232sS1bM5Bgla3fiWn
wFn5U0kOQbBZrAzo0KwezIIcQs+l9nOZX62Bgry4un+fAzni+BdvWTm/TNZy6S/sdDSSiDor21uy
r+j+FyF5g2nCiJdxH6GHJFfk7PB+Zz4zhgawm3BQyvStK8aPJXSWdb9EIO3d6T1rmMV7ClJhmBEa
GkRkyfWopG3igurCx6/gdHAQqsICP2hSxTNVCx/sfiyByk9j/mS3ukP6sIyvJdIKlNzECBzUsEB+
TAC1gYx+HKsKFlLjb4ehN9ZuND/xk8aDaSuPFlp/lZTmI4+aEYMZYTQSds0ebAWojGHa1mVwqPCQ
nWdQ47pyvOFlYcq9yw1WDNzZxgbq5o1YqgfXLmfArAFhbt0AecCjgiczUr5Bc4DDiOlsK+vA2KBu
Bo2zeCRHLuIduL0m4wGsd5oXA907OyICDC+A9P1x5RmcBfOqrGAXt86qLpjzqC6/lUNwjy8R3Yi2
9yUcts20MEaTgQIyVMj3oQ32uS/eOHQ0W/4zlwjYbyOOc2cC4AihuX32OPgDwO5oggUGiiY1xUQx
dZuwZImIHLUuBliBBZR6oM/jbXXOjOMI9UstVcuokRp7Ko9lZT37JhgkE+QTL37ZbXIH+imOPHsz
zMC9IFqn26BbLhoi6ohlsGQMMpTIPWIVnlshbhPUemQysXDbzpnA2opm2xEPswUX5l9kVfgk6ODc
MpkveL9p0YSLdRPl8hb2PgsFxL/DCGtj7SXS2ntJPXBT8yVRFZj38+5t7jzyOQPmMB5chNg2rDKu
mzI9+LatN2jU6JtE4XLZlUQdeP1I88AuaZrXSYQoZayrldmzgxc5qLe8TV6EqRJgM2mzEUGfnnI3
+tWJ4GNs53CL2hXsKFyc9VgwptR2/Vj5pXgn7A3YUQ3ydvaYJP5dnfUvhRrA9NCMTKTxaP9RTX3S
FkWpNFlFQ6RLlugfIJyhMZjyZrwPq8CEVy4x1Nnghq4RQrT2qvXV8hgVIno6D5FfF2jU+VpnbvRd
bvxnxVpgEZ2LZJ8iCw06qog/NU9zEEysKV55YAe4Qoq7C7S/mYT3XLKZyVT8MlTx9PfP4qxd/qdY
L7DwBJ8126AZeGs+fxToNOxidlCqUU1NRxPs28pQMBlQd9X7wnLo8C/O8ARrlFXZyMr3v1/+k+wZ
gyT6QB8vK/ZCwBCf5Wt+PfT1CGL2OE9ZtguWOaIRQ1wtIxK96bI6Ref9nRH0kzjvP9dEUkZik4WZ
x/4sIXed0igQFVUHNZpbTeotOWOriCO4n37nv/qkzvvPpQIb0QqGUOvflhYnn/LZIGr7OJxV40xO
3T00NStGIpl941344lIu94Lvz8P3h2n+z2dHZl4/lw0fmB3lGQo9l+mTrjZmNVz+/SuzvrvS+ZH6
h+ljngxOZGzoe117QONzpl/qFSlz4XII1eZMY30WMq6afEw2S2Ge5UI1Qi8QT7Ww16GB/HSfdYHz
5jiye2tme3zrZDd8Z7v54tlyz1ams7eeLO/Pli1PJhCoXaM4ulK9RaBHiXoB7VSlqRV3ldEf/HGa
vvlwPr3B5y8ctacTmJEHKetfhjuyogcynoAvVEB7++LSGBjHP0zWr8Ii21jKzd+/i69u8Z+Xs//8
KmzhalXXOQnRWiY3JGItznoZa84rsN+819DI84uOXubD3y/7adH4713i0nYtorQi1IR/XjaIROTM
sh8OxFORSQmzNk7h+63n/3TsZAujsACFJ3Pp3mSVq9Z/v/wnP8a/Lv/JdQQflG9WD+aethjdCoSi
GYEY9Znp8/cLffGks0g4uP74Pr1/KYgX0ERBadb2wZvnLk7J2gXFmlPdRdGy/18uFZxtTngM8Uj8
+ZFKmSmm+lAQSVo9x3HyATax7ReUEG4yQ3j/++W+eE4DTBFItKPzdvN53a0kmV5RLYxD5octg22Z
n+ocdqfsSTedRNT+sHtIh5xK8//pyri4ALdjKv/87EByGtsM0PiR2CwAVOGygNCH4ZsuGQMqy6s/
atUz0J+Amh7+h5v2eStdn68UQ8+fn7G9EM3XjFlyoLYjIGVuxzjo0uLUGJZ9wViqOfZy7jdKQ8P7
5q6/eGRxj+Kex61/duV9emNAPaUG1Q9R2dl4TQGGilJ+Y1r4Yi3gTSO90z7f3r9CF1PDRVEYWXqP
pLp/TCK0L8GUBNtaDM7LDMvsZwYe+puV4Ks3hKcSKRXvR/Cv9MVOgYdwgcUfBqqHtBeA6sG/VShf
v/kAv7o7rgC9wbFtXFifPkAeZtpexFUe4a45HtNoPyMPenA9ysQpJfFF24Nx3feMi+O/PzXfXfnT
ajMVAT0KJetDCJAYjI9qON/nDOlgzU6//n6tLxbW4J93+ekJJeyvXBwZYpwLprhz/Ktwkbc0pZ9Y
37e1DagUYeY94p7d36/75T2G2IjPJUSEzfLPN2NqMvDLtHAPfijRpgtGVXlI49RvgCH7aN3jIB2C
b1bXL+qwwPv/izrmnxd1ZwQE5ZJVh0T9HJOL1DF3xvyWz/Ib8sKXz+iZ+RGeSRJY+/+8Tpubc62Z
M2PJYhGv8RdH7ZMmJ+rvn+FXtwMz4OzrJ6sVUsGfl7FpxSumdvqgAKiv8BPQIO2xD3Dya6xvruXy
u/5RtZ93wOAf1wo+fXThzKxc6aIGjrb0cYIbEzFPMX1DJ/pqk8DMSZl8tkezYP95R6h5MxuFbXWY
pMeo/NowCEJBkmtmJz9883X6zTv+5Sf4/9f7j0n9H4VlC9h8CoVqDzWj4MF9gyy1Nrrfi/qmSPvq
gYg4+7GnuwwKPz8Qadb7uTIruh44Rvt1TwnAaLQRxYUt9GJu/v5cfHG1kMMVgwn2Wv9fNvOh8pvU
VGF6QHK7Iz1j3/fqmCj1zStsBZ8cM+eH4p8X8j49FLK3gqF3Kn9fUWA/NbqYCG8ghzUgAemZWSPQ
LhwmYtcHqi22g21kNuPksZMXRRfYxCeUXVBcNkVHuIO0dUQqGpTzhCBSkl82M//0aTJQOaPq6NqL
QQj1OHsz0syWERyDyrn18Y4Oxnyfz5XXrTWKjPsF9hMCfwlk0Scz9gQn0EZEtTBgPUG07Bnam15v
xpqUqhebQWhI4JSZI0AkC/W67G3vg0Su0GaDAV+FcMXsn4hVZ/rr5GZvbgtyJbNDTezavI5kqBDX
1w4M61EyrFgVgFjnrTlXCiQhxeKEisBr3HVmjvayn/xividR4UwXJR1nH+VDBfJYjMQ+l5lJPLqg
pcgURJh+tevmPnhBEkMW7mhVHhmbGiww07ayUeu6jhb/yUoqGfALBifdZNMUwV5R6WLjyeoBKpBM
ovmVdQRVvUzT8cWA4ZKgh5qgtkclodekaYJZxB6ySH9PHRgkeyHOgeNGUle3SlkG7Zh6pN/vzY5D
PwxcLvkoNu7QqW47YxNO2RQxkmiNa0ZLjorniPQUxlGe8XHWdMyTZW0hhDIIi0QuXizE+dMqrM9K
l2FwANRBG468M+IxQboA2+peLmbygk52aRmdGPrCLBM6YQtANiGNmugy5dvjlvkoT3hvFlkbm43b
5LdDkiMoJfOm2LXoMtGUJAvFZF4QVLtyhTnplSO1nsjkHJoptl2g1qvFP8fURkXtQ5Mta9VunD61
0QHNXn9bM5x9QVw1jBetMxCaZSwF9Bynn21CbPrQGLZVrjX03DLnNI9lIK8uvFwzI9MuDYXNaC1A
+6GV99OVsJjWxR4pgaS3BNrzt+lM5CTu0hb3TY7A9cVj0AG5r7V73pnKSK2NVUmjijVE3WIjvJxA
UVJaw+EQdPPyRhOp4ONwEoDVpGI4oF0IDTSQz4WhxxTMl4wMK5fB18wNI/mUS3cb9Woud4tZDsGu
ZnEgD4l5HV8JbbYn19ID/WZaZ/43J6gv9ntaLi78GbYqdsZPW2Ka6QkkfjGiwXlewn1T4w7zscLN
T0F99/flz/piWeKIyNYb4ms/H1b/3EXodRVNU3r+wcensW+Xyqbz7UR36VJ7+7FE+QS5NblsK7ox
Cq3cyhEpiSBMJ77ZNL+86X/8IZ8KuZxQQRmOKjmYkNN2GMf+j7Tz2JEbWdr2FRGgN9vybKtutcxo
Q0gjid57Xv33UOf/z1RlEUX0nI02DSgqk5Eu4jWobOLJStsGIHOexB5Gl7nu3h7+wpkGcdKEhoqu
mWNbwuhhaFQYUZiNa/e997EYM+UBBEL6sQars1fYBG+HW7gYUP+Z31XUOKGxChXETtOGsEWEwcVp
1/wAbWl81PVRXUmfhSON5wOjgRQza1sKUXw1TUcU6iYk+8d2fEKsAVdcCoaV9dVHiGxFy2RpTLza
TKT9DFu+qqkEeQToy2eXV+L0r1SvvoD7WXk7/amsXl6oUMU3kNpRdZWvJV51HFw+tZq0cDvqwj8A
INjyzjTaDJSyU9JJCdAKbTbsMdZXcEuAI9G2B13QxI38O1YAFAAopnYOsHHi8jfG9eBDUGurGHXw
Ok1ofVc5mJRJnX42jkqlLM9N8CkdOnvPDRRmcElo+/2Udb35gW60/oGLpoWhS46n6qauzSbb0POO
7uh92rg4ROmbhMRwuQMJCUzidg5df11eyBoVWYjis9Dn/D3OrmEK8tl2l6udq3QeBYHiZxLmL8Gq
auliGJ1ipWXbcxVaoBS3kmW0wxhrLiqYH4JIOdJaBVXZrIzmOnuQIlH5rFy/uDOJwhpJ5WRwMvTJ
xZVnh9/pI8Tbdz8wEBHiZQHZHOXEK8W1qY0w3+Tu5NblAfLLoUrCLXa/KwO53r5A9DkUh9SZwQ+h
/fKzZH4zUN4z4zsc4g5aXxSw1zMwHkir06c39U0Ikuj43lS4WBbijdyPbDRsA9k7SV4xQDVQWmyi
sXtPXhQEkH+9PxhKJPIs1oGChqjzUPawKPBeGt3QAwlqgNq1nrDP3b0/CgV5KuWzouyV4AL+oLKc
JBaHngG6OXo1GrBTwdd3BwEcpspQ8qn10Mm5/FapjKBgG6YRzn/+jksD+NnQpYa4Vsa7Pl1Qc5Ut
JAYoLJk0GS7jWIVZO6GWxe6ggakPwy021hu1vUfteX97RNeRLjcFYUTmgEkRiBbrhKkcH0d7kEHI
An35TqPy3ZNHxV6mcC8jZjKLDlwOKorTzm5Ro7mDPo6AFbqQX9OGnjqGWuPL7VEtbQ5U7JFrMS3r
+m0Wgp7L8PYt3dEzs4MKJ3TXV1n17tYMeqomd6C5E0TFU5i7dn65JbFEa6s1/sIh8GPoDB+DVVXG
hU80i+uQdqjTXut0KoOuYefk6K6qdBpwFq0E0IAv+991rALB0LvKrlYW02JIdPEUJHdV9DOFPUmz
JazJsiByrUjHamAEKw/d+KUMx6cGHtW7PxbVCB2CDCgbOpbCNHKBKsustSw6hNIzvPY3uZu+3Q5x
XfGgVMIeZDF/2LqJh4VE8VLCK8d32YDB2pvxE0QSTFZQfNJgRrfWj8rK1zSKFJWEvrx8XEadZ/ns
wJ1AnrayDz0yhWvHg0iqkIg3wG08oVmP9p3cVFH5Jtt1OuOVcJ3aUDrPX/AXmgVYURR4xhx+DN+f
tXONiYIFOi7klfBtJceIR7XQpFMfFK7ZlHtFcn4iQ75y9VpYghdhhFs5ws16JRUIJvUoYeolxtGp
vLLK511QnF9TNpHXogKIEp9QxwJUI8ecV8FdE0PAgeXwUY8t7UsJmnKlsrQ8mP9GEutyWk430o5G
xy0nHjv4zWiI2PtW1nUra2EtUYWPo8lZOI7snSfVV7BoUSpXsaLPg2HsuyB8nobwOXfKNYHGpXk8
Xx3Cp4IipfaYd1snJYwRrNCgI6Fx499FWlGvXHbmTyJ+svNQwieTAN4oDYxw16kpMxpm/NGCgNdH
yR2P8moj+x4dFPNHlVtfbu8AS1/QsOn3aQ7P4yuxqd4cgEnguepST9E3VhwmR15C0cqTZuFRzJJ3
DOQ2bYf+idgFS3xpTMC/gKlJBhxpo2Lb9OVdodf0bKqDlra7qm/umjw/QprcDZo1rEywer3p0Lml
a8MhS//maqBKB5BwwuYIwbzOxLqU+8y9FUXjAIm3Q18/1s2xeSzCigdJ0I7FLsvxwzppOH/iJNkX
w8ZESeAR6OCEE09iFcNJKjsHL7chg9yWVvgdbqweK7l9KBtNtIVc1fcfansquO376tf3fjeG47B1
a4aJaKq4c9dJaAINLGO3lryvaTx+HPrmcDvE9WHH81BW+e8pIii2qIGEClk8UFR0XK1ssVFX7QIE
6oxXlrJnk1LW6Xa46yVAOIVb5Nxmp24iHHdIL+e15UnIbStKulMiPT9lo9VCZuF5sJtwszxpIU5C
ow5BIQRFvrKXzVvI5RIkvqrxMMPPiNemEN+L9SG3/VlDwZ6eHSX5ZYHnytGl2OglXITSP94e7/Xu
chlvXplnp6AeJjJVZ5NTEO15tIFOIdoknld8fn8YQD9IvhoW55r40gfPW/tSUsLxCQHZjtmzlVdH
OFwrs7eULFzLFctET+9aQs5IQziDZo7w4FD+btLm3mmmn32vYaGzprq59KFm/TiES5E4vEKNoVGh
OOBnUAOQvsnp06Q9c9htwTJplb6yayx9oxlghEY2/+hiTsQDLqGZ3yZ3caBlXPj6GF+/Hp0VSanl
7e0PtTiDZ7GEfIjLJq2TWUQ0UrLfNcurDLljQnSfCwbvvutgfIXsNzNFVetKarnsMs8c7E5zqylz
wfhtzCr6hr6Le3tIS1/qPMy8J5+l+ADgvlCQgXeRFK31g4TjCMatCCtDlbbsqnoa1NT/oiEXKR9u
R76+L1wOUFjMipFHcc3VxNXS7OjYJ6s86uqwc9CvirrdMPgrH28pUc5HKny8rIWipQywGEq9OrTa
a5vU2wJHv9ujWkqR8yjzrzibz1btvDxMsJUswXrXnnSCqLYJsdXE6PV2pOtrwTx/87MU2OB8MbmM
NJpRrrcwHNwoIttHLX1JOnvlUrAWQ8gOTw48z+xj6UTRlWtwXIFpzjzr7fZIFl4bl0MRUiHGTNYz
Tcp5ZWfQEHoy6cFAvIKI9tEuYKHJs9tiymMO8ysPcq25u/0DFj8aYEgo25ymvCwup9LOTChiNmur
lh5wIWzt8GiVPw2ILbfjLKa8MrcebCrvsiGMM9Njv0NTzHDzMpBfWlBFz50lazAP/eINjpjCwaqX
d97sd3878mLyn0UWRqhn6oQvsm66CjRkrNHYGhFwCY51yul9O9TijnIWSlgBddvQ1lDU6G7AIRet
ROy8vQ0yG9mLjT5ZeUxlrUeNrCinlZrnPAbxdkCVGLgDvQ0OOWFBREMqR2qkOCdtRFt0g4luMcLy
8Ow1FfylEVL3RHIQXIqCb8tlurR4+6V2KMNhqVwv+rsJClj++3T4rEdrqp1L3+08lPDdMMmbxqyR
gaaVs3SgmmSPkuXw6PbDJFl5ky5l53ks4cONXkDhDnlIN4RKqg72xvcttCngM/evXfgN4a2VTFkc
HEKaKouBiRTnUUoys2xRN4eqZI2g+PF09/GY2xtjl6zgRpZWOC8bXBqoTc7AyctPpvk6bsxVHLmN
+UMfXNUM4Lx/79poZVNemkP00x2Z0p1iXWlmw9wZB8u3JndKdMiTcZ5v9Cx6kpGlqTT0WTTve44+
wO0Vt5T4nAFgJ02q1FdtC7vU/ZaOf3jHNoLWSx4F6Qln8eBfHAbnYYTDYFJ7lAkmxTgF6aAfDYB2
e23q32l4QuERzbyzwQiLa746xorvIzWDKI+MLlgYtnc6il635+w6IRDSo3tHwpN/KItfJoRd+PR5
Yls6RZFMZ9d71YfotWuHrWoVu9uhrraL+XgGAO/MQC+NcutlqMIxJB8lGenUjD08lT53vsSemT97
PijoyraaAyqj+UrQq/EJQcWEjzDZHWFP4zy513HfTVEm2uPW/E1JSu2963iOhRkO7WQeoVclf1PC
+8focGPCMXaLBAiIha9etpbli9P4TxSxkBUAoxj9qUOuxkEHDjI6IoP4WWdPPf2InZTXyucWDab9
+z+eycrieY1PBl5Jlx+v8urQVNPRPgUtuj3pV79zNl53Z8S/c8db+WZXmwfzOGMS2A4BzF51Geq8
bCqsWyc3mz6YqO0FP0sdWpz3FDgPFU7jt0d2tfsSjdYgyMDZQQsywuXI9NxEgD6dBtdE087Gm7xF
ASNBFeB/CiNeUzmQM2SzjOaEaop5GPNc3elOmB/q0lyr0BkLQ0JNnLEAyAWWK1oK5rHS6Mpsy4Wx
bf08oS/6I+DY+iJJhV8cadhDDeyQ6ZsOaoo76h5QH5yIoY4CcFlhiu20J8GdRUNnbHDqBqr8pGZW
9DOT0hTdv8zXuw2tBR+xJg+GDkk32JAzsXf4lYxdF96j2YuHu868GhjgTt1nBZv0Ev1drX1KmmE0
wfSlpn+g7ZHM5KXYeFQyzfqM8I4e7EIjGKKtXY15tg0jJXwrQyd9oqSFUkwYh9bfTl7RwgjUAHVA
x4KEvqkNCzoh6kyysS0Qg+IrNklmIf4zARcIY8xyD95QoKCINK/qbAa8XrNtB08z2YDiKgET1FXy
qPlytXZL0smfi+sYoG6kibGQBPyh8ia6zK8uaDUjTFXdtSNJ+lLoEhgxoHjpWjd94aPP5Qz6SyBc
keMXdnIplktYjTp+bCN1PV4NsQ6HF72G23l8NRyqZ3+YNBahtKted0v1ofNMK8YhKzsqofVYQZVe
WStLMSwEomZ9dhPEjLAkvVrTo8YpBjdBWPFoDD5CNByxn94/EjZq2WCR8HXEVZJ02PkqedG4qGRZ
FHUx2ghGZ83+cuEAsm2KnpRAZe5CYoej5KozOLWOna0ebjoZLa1i54FfTPSVq9114ZovcxZJPBiK
yteLLIQ4Io/y+KCiAPwYt52pgyftpt9T4UWnKCyGgz9w1LYT8jNV2PsJerJ6F61kyVWFFGrd+Q4k
JKOcNV7VemkHo95HmDoOlDaDRWxo92Mcen9xKqN7pKeBHz5qJq5+m1mHZFy52yysCC5QXHYByxjs
8sKFw7CTNlTGSnVpXeKmWj/Ajnooqsq9nUd/oBYXK3zmj8xXGvrwdCbEE6SeJvkPZMZt8xowXSrJ
42d9GAZEbkYD7cLMdn4FMexptNtjNGws/0uYr5qDKguZdv4zxBMGucV40NsAtfSq9L7WGNVTKigl
J34eyqRGT3So9XuKw8qXVlbqN72Vmi9t1w/aNtHl5HOfyQgZB3JtvchFZSUbxGRyfRNFSSivNBaX
PgyIa/BFoA6hNggfBtXaakCCtnVNJXxuNOOuy8pT58QriLuFJARgNAcADgd3QthGVCSRYMFXVLqG
Tt7mscORpCTHdCwRuHZSH5P0BkmVbFaTLChT3U6Lpc/BdZfNxaJ2Qa/gct8P9JytXkKbJRsD/3nA
bnrTyEX8aFdqg6+1PK7EW7gXctLM3THWnnm1afZGDPUPCcS7GE70nVLrbxnGUtvMD/7WOkwDKsdL
D7eHuLRPw9albYs6jg5I73KIudLKRUbTx1WSqXXLtqqOuWeqp9tRltaXTeNWnlMGFpWIaYylVi6p
EY2nwH61MIiAaLWN42FbzVcUIFZdjJyA/m1MtN3tyAsJBAwX2TkQZJjfiW2luhoGrZtwl0ql7mOI
hDcCmeXGM5BA4IaykavqzledkwfC53bghdyx6f2BG1Kw9LiyKpLartSRAAK80WdbKz2Mhbw11GPp
/HU7zsJCvLgzCCtEqwbJr6pUYedCWt23jhh/7ILcWjkNFvPk7GoyX/jPisFGACufFeIjGhvL8r5T
PBMnaKVfe5kLwwF8h+kuCw4ECgc6mMLLOGGYZWUF3h+p8OmAoClybN2mcZKVAsCfOujZhv+fODSb
wbxS+iItL+N4Y2qGxuSMbsNxGvTBDglvIOxQ1cNoi3EFhIvyQe47uPLBLqjM11p6iRosX5OVjVSY
2P/8ELCxXGA44Bj55Q9ptQErQT2eXPrZaKsEpwZ14XelyP8LwZaCMTN3JRFrkrRj1mu9MgDx1TcO
MlrIx2/Qc1tZaosjMWXQPQ7rjRLV5UiM2p8G26bFg2kCXB/zY1GuNYmXQ0AB44jGH14ss6GSZ9Cm
7tFAUTPldSh9JMJpfLTZ8faMCYv3PzM2Q2c534BEiWAovRnoYkrUXxXT3qtlfKI7iPIwJrkW4vYr
n0d4K18Fmwd9trS6vpQrKLPR3aTryS72i25TILG8HyFeY1OTFfcQ+9GrhNlifbo9zrXQwifLpVIN
YsAFrqp9rWvliKHxd6Aubp/1z05hvFL5XzkJFmeWCZ0n1mJ5C+vOmfSgtiuncgdpeGqD0YPxaZuH
OPDRYZ+6tdQXTtQ/c8vjgAU+A66Bgwhzaw9jaKFu5iqNWlOvR8B7i1aBD6NF4wSKFH32jljzA1ua
Vryp5re7TTVC3FwmKYtiK53QRsja5qQnUb1BFl7bJTEGPlFnpo+Io427UE60lcRd2j7PIwu5hO5J
p3W8nl0uTqc8SvcdRqhBuUb2EE7VP9N6HkbImypr0Km2E/2UxSOa8Aj2ctq9NVGBzk1+7CznqHba
s2lL08paWRvfnF5nayXV9NTMG/oVkTygAqePqP1qibxFI9s73F4by6EsVjilrBn6eRnKgwJQDxH8
TKl4LKEqBAm2DUhE3o6ytB5gRAAEx3lTp3VwGWVU0QuPHc06BbOfWftDVu5TfJAUf63HupiTZ4HU
y0CIJA5eHwXWCe8l1/eQO6+lTa7jQGGEPnVVxAa7+sftwS1OIUZtOvVpnZetMIVBhdZZ0fkyKpnq
XtG8Y5sZs0Ku6v5PcRz5cmySRGVBBVTgJtqP1PslW6+hkm/fH2OGrM1kU5gO4lhAx+a9LkuI0XU9
PcDfUwsxYI2hvjRhNlNFMWPG4YqVBrPM0IMaatlt63if59UBNcymUFYyeykVzqKIVQZ5CmzcxTBg
dOpjOXxXi9fGgxrXfbezRxSxVyZOvPv/2Sx41nBg06/iDSBkgSLhw5QignTX2kW+RWHZ33sSKm9R
ryhHrlnaToPshy6mUbh4+BQbxavkj7e/3tI5gCAVVz3ANUiNCMdOHHgKlVv0jwz9R6X/5jW1B5+3
h1G+76WVN+viR7ToXcGqMmBNzn8/26Ogqhd5aVGNjhGpR63XRVjO1c3iX4T5w7GeNVSgrgg7h12w
u7aBZ7mag6w/9kYoU8eyPYLiUeN05dgWZYn+fMTzaML2QRvfrGwKuW6MMhvwFsPv+53S5NrB9DEz
HbIKNUkg6uq+b6Th+1Tr/am3SkQr41Sbhq2tJZF6Mir0SXa13I4/7Hzo15hzC19ZpULHY5Y6jkwZ
9XLmyz6NGgSU0cisH0zEBJvhNcVjMG+/Usha2XMWNm5ge2zaBluCzUviMlYPYrYOK/q8im7eeYMb
2pRbOguGw9rOvZBP9AGgWVGEgLcj7jwFPOS4jibnNGEXYenDo261HxJcYG4vkYW79XkYcRPVcwQs
4QZ1pw7+9wmFI23v5F6zEmV5MMwXrSFAgmK9gabrWOlDa7rhgDNx5ynRNpHLeB/p1drGsxZKuAvV
UZokRi9ZpyZMpp1DF88w0QaVpeTT7ZlbDGTzYXjz8O/VGZ5ORd2YkXyaQsd5KCKDcmk/tvIXBI6K
lbRT5rwSHq4zFvG/wYSFGOK+FQGjtt0J3sL33EmRYh9iM/uBxhcGT0jxf9Vy35xw0GisH1yYOtji
ED4+GviLJRtQevJLr9fS96IInVOsBN2pqKjUb0dUwk+95xkfHSTEX989RejPIaAzn2yIA85TeL4n
TkVI9RZ6XTTkyUOSTNYRXfT+6PFbV67AC5vARah54Z6FqnoeHybiCChfoz5U2VLwmAelcphQsjrE
kvyXg0buSlYvnaiOQ/WYncChai5cQIK2h22f6AaWUcOuwRm0uQNhD27zCdedgxmb+9vTuTBGsEGz
BbaB3cuVFXxW6VHih55HsUDeW0RKMxXvv2Ogv0jFGix1cWOgwgv2mzaragvfDonegTJ/B3DHyLwP
JjYj94Yyfr49osUgDmj5udgP2UnYTnNcOtvR6AZ0PKq7KOsPxrgGeV34SGzXuCzNr0E0ZOZJPUuM
0KsjxEqNyk1jZa/ZmJHE6rGVZaixL1qEh9Hkr2T90hlxHnH+RWcRi8jmXjpSvQaECpc01V/rDEzq
5PThvm4kayULRfDhfEhfjFCcxLAZkQ4cgzucQdFoKPswegPgYn6jaKN/lXGu/J6gme1DZk3q31Om
QGLhGEO7T29k3Tz0+E2tFNpWpkAXVgYsh6SPQz9Amot2AcD2eEIRmUZ+fhyqGi323uS6srI8/lzn
xE2Skxl8Mxgcjk7hItAkKoZOdYvvSJ7dN3qBpVW8j8ccyWz1kU7WY5VYDzR1nsygduVmOkSBAT9j
jWSwnHH//Axhr87jjt+QVyNbkUcbxlOOnuPtTQlfBEve0tirN2Pvr6yk5Rn/J6h2mXSj0oGGVPrI
LVDCtzuU8uVmG2YvRf7p9pJdDKQBKAEb5tA2EyZZYteLfKmN7zycWMBqFTWK31rUJ5+qobTe+gbh
3c3tkEu7BFW//4YUJlS3eiPoQqN3E6vZK8XoSnW+csDOu9lV6oDhA9bKEwy5wMvpm/ooyq2KNZth
J5Rqj1Z676XpykpdCSK+wCYqUn7IDR5/AA5egCphe2TDW5mtxQ/0z1D+SBqdbT+BZxaYAKWBi67Q
ZxtDFvTqX5La2spD//39H0YHHGHS7+DZKlaxk2x0vKSf2pOCYUOV6idrtTm69O3PQoiCZinuJ6MW
aPapnzLnu0Xt7m9diZOVrWPpZD2PIiR1UttJX8RN7pp1vEHnezckzzIojDiYNlN/vD1ra8GEdB4Q
msW5Co4fPVZ8z8Zewxw3fK28ORd6s6xPKexG+1+kxfkQhQ3CRg89RrDHOpUwlA5GWP1ytNmdslPB
M8n52kNpKdfPw83f9SwLp96qkfYM7JPqtLvCxHt60twgzN//HMZO9r8ZqM0/4yyMEZeMSY+8k5PY
/t+DPl8j/CAwdzg44P10+8MtbeznweaVdxastpUx0jNFOyHD7gbd11pzNrn/hAXMRvJfhm5lT1pO
fWOGd2pIYYh7UlePk4nQZOLCDfuZOiY+mubb7REthuD9h+gMRRoISJcjyo1ALkY84F3UzQ6JKb9g
XPfpdoil7Qh5DZUWlPFHh/syxGDoUq6rTXzX0cX5rJVd8uor4SeV83hb6qG5kuaLi+ssnPCNSl5R
XQ0n2TUAnJ/MXA4wzpF8OL2Gs03Mtt37wzitdPPWxjj/qLPEsNGwr4M+sk+D/Wxb99L0w4u+Tf7v
2zO5/LH+mUnhXokO3WiE3jC5YY+lA7oDmHmspNzy7KFDhKjjLOoq7IMmF1Yu/X10V0tO/YiLco2T
dclhlRnj85jmkTtGXXO8Pa75bBXPXvo0MhV3qnRXlbPQsSDp9HVLc4gnTVxt1OD3pIZIz2nAA39L
UJwwddrdDro40rOgQp50iK8Okq7T6xuxRbNQf2u+JuGE+7g3gWNUvt4Ot/jtzsIJGZL7OfxBBX10
LQ92eaPdpUb7ejvE4o57FkJIDz3RMwZV+q6dJM2hq5X2AWW98THXizUa61oo4bZUdDjKt4oWu0Ws
d/eZVSlPOmIcWNlZa+Lfi0sLWoAyyzCC0RYyMh8gdFeZgUKPl8s4I+Fvlzv6Twc/4ENrO+mX25O4
/J3+CSeczf0QYpmEt4YblrZ1aPPO2zcxYKrbURaTb2bK6jOP6koaVovZgroswAcakd06O9TpZ2lo
djK+8NKaMOfiiP6JJV6g2lKn0aSYMa8R5ZNW4njTv1OP7c8DFC3O+cVlolosNj4bcwpyBI0krjER
Wr4KLmZ6Z2OFJcVbpfo3z2twYQAOALFqV4rTdSZ5fmtSYI8V5TmWqo9VpyKfk9Cqr0e08G9/qqX8
o35FvUUHmgIs7HJrz6oixt3INk92rj30cef2aJklRvO5NNSVR/PSqqKcxOMVubQZD3YZqq8VBWh3
0Lp4kT2odv3QhONnqM0rKb4wopl/Dr+Mxsy1RtioDdTjlcbhbR56R9OsflLg7HdjFZYHWEZr8PmF
/CMcJGDqvlQCRYxlqVTgoeoQsAF+w7om0dx6pyPEnH8XIYSdr5MMf+yTunObftqlvfwW9sGBy87P
26mw8H0uwgi7XuzElP4lI6RhKz3VlY66e/XkhN4KHHjp+4AEhxk7MwGv5Aa9iCxTatzXDLyvcNlM
w4dCin41kanu5crI97dHtRgOcQfKl1D4rzQrpiLu27ShQ6wpMOXqNAt2qTliBVhx7nb0qA+34y2c
9nNXkH7NLDt+hRdyJkvry7bx6dr+Krq7tNh6SYucxZMePwbhSwcs8HbApQFClKI1hCQVVUDhBJkC
ZULah6q3FrR3hq9/G+QD4vg4MGKXfTvUUq7TikKgACUlsMvCCk68QZ182Zvc0lbuwh4FVbX863aI
pSQ8DzH/hLOrZpggsTD4vQ80NtlWOL472IX44zsdBf4sKW6ANL5RCyMThZEEaWiMrY8IWqJTrsqy
wvWsAGdk58Tm9Rgomas6a02OeZkK90ASAiI1+CIL2eV56GdD4xPmkaQrlO8yxdom/YBHc/ujzfBK
lYO3Ie0PXoxr1O35VOeRCFHBesE9dFD5QldOmFC7qf0kCzp6FFJR9thm58pdMvDxNpi+loegTMw9
+gbhc6B0g7VRdISef4V9FnxslEDbNfWkHyMzM58LS8mDbYv3Ly3BISrvW0/GZdHT+nhf9Um1w4au
a3eakQZo7WcpyWgWnbmyvBbyg+GgiARvgaeC2JWKy0xqp9RPEJrEiqvOUFcGRi1b7xN3mPPjIox6
+a1sX0bVR6bLxqLaof6xS9p4jwbw9vbXWRzNH/F8e1YWFI9EY0qifmgN74RfwFMI3Wg2Wi43sqmt
1BEWck+XzwIJWZAbaT4p2gCWtnE2GESVvrrN9Vct+jAmD1nr3h7Wwh4I93re/PhOs/7k5exVE9xN
r0alP7Olh6DSXpH92bdZh5hW+QkVkL9qzMed0jn9T2Gv6o+pMYSBE1EZNBXIJP0xtzAlHMq3Tvf2
8AfuIER8VtL60+2wS3N7NlqxICkHiIXGsSmdarX2f2eGUnxU6qiXjk1k1NKOzTkAlx0lkraTJXUy
Vq5Vi5PNfoxZEUcAnfTLyU7RoE88yUPlSlJBqHZlvM1aQ/mkRGFwyOl/neIwAIduaOPWmFUa/rfR
Cyulsui6lk0zuLOBd138Vlt9M6nPPg+Zsvga5N9vh1taMbBROOnQwuJ+LGzck1oFgZLOvoUYN6bW
1nPyXZy8kyX+Z/mfRxGXS1JGZVVH8V1qm422jYJQRqfX9qQeYqGjf678GgRGO1JV3/Q1lp4ru9zC
A4oF9M8o51k4OyqmKvSL3AJPGljmwfGbb7YXf8nGn7rUjjt1CL/dntSFKwR6UbBwYcYjlizWudGb
j6t8rJK7MO/9Ryymc2TLeRUGtdduC0ztVlJ2cXjcyCDRoUtyZabQNV05ebEqnTrbSF7bYEJ0HnfM
e9wBDXxQne4QWtOa4u7iMiUYOGsEUDlCLuc0ju24ziWgLQEK9Ab0PdOvN1OL3+Sgbq1Rw2rLOv6L
eT0LKSxNqdaGIazS0A2i/NBjFJ/FvA8m+wvIwpUDa3FKz0IJW64aILKF4oV9MsbgAXi3JH+HU7zJ
K3lfNX/dHtZKLFPofiqWVJWG0fnu0H+pJG/jA3cZ6mSTcH+wgjWI4mJynu1vwnfT5ASfuqKyT7FV
f0r04iUfnH5jjv294mHoe3to88IWb0uKjaKThpgnOmrCwjMTzc5a20BP2E93fd0dq2A83Q6xuIOd
hZjHe7a2U3MYMm5RFs2k8SmM4w+stxeztNzbYRZHwg4J6xbm69UNN61S4IhpW7p1b4XbXBl+DW3/
cjvG4tFzFkPYJgGo5qqMn8cJwlOwgy8efDCSctpjXGXeJ7qf7AuvQ6fKjuqntq28/e3wizN5Fl74
WGUY6jiRUwtva21Tdb/R0N5M49pZsDyRKPAC9ASfJPYQ9LrAXqEaM7czmnuUeLe6Uq4Ivy0P5J8Q
QkoM2PMqnSmHd4MVhUdP7qsvXqQG97I2m+3enrTF5QQp5/8PR1hOXt5pOS0l58R1sT5BPLc20xT7
lM16dYasrt0P1sYm7IF0TjHsNPzYtRGoCrmDDCjBdb9uD2pxR5qV52fgog2h/XJNGW05RpZVJ3e5
NmRPkj87p4SjdW/3wJp7zXabpF2jzy9NJC9V4O2zsp0sojFa5A1L1addkebjpk8bqJrJtm7efHXl
yrOUgOeBhBvWZCT+1Hqe6tqtcmz78l7RipU9aYk4xmbHYxhaIWhMEcCYRlZhoI3guVIV49VrVWpa
/eplKu5vqdXZ3japPLQLnLRuyoM0tJrKwxykzZ4HWfNRcxrEdLCmLqQNygq0OGqQOmtv9qWPTBmW
n4iik4m71OVHblV1RHyoc071CGE2C8MXCXXJvshcx052QPT2t5NKWUIlwpv+J6Kwv0V9jl19Z0sQ
8ceuPHa9V/+KKQX62xy5PWdrVl3ab/TQNqcX6rnVwQzS/J4+kGW/hVKWxscczb50Gw3xdK9atW4A
j4GtsNHyzmi3oVWVB0wxzQ+ZrULKy5MsLndNEAxPfdAASss97l9Dbppvo6a2H/CQsV7UXIaj2KjK
LADI/ekTXnq2h2g37s1j6s8+rvIQSbukabN7Ky6NbhNlzoSrczzlb109SL+B4FdfSh150A19Iqfd
FMjE/8x0K1O3vBWwGVeaAH/bEXsdf595rfa9zZPC2itYVHzHXi5/dCaj2fiY2vu7yoxKc1N6SVJu
QOgM5iZ18vQDJXMux5AepS88tqdXv8RDa+tbhWruZpGkYZtnOhIfkqVVaDApTYpLQKqCm4/Uaoi3
LTBXjO67lrq3lefOx7IxVfgqgLzQ02jldHC1wsrSBwY7VXs5zmPrDmmGBvTR5ID3D2sMXvdOkTjV
fkj6DheHDHukTVJVOVZLiV3Lp9mnZ7aszus3rbaaD2ZU/ZjM4YXneGKhRxsb36TBUnD6shv5bvBK
q9vmXoH3cKXUWDghXTZVm1YNm/wAswgLyhGPJG4nWaT+pQSO9gFfmv5B9QtZB41l4wg69RB7N2rj
1DO5O6dJgumQ/Oww6G6Ld5SKXgl2zw+l0RQfqk5JlW2KpdVsz+sovy0lM45lV4LFjdJJ/3k74xe3
tLNdQMj3EpU/TAszdKrSUtnKqabuIqmiUlThgi7FfXT4F/FM+NnIYi3oIIRWXvdF0jmu1FfcJmsv
3QeSAWatadWtnzrF8Xa8pbNIxTcEtCeqp1zyhB2ka4uR3I/cbKQEgnRV7Ws/+mKtybYWRphGWSoy
GQcMY8Zx/XZUL8OVXGru1FCZXm8PaD48xesqlV+LObTAl4pvGi/KI86+fHK7bEy3tpnc23q7SxXt
Q4+mzAYsB1jk7F8UrWYCCIhgipk8py5nMVODPrft0HSzPo4/1qqafqhkdfysFqsXo3mmxPGdhxJm
MsoiMs8MZLdIvK2SOHeOV620I5Y+1nmI+e9n1/GsG41M1lPtpOO8YSibobI2cTvsb3+opZUFyAUs
vWLOgGphzvLCrtpWzruT1vTUU40eyjJayRukEfRdnE9rHdjFiSPJqSnStLwSQDDzOKidSZtc4LHH
1M9OgZSv5N7ikAzg2jCCaFyLlVgYA11SmZSXWsk+NpW013ot30RN+0xHe+UKtBRLN+mCWRRFZiL9
5UcafK2Ef8RjxjSDahdOUUehGhtGIwglOO3FSoYvhjs794XrZMK7pkOAx3TtAof5Gs2fLUsNmEiM
C2/n2WuW3Etf6/yeIdzwAI4repcEKd5Yzt6b7G0T1e+H8OhoL1H+mKXI4SlfzqDUcA8vW69ym6ze
pXIL/DPb5fKwY5s83M51Ue/lT/XsPJZ45QfQGkijb55Gu8C+T0k6C/pWZYTtwX+Fa1qFhmds/4+0
L2uSE2ei/UVEsC+vQHUV1W2723a3lxfCq9iRBEJIv/4efON+rqKJIjw3Zt56JrIkUqlU5slzGAit
nAI8cYKS5wLMQ/W9khA/SAFWtGTsBBMQpHZH+HejkP7z7d+4uePRAuxEDwjQsNUXZu04KVpFxmlu
ooNt9KliYqcisxVYAMn/n4nVR6V66ud5QCdLq7eCozYKWc3S3iPk2FvIKrAgnfPLkPmAppIiTLtF
XRIkh+nt3dpbyvIjLmKkdOYGuRrQwxSsAeCSr1No4GFEbv74X+wsck4g8gOxyspJHV+0nUtnfc+M
DvyEcaChqPDVKCCo8tzIcvx929zWMQfwBmOvoOUAM9my7ItloaHlQXmOuidVeufOLVG8KE+dYdz3
g7MTLNccWH/OBFohQHkD/gBQx+o7Ud5N9ayj7mwYUVskDF2DR/+P8w2d8wPvVKhER4VGnidmk381
Ioy3J4PkLkNNw56MvRefu7jf+mpdEIsQawNbCKQWrxfvUb8RDvE0GmmhJw/DhEFpCMqNEFPzBkge
IsCC9D6mJLR/5r3yZRLV6FAlZle7nzB1jWfDhLStONg6sovEL6c5jyE300Kq3CrigEIuvW8Aw+Wy
H1gaoddpxFbXyAH4t8CxYjsfMTBXdxDbjaGqSkTcCgdyeEpN1f3QoxsZ105RyTgQ6KbEYRGMNBaN
gxCJLmrXgU5CWGE8SLdJJOZVrBg6LiWPPT7lTw5TU5HYtA8f/XIsJojxQUAyvu0/W9kXYOEeki8T
OIZ1a9WCuHhUh1GVuVUh4qAZSGJ00KekIZgRJuuDAQ2gLtpj8dg6jPhoGKUGGAmd3VXo8mXTFkD/
sqx1MXhseNFPCgZ4kMGLnSr91vFAbR6wCVQ30BRYu2wVED/v8iGDFl9gg9EoAEF1rDDGZ6MjrOvh
3FlkNHfqlltWQWsE9WgwlOCf5e8XhzJXDuO9wcF6WSM0y4C0D3RyhhQlRS9xecU/3f6IWwEUeoUh
ykbQ2nLWlY9+9ErXK9BqgYLvKZfRQ6DHf+O9/nP2L02swicm91AgwMPmJMQcItub2uOEIJH+/y1k
daARyAJbzlGe1cKyU6OS7J3EO3Tn82z5/OVaVp+nmLoG7NOGjVkVqB2Q8JfszSet+h+VWZ4mad1H
3fxye2FbDg/uWgjOAH6HgLW+FRpWCl2BGjovp1QATDPZX1W5J5W46XcXVlZJC3R/oR8H2dws5w8o
DsS5+AqBGtza/2FKBiS56D8BMg511/XzqYZeSdOXUCwHxvOAqYw3BAofg2PvdPy31/PXzMrpBnca
uQt0YhZy7xvogY9spOCxd1KIdBxvf6DNI3RxZFee50nhTNKw3EzWFIUJ6LHnXysrlDsJ1daKULde
1CwXMNf6DQVZMQEpE4YW14wBvwDVSFckFrkjltpx8i2PwxWN+RRUChD+Vh7nugbDTA5iQt//bAIj
sT1913c7Rf+tXbs0snK4ZpDOgOnQ7myhiuikNcDpdQx+MJSVbn+erSO7YIsxo4x/gWO9jqhm7Wvm
gAk3i5rijgTqGFIJtix0WSeCQqoPjltHFntz6lvLu7S6Wt44VJSAwG0Z2LMSx4iemtnaCQybC0Og
BMslwJ6ApV0vDMJsXM+EOFkwWrEXfDWhXTNgPDDQX936nRXsURZsLunC3mpJLUZJQBfqo1LFmw8V
4ccm+g/oQVRz/qYUqzvXLGuHg7swyIKhSs1gQMvEGsaE1BZLm7l/m/NxgGxwByLjxjjc9pPX5wvM
TnhbL8KTGHcLluVf3LyqngwXwzp1pmsUbt3vUhsHOr1XQ3P374bQpoEn4ryCRXe1jx6DSBS3S3Ju
eyJO2gcizS3GMG0h2RnjJ8gdP9ngasEhvjC4Kh/IvpLdHOQqm8r83uQkJc4Uh9p7YgV9MJ36OBnh
u9qfUvAw7by7X4eSK9PrSeE+4jkiiMpPKFY/gbHy3ViT56CfdoLJnplVUmj7tMq7Liozc257ELty
+pb11nCetFvv7OaWmyAoLnIQaC2/kr2u3Bzz33jTZwX/aBq/BQSWMLEIVoAPt73EXmAE1y8UbN1f
Q2v6gTnE1P7MMWfcKYLh4hzE4PYjUBRt/yYcJsE/531k9klhB1xmwhnM/AB5c/FsjZr9bBQgjKkd
jIOKg9yGRqTniGk4khzefXYk8d7PHJorcRlN3VNlD8P82GECYNi5Sl7HKJT7sE0hbhOMbq+Fsb3e
7sLZK80ssOujZY7nWfAHI3LOVegf3Tr4Pnj0y+2N2/KFS5PL3y/OsTuDuCOa5ioTKDC66O968xfu
7nEYL8F1/XWWzlgQLS/1VzBuG9prI+/DNqtmn8eK6x9+Jc4ji54mMX4BsW16e1Wvg68DvVgbI0u2
Zb0WWfRKioemJUUWzgzPzRqUrtPIqtNtKzvO/ecZf7F3I0hoau1POqvH+tnV4bvWlgmG+b8azi5Z
53Im1zt46d+rAtGQB1rWPkgEUIL4PpQGcOnuh97GtHlonZpwTFujfYMB5EdXTEnTTnud+a0veGl/
ddco3yQFlVN55tStjx7RzQlPS5maYlikLMvjAJjbzpN5yzcvba7uGIgMVTOlI8v6rsH8XfchFyFL
ESD3SI433AX9bER9Cyh8FMFXh0Br4lmEggm1nY24rpyDScLjbV/Z3L8LE4svXfhKLirPaDlU4rk9
Q8zoSeY/I+/eJs/DLvB+K4pcrmb5KRemGHqkoBnD3KLhsO+yq6a7vG8xZAdGgoNJef7QzK48oLoy
75yHvW1cftiFYeEPNrEFNOBQKm5iPUSfxmZOb+/j9uKQbuMdjFngdXG/EoERTK0VZFEF3r6BkejB
t9r5FIGl+q6y8iixTYPEY9A7O5nxpjcugBHQsC/w6NW2Uq8XfRFi+J7y/qEs8q+9GWbl4O44ymZQ
WXIqcCGiYbZ+uJQgiqujCbwIQJCiyOUlXvClnxZGuL1hpD/Fn1cx5cLU6nyFBG8n1nbdufCNfIgD
d0INz6aF9Ylp5Daho8uvjjQJA/rftD+IuZN9Ajrw8DGouYFykllCVnmcPaeLnXpqx0clIm4dGyro
WStfowRXC/Veg2PViSliMkmQnpN/JPBGyWSJ9uAeAiweAxPrF1gJ2nxmeIgT1AbYryXqwRH+Ts60
lRb+X2aehUIVkmSrpMns+xbBIweLNqOPGH54Y830jELlwVb9N4hAvBN2cddY/kfMcn+77fMbpDaY
RrLdCJxh4KCBBsD1wZKuP3aB33sntD8Ortu/pV1x8CcrHQNyJ6JF2wvZN/hkzLY4aAb4xq4KwdbZ
BigBuQkaTBADXf2EGjNlVkUaAcmtLq/imeKYHSB8UAU7pYitA35paB0oPcoaja5ONvfRs8f8+8Hk
b+vBPcwOfSM8UKzS4cft/d0zuTrZjWw9jt6IypyhFinx/PZU4sX2BqXE7mQYKBM7GP9JAk/uNf+X
t8T6BF5mX6tbFfrapj12KPbxfvwNasjp1KhRn0RBHpU9APQTCSgdD5FMBr8Zm537dSPUXLn0KqcI
Zc0bcwJxn2Xx5jN363FOrJIBmtSAIUMdFWYw92i7NvZ6kUNZCMeR6wIPt3LlqJI8GPCc6wXI7+hY
V4lq2BSDu8JMyVT/aGqQxffEyU+3P/KGAwOzvsgooP8M66vzK5jfDmGIBGrkQxoUCE19s3M3be0n
mqZQi0OG6/iv2LUQuMuwKoxTxN5U5XyXs6dBjgmrP99eysZNFODuQyQwEYoAjL/eQ3eUeJcsFScj
Ep0ZQ+i74ylpAC1MQEIj9jDVGzt3ZW51Ih2QiaClAxBoKMKUecG5pGLn0C8nbHUOrkysTqCtrLHz
Krs8F6pLfCD8B+haFrpPRksexinfaVbsmVuc9CJRobKpcpkjGVPKTnuZueEYF8C+KVD07r1MN444
lgYoMEQHHMA/V35HhTXP9cKhrKCDF9sGr+60P5pxwIHpCkrm3Hkg1rkvJFyzwS683PaVjV4iwLvo
OSFvwSWCyb7rtTbF0DYeA0dUYfbNnfa68KXqtYBeDgbSu2nGWIOBdthcGt7HwS2cA3qbMimiGT27
2z9lYycwRYDsGmzguMxeHQ/M6KGrqfpsirowyYvm01Splw54wM5w72yHfCcLFjea9lA7G+fyyvDq
c6PYwRo7KhWgn7T9TEUHLIhbl+dc0eJD7ULm7vZCN87nwnkOkTkUx2wMIF5vuRonOyTdUJ7RBneO
3VzNycw0+N8MuffQ3TB1+XW91XSFmlmFFlvjZJMVvHOd8U1U+3EVhtk/r+jKzMqJyxCDwxi6iU49
rQBQY+076LRkIArb2bnNUIPSB7BiwO6gUXq9c7os+8btgf8eQ+dcWOHdaNGd/trmjmFYwwcJ59Iy
XC1FGZio6EU0Z4aeH5Tlx1JUad7rnYi2+NSriAZNmYV4H3bWIHPLH5XTdRLED93bviKxwdtUYWAp
0udI0VjqPbWxrXUhCwflBBj/zFeopxK0p6TlfZOhiJQ2vYUJC33H8j1Vw608GJppGKRAFoiZ/PX7
pB6HhoE+CPpchTLPdj2yg9V6JA2mjj/SEshd4FUdNy3KDkNhY9jr0xRM5q/bDrmVEl/9jMWTLkI4
GssSuGDUWdQIxZKZTuwL5J/aYz5q55m2Yo6XiZ1vVtHjFdXQ4t7poyauaOjGfVjsdU02IgzufQh/
4C2CWaD1jRzJqjN8iH9lYKgCEgVEnk99V3WQZkINSkHEbyeUbn6FS4OrO9kAZYrRmq4+NfOIuaOx
n/pUVrVXHLrArHRSWxJFPNAzA4sbuo0DFc+mKFHunA25k/VsnNkFYADIuoU5EcAMrr+EcDttotcP
CpKCZiyfHr22Ot7+2lv3NaRwQKqH0XQkcKs02RQL2zWvAP2lqqOxT0n/2fOr9ifkN5+8UUH6i+5R
xG2dp0ubKwcbuy6fvGAmmS0g0DQS+wS4yhdM5+5di5u+g3wUKjyL8OoaOQFKuL7IO0EyXCYLE3FJ
2ckxFAQeROO7Ek3sKtg7xZvfDEh60BCDHPFVnOVQgQc4FrSIXoj2qG82PSYp91g4/7RmVjFwOQuQ
kFkQISjGXnsGA7mLYQ0Ncn1p6MeI+2OReHldYXC9CIz3kEGpniaE4BfMGHjWm5KhofU0mpxP72fT
xUEqQqv6nbPZESkf1TSnU6CVPClZ+p9NPsu3OSQ7VcycnNgHoiKpEtecjDmmY66+1Q6Q9O+mdoro
B98qujcoX4gSjN5++zuMyihjVePab017LtyDAf5qfaq0sKykGrvic+s6Ok9aS5Pv9aCaT5VNBCg+
c59A7vS2e7/+GkCp2kBVoYeMbGG9T02bTwjegmcOkDJN4szK5KmBp/Weq2369KIVCYpr9ErWb6BA
GJiEsKSRSYiNvZ2I78XEL8WH0gv+HfcNsO+FqdXb0hqBYe6JNk55ObuxCAc7hgiTfwzN0Uhvb9+f
mfmVn13ZWoUHt+lY50VFcxa1ZwImDTmbBqJV7vilsT0GDuqpqgoMfVQgWcfN4D3T3K+/YtwxTx1S
OB8aNNfxZXVLzwZ1AEWIfG20kMqx849zpTC+ZM5e91GYLnkZB6v/4dGIT7hg+uFtPXretzbCAD8c
snzftqJvDx3mk+s4rEBm6Sna4y4C28XPtp+ZE0Ms2se96I5dZknSVfBemf/qXVk58chm78DaoP4l
Sl+c8x6OGM9Nac8pZo5t6PZAN+iMBEa3910+S1xt7kwwJhJV9mPT9+olCEvyHZJkphUbg6GeGetA
W9eP0fRJyKD5xvQ0pbyvQyvmTtBYoJDQ89dCLsPqoEIyGJi683ZIFNUBcHmoEHyhhrYyJsn8fWys
4MErHHGcy6j+YefFzOMKBGs+1OSGdueK3zwVi1QegAHggFpnUGEDCTSqQHbGotYH0MayP3D06Q47
zvMqT8PZu7Cy8lNXCJipBgPyVvWJ8bdOWade/Ua26GrTnXO+jvQuIjyYyp2l8LEIyq/81ONR7yhz
qLNAjQlQIs30UhdubO/x9653bm1n+ftFbqRnVptWsZQqWxtQaudAGraTqCNUrzZubWSJNRdGhlHp
xpcCQo0qwpRhCUnOFDV49bUsVN3Eo+EVj8QA72lKiUDiyzuBKE5l+75poiHLR6d/8nrHbxLVNujM
tpj7ymY0YZ4gN+o9hNqU34ZyGbU3oW1J44qZ4WPTNhgFA0r3YVRqeAl7SMFCF3nCPdKaQxEzow4/
qlKM71kN2VbtK5U1tG3cGEqEFI/uAtOkEmTN70MdRmfoQzd3k0kd6BJ6pZ7wXxXWSzsQNhwGQ9ff
uS3b35bZdvc2xYBTgvEaGiTtbI4ngdH8KLbdzrw31dTXiTIDlZjzXFUxVFYgA19VPku9KWDToSGO
NE6+sGiIQT7MyqQt89A9M9yQdUiS2zkCBVNNopjVorrvla7LQzvRokoINO0+A1wLFms8XbzPfegY
R2gNAfwKgQVkt2Eh5QsJFWiPnJGyhzLXxYz/ViDpc/La+IADhvpGP3DzQ8jzniW8rs0SIFfFvo+t
sF9AWRO9B31+9yviJUB6fHDdhJQcU5qoy1iHSJHQACGfw9tkssADmFi5od4iXjrvACRXbzgPJ9Rt
mjHPY99gXneCSpSHKmqdT2HiaN1aKUjwfAb8UD2DXqQdR7CcOCE3krnOQdokKiXDo+578s4inbaO
IFPGzjQYSqIx5oXobylH+W1ipvs0V25xH0FR4GkkTf6xcjUoL6QXHVsx5ZDIRUyEsg7kUYu4ayzz
V6gmzg+dzMVPsEXlXwQGld7kpjYfuGn1WQDgkXXnUt2r+5Ia8pkTCU8Lm9w/o2QDqlnQsBTnovWD
NmYzAy5KkBrq1KbGnqbG7JojujPCQRLBLaOPgdgrME5F+PQBsptdt/MWX78sl4PnocwIShMXsNd1
GcUpReNqTOqcK2YZImYeKzPW0+9t0aNZVEEqSRdtceqlsH/8W6z8YxkNALz8gDoCN8b1kQezYGWG
RZhnVekEh1mWPAFD6vi2M3SUCDLZOMrm3tNqnbP8MQpdVmSR6IkhX7022gcmj8a+Q5PZYLEiKqaB
TNvI2HlRrZ8YKzN/HlwX4QzElHjhQDo48wt/uCO9WX6jkCW7gxpVkNZmywB3N62dptLO2tYAgmHs
tKHbhaeevvFGkgjjpSZ7gpH2coVdpkfrpa2uuBINUwhosTzTQLJ84LlFhmRQwnuenXyUcQ4ZQjxw
pEfsdEHI1YmUUU/SaAI5Vwyh5fA7tl5/lKFNfrshyd+goGa8EyW1piRnk9kceojDqTsMc2P+OfYK
ar7knEC9yzLcPXLyrS2DpJSHFhHQYBiRuHaHOVI+9RRwnVJMy9Ax7ZKwLIIkKm22k1dumQKCdEER
Y+oUQlbXpkwX16ggQAWUjSyaVHp6+NZNHDK9uTnxvW7sljVImfw/P18jfT2rKQRmN+ZMYGLbVFaK
B0Fcsr3Zwm0/h14BRjEt+xX5QTGa4dhCnCAjM02l+W2MjtIcMEeOfBeKOf8hYKAqAj0YKAm8apmj
TzAbzDSME9eeTnEJVoe+cscXxDCaBg7JITrMove3jW5uJGo7KE7haQu23OvPhnswD4H/N5AytvaJ
jZF5qCxmpz6ePzsespVowRP/zIUtHftlsy+CBqCXajRQs8wwc/TANAXhgj7+l9X8NbGqXctJRBXu
XMSlaW4eRe8BMu0a8uhG4Ji7bWpzNUi2McQHWqdXcl7FKAOFDLXMxnK6szv3qWT+TuPlVd1qiUWo
OLiYFFk0sNdP3Z4LV4thqM45ZRW4pWdTM0ze4ApORCULTBuqwkUx0QshNGugQ/kw5gApHhiUrP5x
lvfPT0F9AgV68EO8Ogm+C9XhdtI680TvPEJ2UD8aJTIHA5N+O1f2lktiUzFbC7gs8v510Goji0kw
P2SOOwz3qgGfaTmgC8FaRT/f/ogbabkD4nAICIFd1gcg/dolOzAClu7c1pARnGI53pVkft9BH8ur
jB3P3MhDriwt7nTh/AH3BsxJNQCr+u1TF4YnNy/LJIiIju2pSoNGfpUQ9by9vA0fvTK6OtzOFM7W
RILybJpj/24Mx/wl7/q9ebeNIHllZdnki6UVuTRALqaDU1M899P3wI6SgpYpn1Qqg4+3V7T3wdYx
JMjBL1rY4cnRkDoGkYRSc8wwFJaXe9TAm8vCwfbQk/BBOrvK38AZhNGtbiJn5tIiqVErwFxdTg+4
RE1Mg+pvYGDkye3lbbg+xun+2lwlH02hqT8Ewj+ZoX6rAHDghb4bzHIHOb29NKTDyzRYgFG36y8m
RhN9o7wPT5Odf5pFVMSVIRK7Cz4A4PsGdb+d9s7mV1uEKFDVxLTE+rYWDmdIQlSV6Sj6iGnNL5qQ
Z3y5By/Ij/9hB9G3XaA/yPbXsmAUuI85IIOTtXlw6EwbQD4jocHe2O7mcf5rZq19GNSaQ+Gg6DNd
PpP2uz8G4K35OAX3qCsleFPupAabB/nC3MoXuSUlRrU6KIQaeozNGgLUwPbvcXhsugVK6+g3L2zs
66GPkLKSSg90XE7tHS28gqv2GeTYRz3ruBq+3f5Qm0sChhSKNaDOBbnmtQ/2kKOoqwjM76g1nOwq
+jxW0c/bJrZyeeAIUFJf8hs8hlbhnUCDVM9GhFKnJfs25WVLy1hVNf0Jvpv2k9lEmmOmyqXPkxKo
/Blu3YEppi7D8I1wC+EmER3C+SEARg+8Nkz1dtpUVps/1q4ioPgJ2ABKC+Dm5xgYHK9FCmoZPqgn
OteD/IVnfr+9ok23A+gP9yI40QF8v960CtJrDeR+ZWbgVTL5PwuUMaxwTgLxDWBO0HHttH83PxJS
UeT1SEJeEebz2Wvasq0xaN/I8UHOPEhN1rU7qdRm1ANKEKkvcimwl1+vqpbEBDM/aAihencv+DQt
XOJvxtL+eHv3lt1ZPe0ca6kqghodBEVrpIHhYe6VuHN9DkLCULJx2ZOAyG/qGiNPI3M2H6Q98kOg
iinjnVXv5DWbxwtjaTb6zqgirYfFCs36oDB5kZGu6Q5z5LR3qhudz8oU82M+oD0ZWM2eDu/m3l4Y
XTzq4nJ2JzmTyShFVvWz92AhX3xyBlCmnHxH0GLnhb7pnhfGVu7pTMi1oF4XZSXGNZKpiwA69oUz
ngE/HtOggnwza1okrGjV7ZjevGL+mg5XV1oPboCurWiR9cFdWTXxbJ09C9wp/4paQx6MkPK/j7jO
CkCRK4K2mqszMM2yBglo+1U0Jn3R0STAo2XshLDNz3dx4Befuvh8Ifi2hrCMwqwB09+h8SL/IGjr
P3ll7/+X3OPC1MpTBGsHYBrzBvX2X1ALBaEASrONf7p9BrcWdHkGV8ki2jmjpuFYZ8ScsQqwDLTa
ztrS3lvOlkNcGlrtHCEVrRgPwixUNWniiHmyj1uaowjI2yh46fqqCtPbi9vy/0ubqy1kZWCB78II
T0Y30Jiq6Nnp3MPkhI+OSZOgUl9QQz3etrkVojGyi2EhpFbWK3ijhtJD5Q6zytCQih3mHgur2bkF
trfyr4nVN3MJyv+cuENmufZjIcbEaYPMqoeMF3uSEturAVYFHPTAna7rl4KWow8VZnSwSnsyQXlk
8i+eodjd7U3b9EJ0dhfoFC6C9U3Qo3Bt2+0MLG9ovkEf5kfgysewmX7cNrMV8THI9z8zq40bmtHK
62LKAdDy2YlE5q8ycF/A0HO2bVMmzmjvsVtveuCFxZXXOwC+5yS3jawcm/JgjV6XcVAk3kvBdALl
G/2bIMlJiBv0/yEAQ3sEegYheHkwXXgdqaicR8jdFOXZy9V49HU4pXVlG5963h08ZbrPt7d201Eu
zC1/vwiMeKOgDR0wllnU+jG20T3p651Xy/Ze/l3R4kQXJkyomwzEXYbi4fEsHYqPnPt3uvtUFl4a
Hm6vZzM3sVBJckIXT5f10IJL2gkl3DYCVR+Ly7lKzMo658WzdqOY8KdqiGKw1O2E/G3//Gt05Z/M
rYimTShOeT4+uzNFe7VhgQGKla7JaQzFEzDNgMpmT2lv++P9tbvyUhHZmGAHhTfG5qe73uqeTKJ2
nrjbJ/yviVUoBpWGXzlNBEZTX0UptpYf6FKMdpjtpbc/nbVpa0GugnIC0J11ToBHDohy5nLR5PKM
943sDHCRgrCth95KIrHFyTiA6j7S6MZ6w3EC601izA451T5YOmfwaiYUAGOwefXtHvZt04kBr4Vw
DpiYQIxx7cSlrovWalARDUh3dDrzM3eq977ib8vKyND1PjqM7jF9b+4HJphRU1sIkNbRlbi1rd3J
wjVoPw4+1uql9biH5d1cmLMw1y3FUZRMrhemwH00CsqhRYX3Azn1lRn8KsFlCABLCTTUnSI6/+KB
3feLZTLQ0N/+5ttL/Gt9dXKqoPZcboGoURWkfm8hx8gcyzGSqkSP+baprSow/t+/tlanBeMhtlfX
ipx1FfnvQAUpEoMV/Cm3lE6qKZoSiR5TA/qoKTqExPnVNzPb+RHLel49nS5+w+o4uSBogOJ6ZGdW
lQvUBcrPtB9jjpm+qMJD+PaKN8ODAypWvAkX+qC1z9aWaxhjieYOtJYGV/zWutqTOt60gRIHKLpw
/4OZ4dp9LLtQnEsUcKbKeNSmd0cd53R7GZseemFitWcBbwrP7233NBct3iTe16Dw3loQxwSi4s5X
xoNn6XonFm0vCxEn8iDD+QoGBN4szHADQ5/xoE8Nkz1wwj7fXtam6+OuWUSPLLC9rr4OqCnRYyBj
lTVV9zZS+n036jB2pbvTcdi8nNC6AG9U5KEAu3pM2igKsNHFlEvd2MOXrvcwbhVGMyhYJTuDWbSK
dUSKnXP92s+X+zdE8MIkPOCzq8UFRtmGkttBBnIivBdsNOB40hUiB0QugkCCJGDv+Nf9dNB4ANEX
yL1QDHt185vuqEw6Q7uKzmc2kBe3wKmqw5f/YAY+gczSwjTJ2uG9sav1YNTF2Q5b/zcwwWXae45+
zOf5621LW3uIqjmQNhCFQ2Refbgegx4qCqoGfHyB9TVoKfkJphUAfSI2keKAO7L7+e8W0XGGQVR2
0Jta5Z5YdGs4HurLzHgEzVhEgmMAUImq99hEt5aGkOSA1xDoilfMDIoMjYcpiTrzQDypvwHLkmj1
FNrZ7fW8PsVoOaPktsyxouy2Loi5xHJIW1vQsYjadHDVB7Rpd07xxkpwfgENgC8sxlYfCT1SbTWG
xikuQb5qggXB5qAH5alp7aUgW6Y8H8hEcE965qt5XJH7oum8EXq5s5dGfZNQcA7qskhAZPXvxxdT
JBbYS1C+BtHdKimQHVhCmtoG74NDk6nOE2ChYoreHtN7JB2vvxEmVTA5glwdedUrvAMh9hiWi+Sc
JHROh250v0W81k+3PeH13mE6JQL0AEhIEMKsF4QnaWvUPjhO8GOQUPb1YWoYjWt7PuZM7jx4tpa0
zNEj2CJZfFWg1CbHABCoCTP0XX+QyEogbr9TSngd1BHiEFoXOS0HN/vqpIK3vwqKuTIzw7LjPP+A
ublEQjeN1uhByZ3Ne31TwRgwDQsYCpyOa8DB2BZ65niAn+u6Mk7EV8AM9Wb3wAHu20lZtr4TYs8S
FDDO+qrDFU6gxDcasnwnn5/D2hkAiC2KuxDlUEhg/3tZEI9E0LUEUBtBP3W9MsuR6D0x1wdIkgPz
6MWjfhbzv6pCwMaVlVUCM2HI2PTJ1Jwd4Hiygc5hzKTxxW7MM1GsPGgQEae3/R3VkVeZJowCigLN
PpSzoLFznZiBDEY2yOKLM+QUyaEdI8gnehidM5HkfhI8YN8LwwHQ0xugjZH7B64qfe8VE/ixu0A9
uJ5Apa3Gq6PxzO6EzRuP7VjJe2Dtflh5KY6jBd7QqSvNDxyQ9KPXDjQLzDI/V04F+aqZ2d2Rylol
k4Ygx4ROWYxp0+HQwVfv8tINIIuN3qJEGjEfAsnyB9lGDK/zXOQAiAt8b8x6pXjVlUCbRjTtjdrJ
RpXbvzQKAHdEdhiaiGyS4Wx7D3LIOY3DyXkvlDefQa7UfARsFlMfnZCYC8u/k94x08EvoFCSc/9Y
1bV+8CgNziNUyN/YqrHuQzbOd0Dmtqdam1FcBibUyLsqiPM6zA9+TYsnjrcSCgvuS4lgHMvO9GJb
QhmD+RKMaE55p4GnM+0Q0P/WCEUsmUHGuAQc9Dy6mI6i3HHOMyhhxElQs72z0ZEEoF41VapksYB9
h/zoDkH+dgao/07OQftOAwP/TdDBPKC4mD/VA2vv8JVoEvLBe8bn579UX7ZlwmTrHycelgePYbLD
QDcv6eZuOLNy/DranBwjL/8ysKA68HLwj2ACqPbmUDeOMJT+HAhkLGTCEGy+dryaW3NjlxNGjzko
t5g4msGLD+aqOr+77eMbYQnlTfShQBqINHNd42R4jrom421GiH/sePcOiPqnfhA7Zl5xheMcgREf
agKA4+E4rRckWwPGoRd+KianiG1hGvpYU588lhHwO4lplFE6ymZKMUnlf4FCinxS+XxoMJYNrScG
XlgFlE9fWPkb2qCKCbZgxYzT7c3YunNA1LkwKOK99wolK/wKxWVjJGfBaXMGS+h451Yq2MkLtrYc
wQwoH3CcLkR819/Wt7sq15iuyipoqhl4K3cYbwZB4+21bFlBSoAiPPLehd7y2krOZxpWNdJQ6vsx
Wm1A8YNzOthjGNi4QyHOCvTjUi58jRM0SiZKKNI5GIAqzAPqTuHbqefTc937Mm0UsJboEuz1aJcd
ui4AuMhC7OU6XWbS16AsCeRL1SNqQFIFAioY2I2DKW9jz5OfMRR0D2jsmTCzjetgbw5kuWXWlqEo
gtGWcEm41tOiPRkl2CGjOcu10HHeBvaBQ1hX9QaN5wlxuqUT8HC6FTsP0E3DS00P5BHLnbT6nFyZ
Di5A0zhB78FMFKLoE3Gs9ifJewwfWbiTej1UiPGO3iu3bJwKVM8iVM/AZItsbFWdCJnV8dlkVlbW
9nu/KIG935vY3Ap3SPT+D2fn1WM3kmThX0SA3ryS15cvlUoqvRAy3Unv/a/fj5rFroqXKEIzD41G
97TyZjIyMsyJc2YVO4agryIWNdalrIwwVinMXCsr3TpSPYkgs7S2FH9XdwP3BuUIDQta1kdro/VT
ANvMqcvRoTViplP+lvxs9nWAfWAony306lslhJN9ZBojfOGqa9vtnYQKkppOG95q5eppcwozozGZ
GlmahNlHVjnVVOnDNt3rUfetEta9Vrfnogz2DIFtAEBXHArU54C0SNcJ/5dJWmmJeCgmg+l7rlpE
OjPl1cnItI3WzRXrBZALEnW476i0wJy8BE01BiUVpwKU6Eg1hAXmJFxN1u6hmD/UknSA6/of2HSf
CyN9Y37JFRakSR+7zuuD5RdQTILshuQaLPJ711mLqM7CqSjOaBz+i0T2DzU2zrWcHeD9uOT15kj4
tTub+d2RuZWNWfVkiQwqJ6NXJ/wZ7ZbxqyKFiqdI6UuhCZXnQbzWcA3tC9ofbsVD/frxXq+vg0Fc
qwG9I4CfwfLv95qPiH3X8Nsii5P8yxhK6JpBu5V0XzsvFqEvzLuKhMwVcUMxSrLZpWZ6oRAD/kJP
9H1jDcMpts1hb9ultatUA4Oq1Gj38fbWVya5A3ZFFLUELZeCpCVLVHGRAr88D37d7uSA9FsaGlof
TB6r6R3aJB8ven1TaOVSLgGbPBcAltA137AliIwHYOxqrewna4Dhi4npGw1OxPPHS618Pk505mTR
EfO7egkhVezsMhDOKdTDQ5wFhP6S9PcDNoxQ8N4CSkZTlwLDexuJ+hTChgYbkQ2idd3yv9YxvFYM
97wqdFaltt3//a7mKSmCFzRbkBd/v6AtTwFDqZ1/Snpjl3TNM1riG27m+sWh1A4RIfebZhQUSO+X
GLSoGJPBByfcFGAVRJ7WNRJ8qvNT7uv8n7aY+n8/3tTGikucq131LZ3FLL1MVk7/OxoHvfTAbSqk
N6aeCVf0CojAjxddMUW2aVu6xoy6hlN9v01tRug1FR23ymJa05J2aubQ2qs3PtjqMlTgEYkiOLqi
8ct8SNjIM6NzpN4q9uQKuwRQkBw/3syKX7ZAT/7fKvNl/6MH7uCwM78vtVNYR8e4v2WYk6k5mGnZ
V5M5G7f4SiuTh+jdcgsTKUarGZE78U9WQpq471EELzwt6uK7pNHKjOJkUXwf0zos9pCsay9hmcrm
zorRSXeZpA0mcF/ANxnjHRMo6KRBNQ8fH8jaW2nZv4GKUMdc19Hl3pE6px/ic5hloKTEUI6fBqPV
dpA6i8NgV/Ed9D/5XZ/lqcsEJnJajfoyaWG14WfXDMBRdGRvoFi8hhP6Wt4HXaUEl1pr0x++OQ7P
0Hjqe91UtujL1SszQNWKNiswXbg8maacfeIfZmAJXfjdUMlnxRnZt9cXeiE9ZJklmuakijRIbmMk
in8kdNVOvdMX9c7QArxib8a55WVJhOCgnvcIAu5y35z6fRQpU3rb9Si876du7H/wOvkVlZsiNneI
5hpkTlHJPHOfjABCEagJmptA1gbVhScoCncZbgyeTwBd0lnJ+B0btnh1vDR/QO7QgOI5Ua/A0E0R
p3Zj4a0CvdvBLg2Phk1JSPxtksEyOukFM/tEesqy3OWUaRXYdeOcU8Q+e+QxsOs9xZ102A25T4MX
Rvf2qZh86N3SZrI2fPLVY42DQo0biiLq5Ui3Ly6c01MNijU7vqRhFb2OTSTtc20eCzZz26sySM8k
s4gvgVpvVfqunlFqNObvg+XBpuo8n/8fJpVGme3TXhRnpRG/OjX+t9G2zPbK/f9eYuYJYRxAuU5x
QktSBivuToZcHqoAJvXJGi9GBPJKF1tkXNcnqRM5WxZNLwhDeLXf72dItW7iV/hnZbJ8ZOYGS/vX
jhX136K2tJvOqo3XKSuRpgnDUfI3jHVtcdDgJCXEtDw6i8WNGJK6YpCjS+zH1i1EAMa5qi04yqVJ
TNqjwxB3vKsiNGz3Q2fmGy/e2jkDfnFQFfpNyrN48RosO0tTQzlrMKyijJmKfT5q/XmKqgFupWpr
lmrtas5ZEdRGFFmvrmZnakkz1uhfgA3YM3bLkcJsNf2tBjoxPvWz33kRySvu7/0XDaNwpE8SiwsM
yhIzda360lNt9fK0UTd8+cr3I98H/47Tog62vIaRz/CgInIDhqF4p9jtsZ5yt5U0dMDiU5h8C9ut
RvfaGUJCBSAINiiDv3u/uSJ3akqhqnSShA+FD5+tjl15a/p+xTIY4MO3WCTo5DqLI3S0cSom7BKk
0WWSql3ki50Zf5Yb6/zxs7y2HYIR/ofONoH54gK0kxVn5jAJCHer25DE1e2t/sXWaSv9Fwuh2oW5
zyWpJTalzCqzTv06OBeZryG3aN/7DhU32GU2cv+rJxfro8E8WyB6sHSW3n8gSkOWKE3opsfYT3ZT
RHXGh3VqH2qd6RkODNT8oy1Y08r3omvKyAzeck7E5x/1h1PuA9MKoc1gd63qw5McH0aj+6wHERlb
uOGzrjs98zQp5W9a0BSFrmA+jjUOgUgUiJzKUzfeJNDjdMG+j18739zZzXGSHLBcGw/eyrMzxzAQ
5TNodw0wzlEPDnHQ0ik1k9s0t10HRriPTWTlMpO3cYwcoX79slFH8w0FirLL1LYcYKFnu1DX3hRV
iu+ztA13w2CqOz2y5I0TXbkEVIp0nnPwjNfE1y3letmaFFqdM0VLpu1MdXzyy/D54/1dsQniGCF2
p6U6B8AqLdaFleSJQMUaRftGge5BnqRxpzsK5M9tWx/yYkCcXCvDn2HV0zpEIWamV2ncNDD+7YZY
3biQaybLzZ/7HNTKruBILeKFAl4Y+1S3n32m1zul8ibr3i/ijc+6YjnUSmEr5i1ggGcZsJCiRqSS
MTN4kMVQMh2gGyBGHcbh8PH5rtiPhheb4VsWYOplsyK1FA2xxc45qV16G3fmaxJDuNU56kEfzdus
0/YdsNyP15wd8bsiO5aqOI79u2+BD1046qCXJVMN/fQcNLw9d1X/z1h81pV/gmQvI70+bc1Cra03
R2cU15nEoij83oR0h0jTGesSGr8fihV6HPme9qBrxI8UiXf2INx2a0Ro7QPCw8IF4Xpe45KkoWpV
CTIauExb6VgW1vchj6WNg1y5g9y/WRqDJotNPfr9xkSWl6YwM1rK2XCahu4BwNJrbZgbOIq1vYCj
QoOa0H22k/fL8OaUXWAn4kwB4xD0yUk1pa8fm8T8RyxNgiINcxg2IN5rAXQzwTQnRZxLpT5Vdbdz
GiIE23Il9SBCacPo11aDo2emjQFJTa78fkNwc0eyGpT9uZyJSkxIMOTPucPMRHGT1N2Gz1j7SDQL
wHDhpdFunv/9H89c1ktmAxVdes5N8NemeqMwgzpE3enjE1z7SPRw4HOk0YK41iLGSmMjHykVEZTY
M59HfdeV5kb6uLoEWDtbxxYYKlwsoSVWN88iC0Z2k0+6Ih1yYwto/Tt2WhgCqTBzbxQbCA2uSoOS
UQrBc3VSx84QHu3xKPGCRLayXaVXDCZMZhoCtaKwhgxzAjejGzRNsR81I39I7KMVngY9bjdeoRWD
IXOF04ngAfjVsjdi+7U9TaWILlVdQBA3ZHr1qRCxP3qV0vXAM/LxZ6qHEDD/9UcFcE23iUsHbm75
DKhTpWVdEpFgOUW59zO1uyRQDH7/eJWVN2BmcILk28AvX5HftVqiBA6Dymee4JtK/6aVPy35m199
rYa9spVPrTyh8OvRr8YPQxK0rFiGcoaqGZJF51RN93H5uXBuNLvwlMjYf7yrlXtHAdhg+hYKXGxq
Ya1MqQUOYzXhGarEbISPKIBUocYFoXMWmVsQx7UznGWYiQtmb7zs8Qyh2razAt5J5ZU2dlVVieoQ
h4PDfIvvJOAZ4BP8HIeB+TJV5WaGtWqg8NwAZYI00Vk6mVZqnd7nzp67yj9aiTF5U6jKrh539q5T
u+5+gMrU+nvrRLz4/xedP/Ufns2oo5ZKTqqcB4a6v8hZlt8GPA0bq1wXQbl4s9wOARcl26sWVuvE
8L5kY3DpkgIGa0M5SUXAyOiL38u7tNNvmjZ+q/zCea5bhFeCUUBy+Ne2hEcFjDAnYjR8lg9GEot+
AMpxUSQgNLh068Aiwa2R2FuR34ohOVQ20OPD18yIwveH2lrMCFQ1dBl6c8vm0LyyvCl4kTrQTP1t
Ef/4+53xqjuMJhKOXWEkW8CdCHrX8N8wfkual3X6o5E1ZckoVjC9/heLzeggQJI40uW7O/qWzKyO
TR3ALh+HecRMbuNLmPh/H7DgxsCWAmQFXLq8+pohYtlPMgkK7jK6yx0lOcAQvjUMu/al5oBypiuY
h7EW0VdjZ/2YaUEJ/nfcZf5DJW4V095l/QNq7EWzAXRfcWfADYhWDBpm1+rJTFHZcL0hch/V9bFw
wrvClBl9Dzfe+JVYGRIoWo46wFkOcOE1jdgZG21slXOB+ruX0Hk9KX5huWWADLXCxFg1VcqNNaYW
LBQK5faPLWTldXi3vPre+qegLbXcD5HYdr6I5tXye1dqbrPorw0RKXQmiHhZf/NdLS5ZpoSgwOze
PDnx+NXqs2+dUx7lqNtY5jpgMpC1McHF4SZncar3u5GMqojkugvRzrVtEqkhOYgi2wowr88MKAOg
O4exjrk3t9iM3dtW4ieJdO4CrabUUNSenKv1MXBKxGbbTYXta0ucZSDIB2hWyHMm/H5XWilJWRFS
/rKxe0fcOkUCIPP5Y0NYW8RkIBrmNmq9V7NFMET7mlQL65TWxkVYQzM7wk8MVX76eJ21w6OwSlhO
Qg/4fX5Y/3jDJLX0RyqW2inTA5fHDPGXm9AMPIgD/voNAcxDawsBdJDi12XzAqVfBU6YS1hl8Re8
U3BIY59xgbSRmr8dSAU4NLMYEzzaYIaXCJdcdqB31WYdldbUjqrZtacACJ0Ay19VG/u6doMzumUm
vSHwgGV34TEUbWC0TLLDC+wmgG1FHZ6SHECUGB3tNqT5v596M9hByJdvuMS1bzdPT81wLNTEl3kp
qqFjrxdDeKGd9Y+w5GAnnLYp4F2V6pex1rd4IH/zWr9PTmhckf9g/iT2mMt7YxGlYeSJZSaXgJrU
YzFWzF+WlGVPqQ/Z4B4u8/LYlSWMGdpU3ddN5D+MtM6Vg9UoYbpLKeMWX0kypp+qGktPamDGuptK
tdW8xbnR5G7WSrY4KGqazlwmMDbnwdDSaifJ36d6FZqIlPTVDQRyzsOYdZ3idnpkPxapw98qzP3W
e3M0A8OVhQO9b0sF7B/faPrWy6Wsu5Fl5vWefIlC71A0inHJer2tv3X6zJNYkzieIYaHRdlK1eEu
CrTBmqVt1Qe6hZBAVSnElPwAs2fCsFeVczYTyWWmUOGCEAVDMKNVGG+pEdaVK1PQjt16Jgp1FUeG
fThMdAHtrzIF3+eB6XQn1W3+HHfd1tzUdSwM2olIkTQNblh5WZ4PslwlKIXUudFj7dgYvX1WexWo
eKTmp9jPpZcxnrYEv6/nsmeMFeEw/OE4RVKp97ahBF1jMyfonOWa73cnkWtV+2DQlcnLtAzlsSAT
yXM7TJPmJUptyp7c60Zx8BWlb26o4k6PlMX83agV9k5pxoMySsZWLL1yY5hQQQnF1pl0pKb6/kcW
9dBHuT1MZ2ms6E8+OwAXYhxf7W9xA6+txMflnoDxuW4SzhJ5XaQEyfk3n30VEOkN7qjfWPlG8rry
tZmiJCsgoVSo6y9eo1qNmhzQKqyzwxTsBt35pvtScSphv3YLqBUB63ZbSnkr7zptM1qCnCVJ3/Jb
V5EShkOV+ZCL1vVXJLtpnhVjOG6lHSt7mxvlMEYCmr0OziW9TYViEYzFdbGLIASWK4oNSetq3XPB
Zfr4KVx5coHuUXybS87Yx+IpjBsRWYUcm6d8UOkLTm4znkeoj/96FTipQALQ48R5L6OVpgqB94/M
fQXtl6HsPcG2UDI9/Rer0HRh9EGfm8ULTz2kUezEMZS9EL0dJjvdq4mz08MtEruV7sQ8+TwPzGF9
1x06OQuLJo/b8GwW5rHKO8JjRFsSGW/XeiXJaBfuWh8WLJ5e7THUN17AlU9Gxj8Tw85VzBUGG8a+
IdeHZCzs1EvTlvCMR5Vd/YOYiL2FtVy70jOznUEGRwayvGlGNKJ5a5HbjFHXQqIOTtYf8t1k1z9N
Zlc+/oArpk9pm7oXxDy0+5fzJDnCVAMKmOKc275nJN/08SUf7jX1aey2iElWAhgUIYkAaQvO1b2F
U+wU0VpqqEO9Ulk/xzA/Fq1ztgAMTUqDbjFBVKZsXLW1oyTqROOHktq10llgjIGZjqZ5Duryp0+B
+II4TnTb9NP05BjDFo/Ympni92ckOYAs2mOLqy2L0G6DoHTOeuKcHdUv3ZmIv7HrkxGVez00PD+u
f5Uh8jNReytlseMZebyRWq5t2iEg/Z2VU6Ze3MmyCkBhIqdzDkR1Ixl5jth2ujMK4x7KkOPfmw/1
TBC6bFu7mvTBvzXZqMPyJ1sw7JZW3cLDJxPW8+h6omi0vT7Z5kYusXIbGeaa28tME4ItXETCPsps
ke0IWqIDxVw30vL0LUGnQfOKQg+1DRuaj2sRjAICmrNLvA+Bx+I4UexBDcCEAz0a7uWaYbaxdtVB
fhGWvffTOz0tT3K2NZOw8g3BjwGqhiAaxNryrpBSBzHcZv5pblpCkeDHp6Z2vtZ9e9fbxtPHH3Hl
maXTwGw/DzxMAkv4A5R3s6QenRMtDwvZazOmD90ul+q/pm8j95uPkeYg5dOrWSoFcol8Qjj6JDk/
srE9FH7hpYblVsPXj3e0dnxzxEBvgzwdSNr7+CuoGGjSezqfQzWd6aA8RzIKJMrwNMK//vFSa3ce
OgucmgmCFFTa8s6DtiudLInPw6TtOiU/FE55UXGDbjZ1N2iKPvaF9imnc29Y0W2HMxJ+9vcoAfqS
ZO+zHgb2sqzEQdRVMeERiYuD4MDNaCmMltSjfN810UYcuHIdGLrmTImX7Osmb1N2LXlGDJmbndcH
xe6bF0uvom8pKeKprfToQVelQHU72Qcy4Cd1viXhtXiyIH3k8aCIauHRTZqLi48bdXI/pHKOmAzP
ozL+k6aS29kFsCo0X7ZojxZ34z+LMdgBXIdYCpKI95YU57HVUzPvzigMP3a9Jlyu5saI/sKf/WcN
rjuKIlRGroIoX6raVu616JLrjbk3GqXdjyFqe6lTbcHfft/lP7zZ/65FusaoIXHb0ncyD4tWqq5C
HdVW5dPsSDPXV4JhcPs+Dlo3lI0iORkjkNXbvGLchMAxErHbKZBbHeNReiRyMV+dVnI8vbDT710b
afKxtNK69MrQ783d4KMRvwe7XGZ7EVR1cyx7Nd0ww1UjmGHleHiLjvkcbPxRTwqbLmz6TJfBhim6
F9qEDlAzBh4Cu5Doilz30kTbwtetGsMfiy6egkJhXlrIfXmWi/xn1ai/uCfT7mN/snBd//lAhCrw
noB4Qz/u/cb8CCnJsorE2QqqX0Vm3gyNYXlD9y1PtwgHFgHZ1VLq+6XqWHBfS7U+q4MdHDtdDY52
2PsHkNt66qbgCw/mVCte44itWHDV5IGeU55gSvyq1wRTTT1kQQGTmxaifD4D6vvC9EZV3UDcbS00
H/cfdlIpCVofjpadGyk5GE64r+TiRc/at4+/2rJ5dnWvFmc5ZuC6g8wOLk7T/3Ji48UunPYukJPR
8xOldOPRKj2YUS3PUEWw49LEXoPMycc/Y/WLkp7MxYAZnjCfxh+7JYapqS9lLYIO/puTdk+20j8J
WHMYZ6x2Wtl/i2wknD5edNVi6WQABaXyepWvxE4UWZUjwkth6u3thFilGwRhv9fCtDk4qf3j4+VW
9/jHJVx4ZDkfpUIYiFb4gZlZXofUgzvETfvgM6Sz963Ivo37arzkQt+aWt4ypsXSkamEZd6XyTn0
I2/WDh3iCujEFpPi6oH+cTkWvm0MLRQjmde8hL0tPvlKmOzbqKBpGLfaC5COrTnNrW0t3JqjVFpO
AIP+guocTFHsnEE5KdVWrrC2DBBGCkj0eClgL4wTCTJtaCRqBaZZe3k7eL4fo8XkHD62jyVB/O+r
+Oc6iysvyY4YjAaGkyHM0P6N7Fx+Gpga+6ey0aF3/SYfb+1UABW1KmGeszhVv9Wjw7R0VWpB4Gra
BM9jrUEH6DZw9ZjoSEOyeuiYEnys1LBETdN3HZ3E2YssY8TI+Vep1yQj6q4fb2bN2AENkqATMDPy
uai6xZJeJ2GaMcphTdbbkOvar7IVhas6ae/yypuzA/UPKLVtooaX2rX/OUcmkRBkmoEBy7I/7E9O
WRcpTDs0Hhp0/obRQwOwO8oZ81GuVZTdq9FnReQKKalCjz5Ei1RCP9xbQmq+R4Uu7Xob+o+sNeCp
pMEUPcf+UHuM+sSBlxUGtXTCTJfmnQDrVtf7bqrGx7IpEa/r5faNALR50hEtPdm1bR4CWdiPcpHl
MUDwhmJM78c3kWZnezVLKcioSnrK61T+XERJ/pAbEpWTEhXFknwNOZbEaZELlYFifslzX/kE3Q1Y
ZKmS92mlMZPjVD+K0BJ7qvDWnV40xqEn5T0M4M0+F4pqu4xLOyc7s8LvuV6PF9GVJBdUmve26qul
m8i99KhrUnpuEFzcoRTASIGc1M6rZdbNa0txUfamwrck9Lr87LaXik92lJZeVjFbkmqI4yDmiPTA
YKEn1hgJMmQWz4QqSsDoTcpgWmrbiBk6E2hKWDU6V9X64qTRDnizCrBxTCT2vZupWnPbhZZzLqLJ
PDZNbLpiLgW6gpTyDbS9jakHaBhauZPqbtGYwWfKGs4ecoRmr5XdoyRUdV+jmOAOdii/StVAVU9t
0xelgtVDNyfOTNSobo9z7N3UxqdQq0cXqavpSDVSuEqYKV90KJlQIJHbL7Y6Vp7edtZZ9H5/UqRi
ONUGCbuO7oKnFK38S2Kac47h4h+i1/tPSQcfQ2tn4oHoFt3HwGlDt5imcBfZOvaA3e51mpfPiQjV
S5A0CIII3/Bgsem9lFqFN8j+uPPh6qlpjzhAkgpZP4rM8l+MRJP3pa1HtwViGIZoGCyIgs7NdYHy
aTAZ5S4MYityAyuB+rgsmWkD4LSPVVv6LMuVfjOAn4VqJwYt5vZKWx0InpxjVraTB4XTTRpK/q3k
1MGzSYlir0nZFwQJX5ijC34MZVu/RVyOcyEr4rmJiyRylTTPj1UQ4XACqYfTeSqh/JZCVxrryoty
yUBXcPolRCIBvI78zjV6rTjGgTLtIi0zv3ZNG+YM+Re9G0Dwdegyc9zreMGzZfQyLSU78goTesVe
KZHldTBhq32Tei12udLDjd3k00PiZC9jWfR3sHXrX7Q0z342oyrUo0ao/dCYJSQoYJHuUsvmPwO1
/jlrzMKtFQHFMBKhXie32clG+Bf40Fi3vmdbU916iH7WLzCcdV6e9adeQdKqjjP1pAZT8JR3in8U
ZLSPvtoYr82o5UckvvwdpRzjLjbMZ7M3ibij3iDZG9RXOp3TRema9NBOgFcVR2rPaBXTUZaGbleX
RbVX7Sx/9VuMVgNm8aprGaP4XdDJO2j3q68GCXmFxG3aI+FY1Ea843rLMFjofc5cdptUj2WoNKmL
w+GvYPr7N0uNOb3BTsrPGb/zPhpyvlbUNAj/BtGsMmJHN2biJIaHFWhu0jB+Q0rOaJiWGI9KYYwH
rodgb61ziNPIluZRVtF7nTWCZ6yjdDgFkCydgkHT6Dwkkf7GsVfHTCmNkaJMFNwx/VV86u0up9Bl
lzd2p7aoeCbDbRjqtU80YtXqroZw+MFXg+EmDpgvaSXLcCWzUulewkc5knE8iSkPf6R+Kj1YUJzt
x6HVvyMG0pEJSpbbWJXkkt0DT6/H5l7LEx2JGhgG0gzmTndkFAPmKtHcRpqa3KmtJN2HnUDP1k/V
L6bdJTdJ2Tde1CvKLynoFRd7kI65bvRH6mvya+r33T7OEwVaBjn6qcaY+FSqyq6J9LCFwshEKjXC
VxiJXB1tfchcwYef5YzQt+1Rvd01A+ykgj8/VmP5pZKi5rsplyNC8Wl5yDpcmdP6/BdCm3kJMidz
dh1KwLtykFB9UsXgHzuOeafLqD3l8pTcmlIIVFJGdWofZYZxGfPR9ozYTtyZnOBFl/P6IuzAPzpW
Hr21yGPtkN7CWw6mc9QUgGueQ235Vkn87kvWWf5taY7Zk67APWVE0YRAZGKRGhfxDTpazZnirfIi
5YGzM0Y/Hb0mY+DORR65zdzKT3MsKpjyF21qbOYufOPYxZX2bOgJLOXOhKxqopf5vnO06ktZh9Vr
k0XazyFCEtfOOySp5SSOdxn+4Y3fZnR7G7W5ky/s9o1hXPiUm8RUHqay9dEFVhNddx1TKPeU0U24
zYzMPMSIxHhTW6eQqYVh46VV3P0Ke13dR4jhSi6CuhcnCcPYpVFvvRhxgQSvNJSnGjGQmVgHWe+M
0QYSwP5YB2kFTVVuo/Fp22dfj6p7OZH6vQDubnoOz/cpSP3ou5IljUfOJty+8Jsj16n2Jk2mr6Rb
RFiIjnsjHZoDjecK4YeIdk9vWpNbOsHoMrkS7UB/JL8kGOZuJUV8r+U43adkYPe17icXnsfxQDEb
smWjTXFdjR66vjp1rll25edSG+J7P2+7i1UI9amxE/XeScuQh6gSn0C78f+b/OBJCY3Y04AI7EQT
63Or5KtK3//WSDspdStRMFcl63XuxZmmcc1j5Yj/SM8Tr0/KJZPFwbZ7iOdQD9/ZE4wJeN3a0/0K
OXO7UU6GWZfPGkKB90bd4pnAz48XTQ+VwEUIoLypWvMbf+J0ZBS0u0OF3Tg49ai9OoqRKm4dDupd
lZvRKWwm9blv4/Zi9pBmDhXNgDFpu0+FUfqXvujkk9aO1ROKvvqxtYrxAMcBkM9Ez34GaYHUedFP
51SBvFbFZX3OMYID9anqoRNKdkm0mp1VBCKWpM9Q2LbbZ0mdWoeGUPpoVLCkG72eeUkW2IfUCqLS
zeEDAGadJp4usnjXp7hmKXf+rRoEKrOoDk6JroH47IqUzmiL2Hs5duohjWQGqYMed2vmVJfkUCUe
m9Rd0ej4UFULYebian5qcil5k4z0u9l02R4iVOmTZXXtwdHGt1Ln67lQMPWnMuhIG2GsiOP22dLF
oWtkoEiRAwqcl7igYzOOau9ZaqPjUpzB1DxT7vmrCjWyOM/DehPKUE4Su2Dgxt4zjAFYjqPk+6Ke
pKOQjO62Uy1xyppG2keScB4rBmME+rJYLeM/bptlFS9FmIeer0RoldPy8FrEaohXQwSVizrDWJvm
ovSqOLR6IUtMgNXOvggc6VgxbXOAKCw9qQThHvpDyaEsaWrRFy1Sz2hH1J/LIEi+gI74aSZBBkHh
GKO6njouWtnJLpmq8NmEuffYlll2cqYUjrwB2lhSAn/Pg9bswkKHbzCw2n0I6YqrF0ayw7/klEOH
6DtQYpiFNEvc1SFN2LwstV2mVaoLVukzvHLgBIwqf7SrLr7UJO671rLKXZP39Vd5tPrDAPviLVAu
DXix+Sss7XQXjWF38Rv1CVXuiDHyNoKY3EeotUKwb9zZYJHuKXDkhzRNf0mFI/1wpiQ+gGOLTpWS
9RB0ZKXloREkCa8OEdL8OCFbS2LBJc387A7l2iXiy6dnr6WQHp15+jNPU0fFcMtyZk20e22Lzmt9
MdjgTIrdAAUW9YZJUpl9SJP4kqlWTbpX5Cca0IgHls748vG+1moOsFH931KLmgMi6alFyT7FCGW3
ETcietTDb1210W5e3RGU2IDYeOAQt3lfoKpTRTD1yoiTXzQuRBe3sRHflmW3AUzeWmZRAhAQztlh
o+gnnM2DYWc3aBQmOzMcN7Nkfu+ynA5UeO5+Qup2NRnGM2spSqLCHRaMSEUX+tTfp40M5MwOzvRG
tpqR6xuDEm1G/ACCWlhEZppjj9KXei7IdSt1fA4H645UYKOGsmoNRPAQENPVAnf9/jMF4xSPjayN
50wun4YEv+aHiSem9r6a8i8fW97qlv5/rSWfTyolVLToGJyDPn4I4+GZvlIEe5b59PE6a6WUue9h
Y3igOJa9eScZhzDKy/ocVo8JQqO9Hz523hx0eWRjGy2dtQOkMQ1i8/fM5xWCscgcI+Y9PxPlngIp
/ZxGigR15PCamcH+442tHeDcKWYght76FQo/RoTWnoIkOpvScNb54/OJwZjM+C9swoLWgwEtaLmu
YAWaSmdCHpTp3Dg5b8VwzOz8RpObowRV8cc7Wuuz2PShZz8B9mvZdKNwMpS1TUEy0Kpeo7tj1TVQ
yHIKjh8vtHZ0lAqocAERgX5z5i3+o16eELSFhW8yzNcEoEKcG2dSL32qfv14GXsu0125CVgnZops
EJNLc+hHCSAqOL3zLBElJS5Skk3o5nFIFbQrytrwaDJGX4a0bQavMrXiG9EDE5mR1eQex67ei06W
CeBjhUjZlEY1dhmuND/XUQDvlWjTfOZ6zNLHSMqaH8GY2LpnSMn4SRUiJy4PgZ6Q3hO3d3pgOZ7S
awjXINwm3Q1qXd/pgxp/D/x2ZGjLGuTvppP7/07QlL8WUjt9qvOAckNvZ744yb4seyjzdtVlEumo
nUy4mwLofUiiXasP9cLTERaLd3Eqdwm0kKbq7/0+HF/JvaMUgYdAzT1Ra43h2dqkf/FrSngnSaJ0
c/Zb0Z/CMWpbtzPVRiFaEcoD4sCO8LpOA5KXgLv6Fokk7XeZboX/Q9p57caNdO36iggwh1N2pGRZ
tizHE2KcmHMq8ur3Qw/+b1psogl5YwBjAANeXcWqVVVrveHJAW8jDpUR57XrlLn0S67iZNplKPx8
CfQKJdwCBG+101sFdtaogcK0WzlpKKCpyfc6kqOTmabdvZ7Vk+LmqRPV5ymP7a+oP3QBZeAaD1HV
zMC3+W1j/rR8rhluF2XIVN9eJXPuvlokSD9xt4D6pBqLIzhKKg3AsYXcpfwA/nnfhR+C/E0x5aex
/3U71Oq6t+EWEAcozRIuMERRVzRDIPC3adLBdZpB4kWkVEdYp+0GWkedN9HVuP5b/NpikyW459Rq
gXaaFMz00pLrkrlL+15OeMuBKXXbsq2koz7k9g95BGLN41SpgzsFu7FvhQ4RetclctS8MQq71h7k
zpBPWmFkz7w+2891IsDbC8US+RFVzbZ5U0EHFBvfZi2fz0o8YErQ8AMH+DJRVGWjpnlFPq+6j+gn
1RIowFjsYYrsbn+ZtdSHUDVoA+pn4P/mL3eRkcqJMkFrFwkX7Gh4nzph8Bm9la2OzxK08qe2fxlm
Hu9FmEYUUyvTIfMmpTwZLHy/7Q6d/bu07i2Vu+2HLPrmVyWk7XaPZM5G2l1b6ZfR57+/iK7miOer
RWV4SKEU+bFqGrs9a7WWRa5R8VLdRzykqVqNVlRuSIUsBUr+HbmOANAMeAKqt4htBKkDY6LI7oow
QGCuKmrzLbQKGM82FODxjAiGrJ4pBfM2zOpB/j5GSfkYC8Fnv/2p50vUcl84F79ksd+VuI6cxg/T
u4JnipuYZOg+zN0sRbIbNAhSYSYVOSdXn6MJyuDt4KsLGhkazrxZR2tJEUTontoDFy2Pmm9W3reO
5Gr1cUSi4XacRaZhq8CTZx3/q0fMfL/81HKE5VMxTJKX2dJpSqMnqzNwh7M3LierYUBLAPa04Kks
n2VZxjsMuQHr3NmUH/tpH6rlk5Lk51ePBsk8NF7/BOFh+nI0VSvPDYUQ+YS2L+0DxbnOAF3ZD8oR
kkryyvffPHkWusRcWf/035ZXVkS3hCpLg+zFY0DLpm4sb2hzi0ZFLm9syesJxGYWHtjcx58pe4tt
kXPkGkmIFLgcdo9JK7lGr3lDoR9uT+C8pi/WPCMyQachiQVhXLtW0kCuuAko+GaenPwOjM8S672X
NfD2B9XK9sA3N5bfYpkjCDKzK60/WnTQxZdomjCB+6IEQFzqvKcbVA/f43i4M7vqobaDjdRyNYXA
7wCpz8f3Gk0qgm6MElCI6n1lRKfAn8avua0l9wFSyxvrcP4aL6aRULQdAYtxRkC+X3wtQ7KaISw1
ysh+cBLTkd6lq5LCOM13pbHxZl8NRrq06KzQBlzexgN6pX4UlJMnlF+mfpd33XHuA/jVgVbq6fb6
WBx/8/cC2QumD1VKVPeW+9hs7M6qucDdmfgJHbrQsg4plMuNKFercI4yK1QBk2HFL7vqFMTpGobN
yGLXnsPUOli9/BQ7w1vE/Hwqzxho+K+WSSAmwuxAH8DaIu25SIRNCmjAV6r8LuxF8Xa+o7g15Oma
Bpa2ZUaxOFn+zCK3FeiUf3AWy+tdnuhykADDPPu6BTvPt4dmL49iRGWztt9XgR++wRYUQT8jlX7U
4HS2sv71BIP8hv+kwdRixMvEVat+j8R2Jc48cZy3jh1rB5UL+eekS8O9QoP6ZNp5eNa1esun7HoB
sWjmhEnwOXHOm/TiatGaaWaGMQcBlBF3iks31bbIXdf7AdC1OWNBjVnhcwmXDmO7w3SN/QB47sdk
q98iKXtXWe1+iJR90BVvXrslCGdzgkLRVThNF4DABtaTE2QRvVcjOalx9UGWty5F15mLELC0gQiQ
wlCoezlpXWB1Sd5RLkuhC0Yy3Y/yqL2aC26q8FeRzJl1M+BZLTZAYo00fcs48nBafzep4lEPjZ05
phup8TrjczxzZjJXs/L9kguep1ajdEmhn9XW38vR+2Eyd+E08WLbqDGuBoKyTB6BZAH17uWkTU0P
EifWQy+o5A/6VEI8tF0qdid9ijYy8NqihkrIbWAWubtC4ljKqFdaP1YeHfPPeRJ81wS2V7eX2fJi
TNJQkdxAsdImacyeCy/HM4yVNpmOMt0PqGePekyTNdjH9Ts5DV1L/9p1n1TrPjY+3w67MjSeoTgh
zBCnayMQKzTpjqpOjCaO74YkxV7eGtnK6p6laWZFXosqz7JmmmJlUnGbzzzeGa7ZPPoRPX0OzNcP
hDcNJELIkfN4Xk4f2mdVgSeoioGLUt2rluwfB0fbQgevjYXHIfxvPoVylXt6zLUyfZgJxNG0K3UZ
nE+yC8tgY8GtrG2qYZz3nFYrrNIJUYCplyoVmZthxkU03zQcaePO/jrZ3UapdGVIfJNZ3wA1Lf3q
eqGYikBvie5oUjbY6oxSFgb7Ps4yhC9oEP189WdC1EOefQXWKChlMBa+xeMSaWat+ipsqg1xU27Z
nK7MH4qNAANYePAil/ezlkZl2ZZs2CCI9lSW7i0LHLBwdoW+1YFYmT4djyUYbnRvYLEu0mruW0EX
WZPjGVZKsXCohvFdjW/yQegl4Kzbs7eEOc9JAmeNuT5BwDklvVzlPiijvC4V3VOSFFq7g4WaQ1MW
0FhgHzTAt27OL3powoHmGGp5+5D7gZuyBzfS1cohjFceGtcq9TIUvRfZSmBPloq2xaQlrL/LZfGx
lCkDYUT5ZPSIU9pF9nR76CuJCgc7+iGIICDasjy+MOvUuhTQiBeZxcGYyjdVv6XFsXJrorKExggn
2OyysRiT6nS4DhUoVxRZ6bSQj9kOth3mz92AtmgptV9QKY4fmtb0X8tv5bMi+kT7YB7gFSXZH7PB
0RMU54Suf6yN6eBAhMYMYeMqszZA0hbcBlguUKAXOTK0QY9yBkxerCntuW219pxJmX2qdcl0catI
TxDMtV2bYN1y++utRp4vUNB4oQypi3UbREKGyIcWM8RMFiZGGPW+U7J9lequAbwqlV4tYcqUEokH
L7WPlTtVZbZTJFrTQ/X50OSaeeDFU+8lSD2HMoq+3h7fShaAEgyVAsfh+Za1mFkxlkFrBNRY5dL/
UiXtk+NbQD1ULsF/EWgWNkCAAXb5sj5pZjUq63KJcVdr8qaQ3VoaD8Dt9n8TxoKOyOOdDbfYCuh6
5GPbZvY5aX+2uQdDEibtuDGWlS2NsS/MR8oDXEmXKg0CyVBHDmmv+6bQY3wUDYUUUqZfXj8Wm6IA
twNsRK9EDc0EiRB9LGOvcCRt5wRV6CZSKx+SscnOt0OtLPOZhT8zniFFcSl9mZ4dLZUSgLMgrCqk
E+7Q/JjQxR8r/RwUFgIkdsNriByDKvMk+e1G9D/PupdlCVbeLDYAL1fWr1ZhLIN262yB+DMchTr0
QX76D500vIsAZqlGBooRtr7+WUF4NGhUrrPjvi6UQ9l3UGkVuh75Hv+YjbW0+rPA0/Ea5l52TVLO
KewqLS9+WJkKxs6xORaeU886fcjd+ca7VMuM6kmt+gGTEasFCQyqSjtGVvHLrus+xqhCKzN3CLPu
XV6U7dfeFMZDVRVJ9WDnbZb/ePVXxBaP85zXgn7NONanrMqdbhQeVuj2m2qQ+/3kaME+0Cyxx80r
22ltlb/pG2Vjpa4cqhRrsY0gQ9J4XVZfmtDBic9oQGeAnEfXCIRVCfbtFMdfJv2VTd75KsGzlm9C
uZbtsXxGR/Io5WQzg6ZmfcpKcZySrZrLss3xbww+/OxSPcsuL9KilnRBgV+j7PlNtIulk1x3BxNf
V7UrH4RWgxEzlZ2pdA9W7X8xR/1tYLQbZ97anDrAXRQSM0WDZZKBm+6L0feFF9bGflLNR5FNH8GP
v5ET7a7zmy0tk2u7HeYV5TrE3nkDX3vZFDLsF5phkleEo+oNqAGc4yn4KTmUXoJ2pMrq9OoBXYJv
SV+bexqs4WOZlrZboDO+hwde7SZp6N/fXtMrBxRcXUomCFfpQNgWB7AYijaMRU0SrBvAze9T7DJS
XH1vR1mZbNAqqAJR9KXatjyd0tGQg6lGj2uUcPgtY8fcZ5NU7rsqTcAMBsG+E1K2kV9WLvsvgs5/
f1FyGgDU1TWv9rOeaoduaL4npLBYTb4phboRamUWZzQOOwZtCQBo8/gvQiVKJFupVujeWPp6B4AQ
/DMbNMND02qFvpEO1qLBa2HZUmK+rjy1xjAVSokKe2iFuzJUzyhB7BNHO97+aCvHMGqqYHJmCBUl
qMWhBbHYp4c02GefDlTfRA+IoG3UatZGwkOWG6c5U9eXXSiA2W3i4MfnIXt6kic5dx0J2aLCeiV1
b044cwUACzn+99rG1e5DDnknAiRTPE9+59p+u4uQqiENbVxe1pY6iB+qnQyI3LZIbX1cTjyVRXwX
jULxZEWFE2I5zUlOs49Qxih45Zt4xLWY1AS49s01+iupg7IeRVuhuHBOineyeG+J7ARmwaWnCmp/
K3mvfDN4rCzyea3zYF8M0CgVJ1AkHzv0ePpJlmru4E4lp9KO+g+3F+DKBgaJiCCNzR9kjvmXXOyq
NM50p58bsRNlorc1DA3XEdkTam2uoaX28+1o18V5qpNcOTkPuLADcHoZTSniSZlKXOXLUtrLsJM0
7ZydmuRYJf1OhS5RT6/fxxwIhKK2y/N1+ezqjcgamWTDi4Q06G7YNfmDpIvwuYvCLtlYl2ufjYsn
bWVcfFDmX3w2qS4DUhHSZ6U6PTowPdJEOY/mlhH2ylIkxdO+wPsZS45lhaXxhdGb/hDfGXqsvCuk
yXSHqC73Cq46tDkkPCN0MfzF2JCGBcaFjQOn2SJTaX48hJVe0DTXn7ryKCPNLvfK69MhnZv/gszp
8mI1TqILhUwPzHPif4B07QuIArdX4Nonmm8joDvnq/py7mChDXEOv8NTjPYeDuxvBQR//lpZizkX
4j0xV5NZCuqVJknlqOloAeP2DBFU90WOQqEelM5zZhRb7iwrR8gfZWD0gVlz4CBfztmQB6rfwpL0
bGDtQIa8Pq82ksTapDGKWRGYWzkVoJchkskIwhIZZc+R4HVk48kos991DRH29R+H5hVgYtoxKPIs
6nkOILtUZC0uCS3qJgFCKjhd5uP+9VHwGaTWM2MZriRHqszviogL5LkqrLNv1O+cUNoFf9ONw/6d
lyhiBFxYlnf82oLFIcKOipZVtye5jJpzY8Xi++3BrFQlaYbP7X1aTBy8yzBpoGspxr/OuUBxKxhh
l8fy98Dujz5Qy6b6GEvpg5HJv5pR2mWR9vt2+OvFB4BOnhuBnCBUlRdfTKSJk8kqPOmgNYtmb/a5
Jd7mmhzkr66Uz2pw6LCi0k7ZdNmhKXpAuYVWAXKpi51wwvd1xHvQTl8nmcG+ncNQD5y1EBG+Wqz0
KchLRwyB5hWlChKrPTbN1zKYNt5F14cuUXj34Q89mzYtj/egMKFGF3UFtTBpd3ZSu74udrDrCsrF
xj+3P9H15kXCR0Z6SscKd9ZTfrl5RUsvOnE6dOVrLNncBE0FsU9nuzm3HIru9V0awlH6RxIYrXe6
Wy/DhSJuBM/nwMuFVuw08KxnP1XFqdRyZ+NjrU0jbXYq8vRu9St9ImuK0ywpVGzYneaoFd5U17sE
H7FRP92ewrVAKFZyuaXJgADoYpXrbcCZrySJl6MXkz1p+A+Y8bdQzzfizHPzsoY0a3ZxHeGiQjV6
OXcxWpVRrBvB3dCIDgxoFwH2lClswjnPa2hpk79l77PyZGZxzD4oDqpI1yKITdv5+BSLwAum7NHG
3zDkKhaMxuAKeNqT0R2kIP3ScEJOQ3S2kRGEeXTIg/yIlNLGvlgbPxebWRmH4uSVMo5URTxwm9r3
al/KTkoBWbqykLGwlUra1elseomQ9fvbH3dtf9AwZ60y5bM9ycsFi/xpb8ejFoH4SncJTiu2KY6W
2Brb2hriFABxCHkFO+XFGppkEeoSqlFAxr/p9T+D/rmqSzDXW6K4q8PRZ/jH7FN4JQEOkLoUwBmi
O8cGCuA2+WjXuyAd/fdRA4Nh48Re6ZyDc7FmwC7/cQYssksjhICXZmheT7vP3vll035WRVXv8KWa
nPuo1+QKUHOsT8Yb2H6Bv/cbA7WLzEkR3bz9JdcOoxnJAT0InsHVXb8wIUUaAT5jkqLdKRnE+ULd
OG5XQiASiAYbQMGZ97T4iqmdpQg/J8mdXlkFBe1COJ8kLL8/vXok2NBxGKFMOrf65o98cQ8uKxQJ
2wwBBqUV0nHSxuIZlKJ8uB1lZUlyZEM2mTfcfLS+jCIMWBEd4saeVT7L2Y+y+iwV91m/1a5cDUO7
ElAWH+eqMg4nQbJxRtQ9qU/6X1pMitsHPNrDnVn5JooMCTD2jaGtfSeMgJk8jiAuYIuhtR2XYX8W
bYhqWNmGf9823UaI+RsskjU+MPPEUWujtrnIG1WkTiM8KjAw6YfCMdw+Cmngf739if7A8a6izEKY
2JYhOrN8rwyjyBU9HRH0Uabk7LRtcRBpGB/pvT87eZO7rVqP+0GqAyioY7AfE3n6qMhd9UkT2lc9
ofZ7+xetzSxnFKUQtj3V5cWwkReJqWTJkdf5KQTVQm2jZC+6ytoY+VocuofobRs83q9gnqVl+LxE
ihzZDeuEWs0e9utG5l9bmLO0KXdz3rRXBMbERgCwRK7Ha2wENbSzXPyWU/8kpA+3p2xtpcwtQ77i
7Di2BA4MvpoEUU9hbFDlvV/wkdrwAFBxfzvM2ozRc52VYWcU6fKVVoiGzSdG86xFkRdHOfchx7sd
wlqJwaOZh6BJ4eG6wB4EQ1D3ogrvpFDOkVWBShMfxnZQ30NpaL5zmcjeDp0TVm7R20p2LJMQKQXR
913hohujnVvsNfKTrxSatRsoRn4JrdhPXFJol5zGxggfh6kfflfI8P0csj4vXQkdpZmF1EwBJSNN
e2ujJ/xkJ3L7EPeS/xBoUAsPnE0Z8hC1yStohDnnuLHRd84572kF/FObg4y4kV409g5Xdv4l3uHy
d1PKYOXH9qhYOwh2kFhRtFCRn0jKACt2owdEUod4e+1qyyzf8hAKP1NdR0JChnaWvnEGq4PY3ehK
fIhbMBiAoGN5D9qTizbF+OCdbw3yM93G5pQqyNkg+mHmuqtLKS43oY6L3A7uW9oeaMZUzc6q6gbm
ttz7Hyd0sJ9aadZ3aIox1lyUGaTSxeBDpZTQj/aX1s7CByut9RYrPpSed77joEdV54WSbez5lXsZ
LzyVBqJC++KKATQaEX8XC+mMElCS7BpT2OfaCOX7lqkH+tnnz2Get8fbi22xbWa2ygz0BjlJ7pvN
WV8eT6jGFkpUq6PXmf1dp6qf9SFGS7reAuzOZ8FFiv03Dm++WWh/pQQayWGeliUKVBkfeCfMMTwm
RVa7oV8y4RZgszrOh33X28ORdbvVC1xkoT/hoUZyNiqz1PLyZYuPSTYOvQDjKj3I+gc6rbtuOJbF
ls/f2nTOBVCsWoBmkcBfTic3U1KHUqReyHaSRbzrhOEWtH1vf7W12bwMMw/34uriUCXossmM78q4
a1waHKQCoOUuJwnX3UKU0BhTUT6aRZYd2C9bTIS16QRujvzCfCZTin0Zf7RaAxRibJ4n9addvg1S
sWubH5b96fYw12aTVwPXGqD6vAsXx2AAn1rqjRr8RB5G0O5QX6i0Vj/3vLEOt0MtSzx/VghPB2qu
3DqpTCyGRHRLjpMCkSOnNs9Wa7a/h0FGw21U91nawonpA+NNNSuvVFpmPwbWYO+1NGo3OkmL5M/v
gGKNxfX8VJqvVovfkUB+7XpLwT++Szt5jwZgkp5a02z0jXyzNrlcqmxU5Il41YsPW9S6+gStSaOr
3QZ5Oaw4d2m1AfxaZLU/08q7ZcYwUwmmtvlypYjWL+UQtsBdGclB6s44Jt/LMaVQdpLS+JOb9q1z
CnSz2eIAXq9RDHgwwaBMgqz6lZ1RgkRjHobG/FChLvc81hb24GcO1429eD2PxEH8n9xNjfDqitrZ
sV+Rzuxzn/sG5h5F+ximOR1iNEpPtxfpVqh57Vxse+4FRWnX6eQpvnnkSnocZFBf1lb5fnXmLkY0
/4yLMJEGAqus5c5rkvQZcUAU36Dv0tR/UjDG2Zi+1WBQcbjrcvG+Uk0IUfxBk2mUztQI3Lx9zuR7
dTZIGX7dnjubH/3yAOIzUZ9je3OlvcrMld9VtR/Xutfrvxq1xMYTUw9lVgT66VfIOiufb8db28eX
8eZxX0wi6oeBEZVIDChx9t7WsOcZqo3S3PXeejmkxd7K0UIffAHpP8Qy676oHbRzkh4ZA4RPA0mB
hg4QCc+pPDfPtwe3uhAvJnOe7IvBBSL1K1UMoYcjS/zdrJTglyppvxE3em3t408+JCfP7yAK/Fel
d3Vq6OA64HB1LdLt+7Lr0/oe/6oqO3R4pf6omh6NqzilYMH6MRPkzbo67h4j0/E3KmfLOsy/v2Xm
/oCZ4kG/7AIVVqWquCNY5ykBtc6zWm4olXMsHSvbGn5Qpg9B+XGgGfvI7s0fagQwzLUCNND+Yv4v
fshi/mMZOu0QhYXnR58DqaZBLly53/IRur5lsL4uoiyOoqBUE3PsMsT5FNTvNRgIbhkF9j4rJuyb
u5q4PXS2PKcZajX06W8PcnXHcsugnkE37ArRYyLYULZTjhFX0JUx2tZG9RWrhTo8iD7P3mgS96qD
1ovms1XhkX28HX1tifMGU22OLcpcyyJUrcWxk2kSluKojcGM/VLr+gd52gKOLGsPf9YUFURkEhBY
oaa2qO1FUli3stHSzuYF03lOYY0HOUkjhHDK5knV/PQ5iWaRsqHuH3mQVY+VUkafRtQ+nkZnVH6M
LIWNXLmauy5mfpG7LIdbq6WUeDaq+n1gNUdLMjb20mruugixyF1tEo9VouKI1chfDd/Tq4+TeJIR
AG6tT7c/5PpgQEJQMOGts7yS+2PejAmHsac3+g/VEZ1bZ1vdztUY3B65atCLxB/jZT7EiG/qm0KO
PdWoSgO7MkN5hO4E6/72WNYz0EWgxZdhu8Z9rmC90/m+hUVgNB2UeJqwJI3jk2H4FtVFKsRGpUfH
XEjKP8IotjpC64OdW64gxKA8LT5dw43Nt+WGZmiSfVPs7MOQ6hubT5nHcXVacyn4vxiLBGebvUq9
m9Ki0VVNt7cUOGNorjnJ9CShgCe/tZSwTF3NTsNHS6r9XaRmevseR8ZBf4dNuDQ9YeI9VkctRBIp
BTWMcK4x1sPRwLRM3qhxreQKun48bnXjz9V9sYdTNY1Fh2be2XDie2pPR1WvYTVN8camWZl5ur+g
rGhDQ2NYnj8GOLwEwcnJM+Db4uCxV61qI8TaUFD1Bl2tgChlTC9XMvyNkWOVhnqO7Fh4iA0/yfYo
9SUPkxiT1yv7c8JcfObFCQPRRHeSQTJxIfqaG9gDK3s+nlu3r8Rt/ntyg66YawBwNJYvySwcCsRs
++huikV6j6CLfB4mFWHIqUTPsIisD43ZiI0X1sqbkuFdRJ2/58U1KTHBjWS1ap3NOojQYRQntYj2
ph2e67E4dbFyZ5T5ByfU92mp3udYjd5OFysf80X8xcc0rdEq6rZwPFE5iRfnPkrQ6tQW9zXsq+fb
sVYTOgZv8A/+vcm/HGvq+NqQR8CQVfuz7HzI0KBUgq+haeLFJE63Y63sA8ZFpVeFA2NBZXoZq9NK
C1fMePQGSemfx4KEBKdHLafD7Tjr8/e/OEv1rmAmrqNwmtylOvL9SLmT+ijGN+nXvgDlv7Fc1mfw
v2iLLDKpBOstI/Y6SDW6Qur7LcfxPjZktHOLjbfD2tAurx3qyykckSiNhqIO7+S2m+6yoRYnSQ+b
Ewa401+MC7wq117s1cE2aS9D6XYlOlsbYq+a9G5Hce4LBP33qPXvk8r+pwl8cb792dYujpcBF9tu
HDJkNOS5FSAX7jB+K6WPafxYg7pUUY5PzC1E/Fa8xTarLSma6sqUPEMe0UzPqvLBqtCeV4fI8jKy
5k4qx9n3VxX72yNdOybJaTwoaESbgPFfTq0qNbmaya11drRhl4fxWZoeHOVRAp37/xdocR5nQR1S
+aB/rziPAim41v5q5b5LEWFjsayPCF9tkAn0WZaJOtbUth5CS/JQzAhMt0yUONr1kTnTp9JhtA7D
UPQbe2Er5mK94GeNEJJcOsBO4F8CFxgOCVKlv+s8oDORi39uz+XqsUBl739jXKwX2tlpMY21cUZD
ex9RUQnpmFjdBwMsT138EMJ4tAZQNp2P1+jWYl3d+BfB58m4OJMGqYv6TE0HT88TA3OPQT6BQ8FY
bjaPvD3Q1VAcBtRdHPy2l6sTafa+VyrkvoSePyHAed91zT7I28PtMKufD1khdObmzsLy8u1YzdjI
uY1pTvGpQRKnfprKd1bw63aUlcHQ7QPqodpQ/a+iWJNSx9ao2p5VpSNWQJS71Sh+W7djuVEyXTnd
EM367wq2+EKtIsMwESxHa6SOnzf92bTFX9xY52OaThOQJGe5zbq+QYy7HwNv0ptHrUhOShI9dJXY
uICsHGmz/tf/wix2lt8DsVIaJ/JK8dlMfhiO2EmQBnAmN5MtR8vVaYN7OxsUop61HNKQO3patoJ6
dpkelNr4kCf18fYaWHuWAGJiCUCIBx65BOKEaj3Ab8P4xNZwkkF4HWaC62u5jsdIkljt7G5ntq7d
1T7mIn1d/YqsAfso2R7rZzaIqpymLK3VO7kKOtkNcmEH1MHD+F7XJ3PrtbiyMejtz9Q06lXXbphQ
LLQ2N/QAneBUPWdRat+1fZOesI0PdgP919cfEujHcDGbketsxMW1rNXkPkLtzjzjTuCOzUdFi/Z5
8U6XttSDVw7cy0B/XskXOSytwOiVg4HnWhLvg+nbOKIh7qNONY5nTstzj2b27S+/upD/G9qflH4R
0R5bZdKiNvW6zGl2aYCbSpxC7YZs4R8Ts9GOCRAt73bQ1e93EXRxR2vHMQh40KCLJQLjUAv00UOI
r3f4vr9LhvGVyK75jfRiVhf3tC7oOtsqcZhTnXKiljrFmDPaYYllye1xbU3mIiuEQ9aYaSJCTwu7
vRHcKw71/gl598KTzE+3Y62Ydc0M7JnEQQvvmg3TBk05iZ5sWtthuDd9/yzFE/4Vuvy2wxoI5Z37
sR/ucHbYRXr33uj9L45UHfWmeYuqFA+1dmeVoTs6WC1Vw31YpQffzkD4Viet1zauBqs5jJ9JTgYW
fVVgjmrEmOJR8s9112suthlUEWLL2Zj/tXU1o9HYpZyYV3DC+UnqSJMznvPwPsHBRaojV4i3Uf35
9tyvHZkg0qjywTYAkbnIB2Oo+35Xy7kn0gJKpnmozKcYvZK/icK/jsLL7JO8WLa9FvaYiKn2Odbi
t7B57jS5/hDShbsdZi3nMJL/hVks2sZxGlxo686b6yK7IkjeY9a1C7jSa1N0tvTiUydtiU6ubZTL
mPMEX2SdSvJzMaQ5ZhCNfwK85iUa5lJ9+gDG4lFy8sPtIa5+LwCEaP6hw41h+8twbalWeanBciCN
HwH8AMkIn6pc3pAxXF1+aICA0qKtfwVV1Omo95IcJl4Sd0+l6e8cvLvAtu21JjveHtH8ixdlRMDG
1LIQUlOv2ZKoWGqBWciS1zZtSJHF+tLUgVrPSgz5MaKb+jEytPHBLJXklIs43nhYrE4ohDhEwgC0
X1VKs1REoKHayjOn8Is8W4NUZfxcQq3d2NFbgRbPsykLHD2ar3Oi40Ds6QmXOJG1G/f51eV4MZzF
+qgmeSjrADJoGSNgqJT7qQXGlf0KLd2dyo+3P936kCyKBrYDOmkJtOsbhPYrZ8o9s0/sfd219qHy
q+4gjLI83A61Pq7/Qi3O2bhTR9xFGv0cA/H6GQ4Yo+0jBelVN0EhqwWjH5pcxDkStko+q1uByyrw
bhNawPLpkmjhmA+9TG/CSWWkyPvHoSpGN2rbb034FzacHC02QAWZ8hgV3nnKL9LJ0Ae1oeYGlUAt
+OGEfuEGqX6nIa20MaGr3w6m3CzEgzrNMvHbIQ4JlS9yLxTF3ogOlfMz6/8CdzHTdnlcgCpFOWmx
GsM26ZH2Umb0sfTRTzNQufm9Gvkbe3htcVyEWYqL4zOl0jFI0KPJT46u4ZqFU4DpxX64b6Z0Y4f9
wTMvE9ZltEUNsO0S2N0U/r0+ltCWBIZavI0cZ/gOJiKSXHsSpn+v1mnzvugKzXQN9K2LPSyn6Rxp
rW/uQ7nkAVINYafvu8x0ykMMUsk5FB0C81+QJIvolVhx0j/0mj4MHysrUo29NlTSXGXUYwSycwcX
y0JLtOGNVXVOsM8CAAQj6mkqVlnC1PGRslT5jSxaRWBniDUn4sRW+VZLK/kf9CDkd1wgMSFQalmJ
dgovHmy/eSbWHgBGE5egeow92ansaCfZnZS7chXFiYvpbneKayk0Tv6gOyX6EpFU7aw4a4Wrl2X2
qcmK8pc9tOZHdOdhBkixGmwlg7UtCTsWFK8xM5GWWHBbbQP8tAYJLQKUcPYwaMpTTx7/Vtbpu7w3
hi0dp7XNchlwkbtzWpN5rIu5hpc072BsRKdiDNs3k7H5RF4NhQqCicz8LBa7WF0A6PWgraoImzL9
49AW6pM8Wviz277FZ76dVNeustQkqeNxx7TRNXuZbLoKPkLVQb9zfPNH5AhAKZG9lQPW+qGXSUBb
pO4SlflIAXZyZwBidbtWZMfJisMPWeo4/yDFJb21rGzwVCdt9rbajYdwjF+pO/rn3XQ50sVvkIbE
kNM4TuYkDt+vGezhfjAxNmxkM924ha59QeobtFkAn2Mzs0h6tVyjzWYj9aSNwU9V74/U135bsni+
/fHWkh59K7pvfLtZuODlx1MiRfPDugN0U1SPNhpL6Evt0lLBHI2XodCHj7fjrS0WgIhkPuhx19zn
CYcNs5ZwmElsSTwpThK+TbCm3squK7dB/B9Z/QjYIOW+WJIAvMsytWgqJwbp3I/fx6Xi+Va4hc5V
1q6dl4EWKwK/pqSXqI+jfa/qn1vTOCWKSkfYrzGKBR1Q4FIShVp0HybR8MtSRAAAvVfFmz5vhHkI
ywnE/KRq5Rsz0aR7oFaJcMc8Scw7McrU3dsqjoud6dRfbn+HP0Wy5flz+csXjymZeFmUUeBSwmmE
7Rw7jxolrDtcwhpgt0W2NzC+PKtTku58yB6un0bmm0EVMA8AlLq5aPKNA3h1bdjoWVMdQ2d9ueT7
UKS42gM36FJpB77/Tm6ip9vDXnvb0U7k8ThTE0n6L5d7WkWWwGA38lK5/eDk+aFP7a/wAvb1YO3G
5J/A2Orkr50yqOzQjObmZ6Nz9zKipGT442jg0ZtOw4/5IWvTw2B6RSHc20PbCjTP7sWdj9K+P9Zt
mHkGqUmtWpTcf6rmg4Epxe1Aa3MIp5ZbH9B3CguLEQ0AX/zKAjPkJ+lDMsw+b5OK9294GFrtlBTa
t8xX/wI8SnFhFh2xLdR3lq3FKUOIUWeEnjZYCLslDwif3InpI64Xf5ER0deDhU9evNYzGCupsQtt
7D1cg93KeF8EfLfIdiv5TV5tNU7W0q+j82AEOb0iKDxg/JnlRWufWysIf6vZEDzkQW1ToIr786RP
7X04KlsqSasrRXdAdUKQIBMvPmAR2DmSJx2+JQoqPxPOiPuGI+gk/Fa8yfEdLf5maaJnDLzP5om+
pA8ial4bop/QIZmk3RScfDPc29pPRTrfXplrZyaN5/+LYy3sgSqJx/+g5qDZ/h9pV9Yjt81sf5EA
7curelXP6vES2y+C7TiUSJEUSe2//h45wJdpjdCCfZE8JDGQalJcilVnKZ1j0NQnwMEegcncCLOW
i4BPGkC/FvrgSK4WE1iWea4ChYOKGtZCzc+oz5BBIQdWwoLdapAKNUHB9gmPw9QM1fAgoWf71+2x
ruxCKK2jdBjh2karYnGSsVYFTRJp6GHIoj6YNmw+QYuPpki25b5zxvJolfnn3uRmY/uvrB4ERtH/
l+kGRLauz5la2jkwcDbkctyozDrkPzuHVHVG8YA+FHnQ724PdC0exGWimc0D5cXlE1M2Nm24q+Nz
3ClrZkcBKAFTpzvYZ1rPZRuYDWmMjXhLKAjLSefA7XPIOt7etSN7SuAhODX7Lv4DZAaksTGZeEOh
Qrb8hKEB5wzIbhgMjPOFZ0X8TMLIHJCCRofbk7i2WgCqhvwariL0sxYfDTjCYsz1IDMoOd9zx0Mv
yp3ulFccxSTem4Ld21T9vB1zdSLBbMQZCnMRgLqvF4qnmkbrEcWW2HqW/pRO3NvHtThNMKS9HWkl
C3NnHQl06qDxCpzZdaSh7fsJOghNBqe7b2WonoGYu5dGZsDG30OI6zRabF8leiNfWTm8oUAwC/ZF
Md4Gy2NgGKtaw08BLBeYWd/7piGXEQyDrPB9uUeSEz1xYrqNsa4GhR0B1NRxHULo/HqsRHGHUyrG
rIPxnBWDIlW4jyVx7nBI4GVdlX/wFV1U9WcdCSjGLJMyq4ZhGRtrCcUvDyDB5K+mrN+pQtyrQG7s
9PnIWqSk8HKNIRSDfY467mJojRiEb7eARaGAOvk7F5pi0NHw2iBPK1PR9t3tVbOU9Jyfc+Be4Waz
oeePPuZi2fjUgxP54CKGgUmgr//x2/E45PYHkMRTyKf9AM3nEY7YH7vAfx/l4w/oJR5v/4bVIQPj
iQ4NCFpvhK1QHK96VuIcjdo+dVEDmZD/T9YWvn9t+7uQgEKdY9a0XHazq7yebaiwPoEbJpmlLXWo
xwIWBhOMM4CrN0/NKCbQdemwsUdW70rQI8EGtVFieUM7Rcc0wBvHri4eLH5Q6+TJqfAAl0on07WQ
E8XvSJ2SBgIWK2Eg9zqfEU4uzKfHjZ2zNtfQzkTLA0a6uE/mP3+VIFOUL9sWzieZ7Ys95MqSAXT/
actoaw3z474OMx+Lr8KwLuzglTPxS+nVeQpSVZ0GcaFTCXHZHZwJvwcc/M0GKnvpCNxylGoFSXsC
LMjL76+tmRQHQDw8X3BlX/+QVoMgXvroZFM/BkyCZbkdph73DrfDrB1I4I5gJ4HCDonPxbRqBZR1
O4LvC+a19wK/bdOiR9B5z75Q45RqyEa8SLcftzAP6xONBAh/2/MXXdxpCpqiia39BNzpxIDM7nKw
RsRsYuq1rfdhkHGRYBsHSY/LzvO+udASnBluTfzdCFP/fr0Gr+A5L5oJwfCEup5tao9e3g3o4OGk
SrtIpLS717Ha357s+f+yOCI9vFxB5YZyYIJG13WU1vGM9mp3yFgeHGsreAeh5aNAtet2mJWX+Osw
ySKRxmYuZh20MkugPgDuT/deynajObg6FKBVoKqDxw8e/ddDoTHpiLIgK2PFDkvDYPpsyfhDNUwb
+epWnPlsfLUfrdGXTjvUI6iUtjh2pP8bhUT3bDqtN2bNnVfc4uvMGohYi2CHzEIY16EA0BEoTnYW
rDBjqOkSo8ILK0X8syk79SPue5NKElUnmEP676UpcxDHca2I1gdOKB4AC+IoWgCKKAyS3IjJ0+x3
eB9Uk39qOyEP8LqsTw3t4ENUd8Fz2AX2PuSW2LiV5lV0axyLnZUEKmkkasjwhOuKMXVj8KCBhSiM
kzpxkYMcRqTdnsZWxubSRhEzmQn9adxYISsJJLzbYFCDv4BcWzYGFRV2SMuBZZjy7+BDvKsDH14g
2j8Av/Hp9opfO03ATJ3TxwBHCgjZ198uTIwNg+0uyOBVUKEE98mL9b4QH5sI7srkzCMypklUuGnD
xHTK8ybaSEdWR/tL5BIlFegPLtJlN5rgvtJNMJCOnyDhkw72h6nUabz1vlk5r6HLgJoD3gLRrJd3
PVBSRUVUtWbKorhBnejRJSYt9Vcu2j0f/rk9qyt7L4BRQQKjLrAo36Q3OqnxrLBx9VRFcsip+BKb
OGNCvv/9ML9uADxtEGx5E/CkL9xAj2VWoK8UKP6iJidtrD9oGM1Pbexu3DczU/F65tqyFYGnBx90
qPdWd+rgwcGTFzpWp9vDWcnW4MABTdVZ4zyOwsUx4uTCmsOTi5cUBmySzuWfh7hKvgvRan6ISxCc
95by8IrTrsm3DDPWFiK4HZjQWTHkjcJhPQieF6KLzk78MSBfadSmg4s7vdt6yqwGQkFoPjPxmlk+
Sq2giIba7mI4KHjm7NKeog3fJx/HWrUXyMBUG4yntZWPmwaPUbwvbPi0X3+/Lp9AxFENaBctP7i+
BM3jI63eecOTDsuNKsLKDQr21v9iLYGL4dR5sOeA+XJRtg+MDmfb3mo+rE0fLBYgG4S3y+yGdz0c
asI+8Mq4yGpR78auhgLJYyTDdIAJze0FubaNX0ValkQgTwVpJ2naTPjC+TtmBEQS2LNXT4mAfMDv
n/rIxAEiB/waSI3lZp7AuJb9UFvn0s17sgcMbzqgzrVPXDWhgRxZZPj9b4WI89MIpeX5rrmeyDF3
DAxc0AqJhkE+EeN7O7hZdofbk7iy+q6izJ/zVR6ShFx0cMO14CY4Hjv3XjjmyQVoOkXufGriLYDh
yje7Cjf/nFfh3NIoAdnHImOjOuSJfXDAHI8CuTGqlXV+FWaRXQ2M806pKDoLJe9jGqHdBUT7xstt
7aV+FWWx1Ms2aoD+c1jG/XKc4C05QlsEHsMxv3jwY/iB+qp713s5uHdoqHP3ndPph7Hg7xl1gunj
SKP+D5Avv3xl8fRB6Q7J3vX85lBYSiZb96A1D2VHUvD7YMpW65L6R9Vwj2S/v3ywH0Ae/zfeIicb
oygX0rNYBq7RIRk/ecGDDJCSwAMjlH+AVroa3PzVXy0e0g8Okj2Dr+p26lSMcB1uuP8Ntd9in0Oc
4fz/G9tiA9p1E5lcB1YW1x20W8bxRRdOcpyk5cDQS4gjb8iWCNfawkU7CWA9NImhPrlYUrEUvLAH
hrqWMg95lXwEpv14e1irIaBA8oth+7aTpIxlyjGaoFrex4dQj5ATmjbKKyt3AJyAUTCb2R2zkub1
h2ogum+AyB0z0oXZ6HoHq/H+suLgGEi9cUquHSgu/HWQIQMqAAL0dSiuJhAh/brIdOC/4M1xUE7z
Hua1329P2noYH73Zua76pjll+aXIoacSnrVDH1kJFG7VZeCDHW6HmT/v4olztcIXuVwT60AGZRKd
XbjJkB143Y5OGbKxj5XKS8j2epCaT2NFKgYgmIZHapjTYKv856yO9hdODwzsBFSg60klcVNP0IIj
l8Q3LbI5fDqgZ2o4JOVV3f+DwkYsU9rbrHmSfCiDrMNevOdWIdXREJ6g1JBM+qdpJH+wgkS1+x4J
98Zcra5j5PBzKoqO17KQP3ZctTD+AjthbM86ou8BmPz9DB7KkXh6zQBylJkX63gCHzapSdJmuWOx
1GZQ8tP6p/Sb33MjnUu+yKsh6w/QM/5xuV+6oqxIbuz8HLf1XlpqT/P8B5PjwVdb9tFrnxYoBrAb
EQ8Q1sWnjdoJnM0O1mRyCk/BxN5RFFx7S55uL+S1EwCJJppIKPIBfjz/jFdHdQ/QIiQ8hH8exSMb
vzlhfawh3zK43kYSuPIqgWAZekdwYoAh2/LdOHC7I2wQdgZOxz1zhg8uQLJWVD61boq+Y0ALtXHt
r80gzmeA1NFjxXmwGJoqg6F0bajSOKGpLw51vHMEKE2IZtntOVxb4OD64byZmcvBclXkiWDtkDM7
o5CEc45F2xhrP3id2Fh96wP6L84iWeomW8UEKXpWj6Q6+3HOzxHsHPeq9IuNi2F1SGjXwM8Eyhp4
iFwvC9uGBQyKteWlaNzwzolZsWtztDFuT9za4pttMkA+m1ffctuWwA6RsPcoahYfmTomBIhjSJ0H
SbG/HWh15uDJgDot3t5v8IwOHQ0kmewkoxVR5X5IHFKkPKpZc8Aui92NTbW21lFw8oAem2+85RuE
TpYcWFSHYP/B96EdmDhh/GAAQgR8AoY2sVKnjupdSQGWuj3StYsJ0pF4o6KSDI2ZxUnYaJhCUxOx
S+Po7mKhyZ1NMijOYBCW6A75o5eWKnRTbMfyIXYh7H47/trCQRFlJqUCffwGEFhhxw0yiapsCJJP
VQJs8fSb5hO/DuEEI/zV9MKt4l2vTR40xZDX+QjtRdfG9Vp5tT73vUvCU8dHJf4gc34dbh7xqxMS
pDCWF2ChZg61zmNZ77vWPXBouODtmRnT/P77FURM8BggEwgviuW5r0d/1EBElZnmal8V+p1H2JOI
FcjtybhR254XwyKLmb0ogaXE1YkH8+KE9Ino4ISXoO8MX8As8dBELLVdfW69CBKhXh+A26fVli/T
yhJBVAido5KSQJ5mcbYMLmwvA1L62ZBHaJRie7ygCChebi/ElS2P1jrUdqCEDxrustUhadJDfRtC
LqoeyzMEzuNHysBfw1nn/v4xhnYgMIfYd8CkLiEtuqJyIECEnavxuY5eKh7uBucBBt8bF9rSHWJe
+dD6RvkQhGJ4hywzKe3yFvbkRZyh8Rc+Qo67BMSspGF5qVsY4w0d6vs72UNo1eksckd4VKq0C2T4
JfIn63F0lMZ3RY/YpFVu5VsVpZWz5+rnudc7pWVaNMazGdRWgErF6imLYkftv3l0YFa/K8vxUEUb
S3jlCplpMZ4N6uaMFFmcd21Tg4tfcJ5pV+0IVPXGvNoRs8fh+Psn61Wkxe07NqWJXBK3GS1q94S6
dfKkxvBT5EPaOgUPHN0Zy20hJY5UOJUjkHMbn39tReMxNttWorCLG/N6euMKHUpd912GjviBxuG+
bsMX2WwJzW2FmWf81XmHWm1Q8LiHsMboJA+WidpLY8EzyWHoxN7eo2snAZwO0E2HfC2KuPOCehXK
AhaeJtCvP3NN6uepEfTAoER8uB1ldUDOrHoCv3js7sW8QVeiDEJeRWeJj8eF9x1umHe9kRvrY3Ul
vgqzmLfK5hCpgmEu7ObImST3usNh46nT0FX72wNaO7ZRuP3fgBZrvoMIdhxZznQW0EgIQBUE8ySx
m+p9PYb1Qxu45Q+vDoGRuB12rcc125bD4g6ZYYTD7vpzjYCw9T1tcxjPu3Q8UKk7BUF4VcP0c0xg
FP/c69H7mjsDfYGWQ+cevXrSIi1bbTsDNFuTwtmYirUVhKxuFlRDpyFedoGjcKgltGbtDNnQ0c/t
hyEMPt4e9tpsvw6x2PedDKIGOlJjZgFR3r+Aap/6IUqi39tmy5tj/l8t72MXEDuAeaC58OaN1MAt
peWesc42KtfNdMdEgTM0U2gj2vqo/Y2SzNp5jRc5Nh96KFD8XqwjvLgMpDNLqJQOQflhLgfcM29o
n5UL49B0IBZ7RnUrOJFEhh+Lpo6TjRW1+Hp4SuMYxlPaw5KCdYc7//mr/U8tSxiA26sMVmhTSpVQ
Z0VwwN3+gGtRoDmEtjrM/+CPttj/MdLvsCW5da4r305ZbNcHHHFbpbTFKfNrLK+jLLa/U9tRXTdO
fu5jj7zLVQPfJmX7z26Oyt2fDCicnR8CqK4ua4+J9qNi5EmSjVNHj8Ng2Feuoi1B7tVpQyoKUEoA
EObyCYhHpRsN8SiyMW6OcSIegBc+3h7IYr3/O2dYd7AUgYj5m7JN2U/MTHEBsb2Y+I+eAAAshWtt
5B5ngbC/R7us78HIqh7GSTnuxiyufrBXwRf7ui9x8UwtSD4TFvvU/Qimk3a2mESLS+HNCBdHJsnd
diqhBX9peBSepqpDKurJH5zn3p5KX/68PaHr3wwv3DhOUGRdViKKvq8hOtSLrG/G1FTmolW/UYRY
HIf/jgjcKBtMChRYl3c2Oshxno80Ofe6VmlbuJ9KW/9llQOIphrS5r8JjFrGWzYP/bCwbKmmJpMV
nuyDnfbhd7hbbZxEq4sB+F9cb+BToB5xfRK5fYccpZ2qrGu6T+UQfRFTcWJjv5XDLfGMv4YzMzaA
/kfeA+/W60CJ0zj+SJLiwuCFAuEOalJ4eTaHqjfupR86EDi01X2t7aF/0BM6M2DQxhurZG2wMP6d
oc5ok74pT0ClxOCd0c0e1OCGwacAFbtd1WyNdWUxQg4ZOhioiCEPWZ67RYlupdYTAM2G/9XQ4TnJ
zV+31/vK9roKsTh0Qxb4vd2K5ByqmO+9mpB7kIjzh6FtesgocXa6HW9l5vDYmCn4+HJwIFjcmGqa
mn7SyAU4LR4TkEaJnN71sf2biPR5lVzFWZxNwADKootjnfVdWOz6PvnBIvd71OM9Fbr9hRTeKSfi
Qzy6GynByu5G5WZ2H5ldCN9gVPAhoWEAOZlzMt1VcLsh/qcCVY8IjqIb58jq6oBFKm4xUKPfVAGc
vg0atIHg4qjix7AfUlr/JhDm31mEQAlUywJ0PpfJoewCS9WW6bPSkynTL0Oj02n4UcA/ICzug5pt
XGdAm18ncG8iLr4bcyv0B5D+XqC53hcnUzfG7KAoAvyuKVo4RMO//mBB8L9OwVXU0145eVxeiJn0
h67Wxj4NNekeeTF5fEeRfP0c6wa+N1OVKJ5GFX69KGz5o4D27r7Pe5SyuzyaPlikMF+A47T7nS66
ROy1B9mko+QijndhOYTiYkFuGKm4CVmR1o3gH+TYoToQBqJpUu3k5lkZCg0LqALAVcGJfZDVijzq
WNoAQR+huZVQs1e+g+hhoL9YVuMU6RSHZX8axdiAPIDSEU99rnqJ58Co1U7UkXwZtCeinfS0/FLW
wWhBBt5wSPdySxY7X8aS7Lwq0HbK86m4gwVU+4M4jlLwZWpZ8KiIgBOkFxH/oet5EO8EhOBhi57U
LN8bEwXmWfScsr2qa5QcKkUa524QarY/bKviQikXIK5HMIxPjRX6z5SgZXZyKLVJKqUf8kNnd94P
zwHZaSebikQwOvY8QGPHiuxbIaO/tCVKuFEVmn6Y/+spCdvAgYymdD5CUIXhCea6wwcD5YSvBaVw
LPFVDStJlTjFV4VS14C5AakdAv8+y+c81472Fg8rKMXiJ0HQ2IrozvRa/D3h5fWALkp8LgsV3sFn
l14KFYcfSiWScl8ZJ34clNV+LOH1FKS8DKbyNIhQQW6WxFOEknJckYt2OkghhFUVn/0kD6pdBAHc
b6K1PHUgsgnLA4Mi/Ocg73G8RGEXs9Mwy3ROknt3eAwptVP4pGwviaovyKtr5wjTUfuntFrzKdQ6
CHZhL1F+qt08CFOYOyTvwj60oDnGAois+XgJFufOdQTb1WZyzjk1Bkj2yUMVXDGfVKfBUJCBJYef
aWx301MTRO1Xlyf1i+9U9K5B6PvJ8/VPJrR5Anhc4uEVOx2uLMbGu0LbUZdaWjZAwycevYcgQvjc
Jmbo91FU+HRX9FVz5ybTCPWIMJyeYaMqviQRGR50PCgo53LffJxwnEdwIXN0c8gHyEMeTVgHkKSo
NKepDbXWb0B/izvbnXIBsV3LwLaexjkM/iB88SOkMeBSAhjzT209iX7XNLyfwELATAKCqcbPDWWl
/ZJDEdDeaxOEGWwee9SrQWD+oXRrwlT1rf7HuFywPS2YEHdSSWDZAKELTDoAfPJ32Sj5Ula2W50C
i3K2I9BvYaB85UTubA1H3x1Jasc5x6HI3X3lAGYF540JzeiExekIKDBAty6N/3EK1A/vvcEU38eo
LD70g46qg6hxFeySUrlfav6vz5byn6NOhrDXpUkR7WDN54QH3cb9CJCKBk4nT0gc7X/7eoXmzIxb
xLMGFAv7OjkyzPIVurxDFtY/jK1OfdKenCI43I6ykjQgCm4dyL2hiLrM9Rrj4J2N+GdXPI/WexF6
hwFYSN5v4AXX48CKBGBucD2XdW7f8nJ8ejEber4LcLI2Y5tG/cHIjSRo5dJBxgp3LSAuQyRbi9yV
mrqaiBXH8EOW8SkpPaw0iJCF1sa8rSQ/8Gb00MUHwR5q5YvUFTK7/SCSGH18y65SY+Nmi8jZUsW7
3/4+EB7679pexEkamJRgw0bnkeiUtE9D1exU8z6wturVK89PvPHAOpkfoDaohtfLTfbawZoPvXNs
ywdpokceIk+IdOrSr17cvHjsN7tj/+YHryK61xHBo4ylgURyFgnxHA/03MJP+fbsrawGsO1Ad3WQ
noBDsJg9VKlFOAX1lBGXHXABHNtkS1VzLUnEBkKvY8Yyv/HD7XsvqEQRj5mNRNj+qsj7fnxWkOwr
ft4ey9oHQrcDkmwAXABlNa/IV/WhJC4hboL6CdywI+vgMefR1wAVR8ljwKzqOI6mOVYJ0AO3w64s
dKhFAaeEfouHpvFiCtEaSVxL5rDuNMiEuvwAElSPi+x2lCV4Z14MGFwyg1R9J8LVdT06b5gG/Aog
oiykaTJVxFLmIHhTynszOsx9tKEda1/qUZXNzuU1ile56aBLCcpm5abwrmz1ScF1NoHudeCYna0A
595x2Ce6G1tyWfr99VtRmcTLNUigTLt8trYFEkzdT8M5jh6r+gv8JXbB4+lHVLupHpAcQvbM51tB
5+P+VTn036D/Ym7gF4BW3vUESWC5qOmq6pKQPIClL2TP0qTpHoCwdY96DO+qwjGfi8Stz462cGlr
sm33l6xsqHknzcifX79i8cZUKuqNUTnEDhm0MM/eRLwEQmVk2rVRN+yU3SNlaidF92MV1T9yK0ID
tZXTPg5KeYlLy9mNoi3+sSa/Spsysu+pmmjK44TuLeh7/2wL4QHDoesTjOAYTT0CO0jiD/prOIQw
ubBZW95NcFU7hzJn+9xRHHlBGLe7Lhiaj0FbwgU+KvNj11H3OAkyvounhDwlPHR/hnIqznHjofMR
heXOyyW7s3VHfhYV1VA6ggdY0wt5D9kt54srO3kewig4V4RBbqtneXTyq6L87o2aPIAQiIzQVP1l
hrTaqWbS/IAZML/LQ4ecEylmpxU8TbImscserNuYoGooHFgwkW5PJ1Huqtb7izpjfJ8Y3cD3FWIV
Q9whtQtcGJGh0ZSkAmRWvGAgSHw/FZM+xUWYg0uDJvaRdXp84Mbr8a9jdIKlXoj00rJfNG3Q1PQK
hteNDTPZz5QF7n7UpbDTopFsz6kl4p02Dpj4Mhru84pFT2XlAy7WaEecmR/WF9NN8VHAnILsobLM
7gs7Rl5OdfOCjLy6r3vmpFTDmQOSauyxBeEHSX7T6wc2ELpvE4FkLne+Bp3fHHBZvvNLX5xQB2kP
JNHkfQ62VjYQECHsabQ+DGEJhlbEihwec/50GElY7XgTCZ5WMK5CpYs08n6ELS4u2vJbkbMQrgsD
PXkFDHVrZEqHSEFkjVl6OkAhEPXgPERKnNt8Dx0LK+0n2mRosnmPxM2LTyqnJC3HpoHqSUterMr+
ORG/QSJcFpwdnV6M3qFThYz2DZ4v4x5ihKyEpeZwbKqwPkxWfgg88Hzg4NUcQwAH+2c7N/rJ7Ybx
xbOtLkxJE5f3bVDzBxYqhTquDzTUXRJ0Y7eXueg/hzynnyM+WN9AdKu+5YWBBaoI43/8EuixB+jQ
Ql1fqfCTY8EU7xiCUhylFbOAoIQkZjjsoq4Xj1HD8EgVyEbPSdjxfU5gHnkOE1k9ySqKrZ1qg+pb
MLX2sRoH+YBCvJlONEIpMS0U7q4Ux37hweln8B9DbyySj0DsyAc0IwK605anN3m9K3fZLGEaw9oa
rWogO64PM+0TM3hJCYsVCKaYE5op5O9yMuyzNQ1c7l3Vejka19L6S7t4a5ygwGe1ePcC2wj+Ai2P
Vdwo+ChXtv034z0aCx0nP4wLMPsOffbyE1ZX9eX2FbXym2djM4jcAeP8ttY7THXtmL4eMq6b8f3U
lkwdYDFRfHFAIlQni7jhU9vimb6LQ3iRHG5HX710Xl+Qi2zJD3hdDkpAppu8FDY92O64G/VHroFP
RDUAexMrdG/3Rep17cZTZGXor54iwJ9cfy5/mNoB36nNKvfeBp2OSggMotE/9C8hPfrjFihmdbD/
vX3CZP5Br3KdoS1tHMRdlIWurOJUomZz5H3I9ugKNgB1ULIbwk7fl+jmHROnig4kGtFdRnXn5fa8
r6Q/V0NfpD+BUZVnGLpybq4s9MsMCgN1DkV+CcXJrSxobZ5B7cMyA/4ItOfF48UBdNGjVksvzajQ
JSENUK5VzgZo8OauhJojCf42bc1gPIuqz+2BrhXjsSf/Cz5f/a/mvBskFCOYFWZ9n+PTUmJDxgHH
fSqLqj55OaRwykbWe1Zpet8pR+2d3Kt+D2r5b5YDYM+sh4Ni/PKZGFEQYKsp9LLKR4UJEp2ywJlu
g218uj3clbQdo/0v0HI7uQbSnH5hZ0bXyXiQcaLv7Nbj1rNtd/ARzqcIb7qmtNnGMbK2oOY3Y4SO
4cyNXSwoN5C1Xfm+lWnLdu/GQPJLO6EaZIDJ3UiqN0ItmefEkcxrSDFleV254wfweorigQ48+N7Q
ln69PaHz736Tn4JpiRYEpKOBNLtePtrtbUiXC+scDhY154KqOH/KJdisqdTo8NG0RVG7hQ+9O3RH
1gDZBZ+afAg2ivarGeq8ef6Fuy0BLoVdoZwx8jibX0s4oLX9YsMPfqOcsbZ88AJAOxitRVhsL0ZL
aE6KNtYQRXQuk51Dz1nt/OTS0J9VXmwd/fNaXE7t62CL09CrWA/cnhVntCW4XYYmOZQ9L3fl6Hl7
u4i709hDJEHFNgy9GlGdKxjP+a08xMC8bWzQX8q9b34MeqqgY3p4BCwfPxVyaM64xy/1wL8ZNAqr
mc3qgcsd1Pjn3KF+e9cIr252tYVdlXaNIuQOkmz0kfYV/85p5X4ckNGaYzW1TGFFRD5PLY8k3m7s
rSRIvUFQWLMmhr+HXIx5JpL19l7BsOIbUF9mrxu/PavRKYuDq7n+4PRO2B0YccwPB4XZd7qN4o0P
vno0v1rey28gAW2LFHATIrCtpzqJ+LE3jnNwGpc8F9wPz0UpIAkFEv5GI2VlF6O0AOY+QE5oVC6h
B1J10iqY7Z/N5O/Rbv6k1AC0b/7x9v5dWdFXYRYHIicjgfuy8s5meCqtPmXenay/dj6osDBxux1r
dUiAKEEoCIpBbzqHANjyuvELetGtlZ9AuKjPAmJkF8NCP7sdauU4mJH7/wu1+G4wHy6j2lcEotri
RGr0Eza1j9dDALKXuMDnvWkTErA12dSBCh1bzlMHMgLL9cZJvvZxkIagEAPcHrReF5dG0HgMbxPU
sUL7i45IiurIvo4+9Eocxu7T7RlbqdTOYlhg26DwiHbh4miLRVe5ST5oqMr6AHFC06h54e1z75Ub
g1pbBbgHAeKEyAsa94tBedQbPeWiJIzm31+o0+3QRTsVasubc+3zvAqzvAW1Rsme+h7YFD5yVauC
J/BvwtTnrMVDWW5WuoS3Ky7A67uvdDtIzRFYBoH9HB2V3YHuBpK0QYrURhPcjNw/uNqvIi7qMCTn
cdxp3zqj8jmm0KQeDrSFKYThLP+D8wclH3iroOwI0OgiKUWnBC7hIbTHB3tIgabEgbxrcnq4veqc
lQN2bgz8L8z8GV+lnyoC/XFq/QB1Hb03rTq7dnnobZFCxjcFpxUSuk9cWndopt1BTecO0NaDIi+t
kvsGBUBSfHEh9MLcj7d/1+oinf1pwW5Fq3F53bmlyhkJce7nXV7tiQV1Vogohvvcxc11O9Tqxvsv
VLRo+MScTCKSjcgcr5J428X3VEDRiskvQWGdbsda3RSoImNc80Zftkk61SehsDuWmZLfDbVGEWfL
F2U9BCwWwZvCxbW8t7hxrWYgnpPRxLvQsTnVfMtZbHXNQAcYcBog/2Awd71mGj9HccwpAJnGCIYx
9HY9H/AGToMmf+kAL9j1Sb8xcyt57qym8L+Yi3tyZKyDil5YXdBNYam0p3ZH4V+9y0e3RVrb5vtI
0otbam/PFNva96trBCKlQN3MQ15WgWugsEZBbUB8e/q9sIafAn46Z6RjIRDIsf0HlyfOZRd6ZABH
veEPq85K4IjQFxfRG/sb89AETYFLDdnG5l+93iC7Mav2Aci9BPNbpqk7Du/RrJ8egpGmkQehpASv
/RDcjW7jA24FWxydvKsSVjVMZUV74rgORFt95Hb52MNi0Zq2mJ5ru8AD0BbLE6rwb3RZOngvMPhP
8Cyc7dZqI85d+JvWh7+un9cxFkdnLlr0OakE8cXibQxUD/X3TENR6g8OqNdx5rPy1RHdF8qOFVh+
mefm7xKQfQGovDievMgu2iB+rVWA0Iv8pYWHDOGtP5UKDLVqk0OyX4zvCiFFCqkls5fA5j64ViXu
QCH030k6ceBrqimFHPK4D6Kx2f/+SYnPFoNOkyCNWNa+CkiY+HDocOGT6RylpI8imTbQX2vHGDrw
0HWFSjZYU4tEaJpkXtt1WVyipjg2PCizUErrMA7ET1ENlpAaKYa71mPBxtjWtgLSFSg9QVNyhiZe
f1BJaGsP/jRlXFkXMtpHwpspDUueyjA50Mn96/Zcrp1eQNKhI+sDNAjWxnW8Vlfj5DKfZyYp5CUK
8QYALiQMLz3tLMDstKBbXhcr+w8sF+hkz11FwPgWQ4TqaIXXKQdsT4zyPE/1jnmk+3B7YCtZAqIA
Q4qNPltpLr4gVfD8KvG9MhTLU3Qn0zH8h22q0q9E8V5P3zzWV/sPPc7Q+EgTshA5Qd4194HXXwRw
dn+QmL+Os9jnDQWTxmacZbG5B4h6B/XEVFBxvj1nq4vv1WJYnMPFwNFYcb0pS2pvR73DFD70mu/a
+Ltb/h9p57UbN9a06ysiwBxOSXarW5IVrJHTCeFxYM5cTFe/H3p+4JMoogl5n8zJGKrmirWq3vA3
uQiPTYgk/BdJ81WiAKlb2AJbnjO9yw+RXT3akvT98udsbeKXIVZ5QTw2iePQGTjnVPM8nooBfNES
5wAJ3WQkwL4JfO3BQk3vtIz5c/q/DLzaVJ05BKFUiugagWbtE8OajsdQtNI7VbjexFmtvlhTEfDI
cRsZLWPwu0mXj5He6sfLw7iWJ/q/MGh/8pDiUbhOG/Vo7q1ON/uzhMr2VU+v9RfvKavx6nGc0M9M
o/4qrVEf8NQujuRDbwep86ChaNR4kTRYmKrNbRntZEK7P2s1vUUJBSDTivwa4Slbdm2saktXGUrL
dK0uKzJPkB4lLnDX9tmmz40gbQxsxm1zMzHc1ha4X87GIHYYn8vBsqrGadRaSZwWzgjyb6+PhNmO
5SqahvB64FkGmirS7oxECg+jXMiPYwXqBaihdYRClcNC7elXXp6uzRN9qfkuABuUxlaLLwmyETGz
NDxnY3KMp9Ybsu96zC5W5p1DafO44KGJ8Cdyem9UC0pdKxvAHNJJMifXyBNvip7Hqj+0gIb69n0C
tH8WIX1JLo4l14a++npYh1mZY60DRSYNvXbSLERjQOT2+nOnU1HaSas2c50X0dYPP6er2saREwym
9FCcHVKBUyDR5FRUIDd1Uo0HM8rESWjxc6AU/0aWITwVv/Wdrbds4PVaMhZ7LqRJQNCtAUZ1EDnI
cRo82JpZHzzeGvnsRaOp/3t5zWxdYy/jrA7+ieJyFufSfALJUv3u+8H60vd2/UVrRmWnWr3V1AIK
CDiLZhL16vVEZmkctzbv0HMuhV+i+us8W7f53F9pWvcgpOcWOFgRh64j7dUz1K37ABYvkhcakspv
tCcwJzIne+ikU1lwPhw0MxXOYYrV/N9OqcbYzZWiHfwgMnrjo6alZXpCq9iubhrMhP7RB8CyTlPq
3xyJBXpEZGKU/GqUssyVaADiL5LTDfTyKhwfq8Zqn8JqdCJStslBCDyYovCawqtq4oe0FNoHfdS/
DnqrjQclCdMPorH6PVuEraMA31pqCpzbZHerTEsZm6BWwRKfIxtzYqU4hKP5w9KghGTGTjF+69R7
GWoZ+xeJUBICc2kEfl6OXPujMly1cvc1ks3bXM/uQeHfSsgf+Uk47twCWyv3ZdzVsaBlsZEPoq/P
sdR1HnJx906Utq4wQUdf3iM7g6muakGosRSZg5r9NZSi0LftsX1OLfkHfhr9qaKddXU53NbWB0TK
88bESOwNO0mKqqYykim/HqNI9J7UJ/As8CVJP1+OszmAL+Kstj5miLpVWkI/GfZwUur+YHXNFQ2l
nc/ZHL0XYVZLMeBgLyN7ME5DGCk05lJq5y6ty776J4rGJLoKujzZq9FvjOHLN8BapZQ/rA5CrvRz
nPeGO3aA29v00+Xx24jBIfa/eVotfJxwIlVu4uzcWXbj2QoUDHu3DrkZBKEeanaotiAb93p3WRWt
+UGOgtMUlaHwK4Bj2dUiXPZOtfs/tyxpHh9E3Rei92qasCLVNNGjRVA4iON+1YLjEPzoS0Biun95
3LYWBNBSZP2QqwW3udq4QaEFg1XSalBFchW2n/K+wAzjwegf3x+HlihtgKV58lZlq+nwSI6Q0deG
5ENcT5/1Uj3I2kiLP9252rbOQETkaLBS/AR+vJqlsNJTUxnQ2eLh+4+WJ6dsEM91Pt3JznyYA8VT
MrT6dyWVNhaHTqoL+dhCI/FNsyvudV3EICMxfugLt0+6gxFVz+8eRXbSkv1Tckehc5VUavUMQAL3
HhTKkrugSz/2c3ub2/0hV7LT5VAbB9KrUMvnvrhJMt4fioWjx6nRReZHmZktZSbDK5N+D9yzrOZV
esVUGKj9oDpFJ2+12uM21dXZYO9KqVIf8P2rrmLk89w6kjBOtlT1ty5X4dXl79uaLgyRcDlnxpYa
1uvv69G3aW0tpk+kBuZhjprgFgUA43g5ykauA6MDsR9qV2Q8bzJHfYxtVPXCa1XpxRNAy/AGkKYs
/FLukFU0KO5OblDNiN9ke9qxG1sbYD+Dijgga2b9AiqcMujjLs3OMdDoqIBf8tBan6pQ3alIbo7k
izjL73ixUnhWD9hOS/GZYu4p01EVidKdOuBmCBomNGQgGb/hyDjFDCUyn4IzCtHhOWmn/qbqyAd3
cos/j7L1SmRvqYtEyCKdsmyKF5+SVNGg16maXqMc1hzbtIp8VUzJlS6Zre80qKjEkgRTqrOaYwRp
CrwfWF1VDQRIvNn0HFy2d153W4k6Sfoihko/iira+oTuIyXvqJWcy9iyXcBZiyXtgguAeHuKoNvg
f5wFp8hqJC81gZGbUAZ3Xn1bO3Qxl4Q3xJGKFOzrcQGsjUeDPEbXTdNrMcy2svzVwpnTD4VJHxAX
Vy29GZ2J+t7l/bMZeMF24CPIHl2Xp5SwHPUM7+qTCdC9g9Ucx4UXz7oze405NqEXOVU+AWGGD7uz
dbe2D/aTuNrQT7bfIgt63Lg6gDZnXXoqp4fMtNwh+Rg4u/jV5dBeLzrccxZp8CXBXNfRBUC3ZI5o
w1tJkzofVKomz/wkuJ5d2JS/RVZHHyxg3JVvBV35NTXgD3hV4QR3RlHj/FVVJrw9G7uFnRLK1hVg
mNri2Yup0ps+pQpRVWd3U7sdlc8VIgO5Yx6xcdq5r7de+fiaUd7nhOSwWucgBq9QZwZreBJprLiZ
XS880FwcMfPubiw9Tl0licNnachGLxkH5apKQw3dqYSS8uXltjpndOgb6uJjREGU0wahh9frPMsG
R4FdSN9QxN6Eb92YqP7lEKsV/V8Iy+b61NFtfaNEFpaOaHty4JPZau6UPVjqfUUvP0ZuO/h1OdRq
Bb8JtcqJJROZoLkj3Ua88kFPB8g3utLjDmVrx9EEpvr+cODhyY6ZTOZxdaNGIoElZQzJOTC+mDAl
s5Lzmhth1wRpa5aWpiEME85E8vHXsyTCsE2cRCrPUmbnHm0TsD521O98ztZEga/m75OAU+9arYXS
jEha7F4/h/adrTRHOdfcynlosBZL6u+Xh24n1lq9RERNOOR2lF4X+lQdxjyGGIKjlddTRvX6tBpd
jetuZ7Gvtvef5fHiA43VfNVzkMJFztSzmAJfJHj8xLJn2e3V5W9bF4jfxFFfTxcAvVoN8Us5Y2qu
Fw+YUaoRlHpaYW7T1XLiZZksfgvRfuxhg+gHJU677jCnUv+5SOuqvdWbwfybnY4a49JVhNP5Bmg3
hnEVJWNCZqTFPcyAIYXi0/Pv28Plz99arC8DrTYhNq2FUpsYQyVO7xtxcYZy8jchuJkp4mFoIa/3
Q+lAj8qBKpwtY76G+efNarSDHd5aK9BfaRRi7odWy2rLhYNlx2kLks8cR+7fRzMpUdj5dXmo1qnO
n5Vicd9wfAAYNNcPAQqvkaYYZXpN8Ty96oau9RKKVgikJ1DdUmGc41RijfaS7IdzaR0g7aePOz9i
dR2/+RGrCUuGKY/UxIiu68zIPouym78UQa8MHrig9GbIuy4FkxnO91Tjp29O0jvfcJSNnjsRO79y
1fjVhWn2F3sVfAFgOiAnsJDX1doCAZlJj3HLKfPAbSYkAGzbNcSeV87mNPNYAfsE3sRah+F97qSl
Mkonu4kelAkxuyj/YtT10+UxXr2K/hvi/4VZl/WLtHVCM2kdtGT18aBnQf1dREpwK4/mc5llza2Z
KemHtqRk9P8XeHXkAYfTkVbOB/Di2o0pN98ExwscRL8Q/VOErkFSdDtp5M6QWqvTj15XqYNhCK+V
Pmnu6jEYgaOb4QnRlGgn1NYtwpUIJ97g3nojMBtAC1Potopz3WUfhsk86Wb/gHTeT6Mwn219j0+w
lV5YbFdsabmJtfWjQFHopfZ6PZ9Qr2l0lB7k8DnXQ+WGNpvxUGGRmO984F7E1daMOkwLZLWSz6Bw
/Xm0g0ObWq1njJpyW07KznG0FQ1lZejdABiohawWi52bRdilIju1XdB8R35D/WoEdaLegnGXeFWL
QPm7bY6vJ50ZUO1rRCki4RRKodeee8v8EVe4QrRt6MntvHOcb6wUXhBYBqDiJCtv3jZJL6CCzMWM
5lbtDrHpOtk/44z+iy771vTl8qZb5/fLdn8ZbZ3dqAGFbeQMRjwYxW1SPhbavWP/tLPvODf7PMdd
SMueUV4NRb6Tw21dvi+ncLX5LDRPeDR30fWYFP0/qKUps2u0o5G/P5WixawwaAsc9k2zuYUHo1Mn
q89J+LHA4iMXGqTlvShbs/YyyrJgX1QnxoZsMLHn/DxpAs14Lfa7BgUYZ0yfFXBfvMKjvdL9Xsjl
/78IydGclFWGthdCrbiayuo3PbM/9G1/CvvxiLXAzgG9cVpyy6OlQAHVxtVivefMmpUiJfVZztCb
E4OvjPVVtVdG3VgWmAVT8KbSg5zwuqpg2wXMmqyuz3RAdbfv689RU+zccZsxWPcKaC7AGutcBq/a
VkY9yT4FhbXYHzbTMcvtyru8t/airE5EAf2xhvXSnimUWFfNVJjnuDE0/y+ikHSA4vrjOrukTC9W
QVnN0RDYEHyTpL8VjumFpX74/wuxfOiLEHM/RKKmw3NqBExmtWJx8/bbk0TeWl4vzr31kwcZjWBq
KNJdT3JlH/VQkj/YUpH4lNeMnSNhK5mlUgaAEH1+6trrrHzugVqbXIrnAv0YVJicekbXAMe06phY
BXeXPQhURcu2+W0i1Np5k27l9ckIu07srZLN76bApFPIom21Tt/TyuwxVWr0s1RaarnAc1Cfx8Jv
dhxXSk3ndzRHsuIPQpdKX0QaDDkVwbcfbWvEHclR2U8unaJi8vQpy0o/Svr8Bw+SFhTNXFMr6e1i
CNwRwJoE33tSvqP+ZJZ+ktTNzx4RNgfGrNZEz2bAZgASqBenWYco6BZRVHauUViIIoR9KYdXmjHo
sd/W4285KuCzh6UduPGoC07tvNC7/F6kgVNdGfCVTDfqYzX5CBFZs33TDrrwOA+Z+WWEIv3U1xTG
boIOPUYXgO4c7RS+lwrAi8Ldn3sN0hGSI1gjoAOz2hZZPuldKMiWc2sO/HDMZExsy2OCc6aX5NEH
acrvo0Gm7f9O5sl/kbFoAwlGogCn8/VuKScIhEqcBWdeJgCsgHD4QiAb4Jp4/326vDM3knXkFHT6
3w7tSFbz61iUPbqkccbwui2T6mOqaB1OPHllXM09qKZO4FISj7Z8rZV5v3MbbIZeTFCRfYbftS7H
A9wY1ID5PIftbTI/FYZysFPLTeSrJKzdIp92KpFb2wRVMRWSNcq4b5SuReSUONosYpNaNHnW2Ov+
lMfovhV6sLMltz/tf6FWB3eaaJ2MKiE4KtsOfyOnbf8jOZP+XIsBHcDC0UR7UorBfKZv5PxNmkmv
zUJfYuGGrMuccpY2vS6jeqjnIjsqqWYcjCa0jhFF5b+4OmivYR4HfAIRtdVKjQY7sasS3/Y+ylBF
aQPjRomqPYrm1sSRM/Ap2Cq/ZeaFZa5j4jHRrLSLWw1JydYY7yJo6pe3wtZt+zLMatKwwIqjNoq1
s1lVpeu0iuqa3Xi4HGTvW1b7LZmsflK7fjhJvNAdN52E+jRrpvinUMrfl0PtfM8aS9OMtJIzdLrO
Wjfd8h71JQQcL4dYo73+S/7/NzXrV5QWWxIICdw+FrKcjpCjKpGyKlCFjlY5qV+nRA1RO5FLtfMi
E42dox3p2MErONE9NGoTaq4RJJJ9qKe+SJ40KAcFOoNWGfllaTZY1RVmejXUI0qWPSnlfJ+1hnVt
5GoTYHVSVQIpUGtwPAWxSwp9pZQ+LorlP7VI0yU34QRt/2LNv9hea7yL6jRAHfpiPOO95XW28wDN
f+fqWXcq/29YccrjZAYPsK7UhGDfNCwSi2srbpV7KRnreznKvyJP81GWECDBBcQ7wLzu5Ltuklq3
nnPHL7pdQZKtB4K6ACOXX0KzaP1AEGaToz8dXfe1nR1KazC9QqiyV9lhc1NNhn012uMeQH5ri5Bb
WTh1LDnNOp3Jqadq2dBk0GtGcRgQ1PT5abrPag52Op/Lm+rNHf8i1GrL11Wsqgi81DiCWJ/a1jS9
Ad1PL4van8o07nEyNqNxVlJkBcBCI+r1XVs0+SjUUk6wQP6oZz94Vpw15Yvc6VeXd+VmnBeZy+qZ
FUxS16hFG15ndlH7elF9LOUCTE7aqge1bbOdcsNeuNUzPEvR6KXF153RerI+YzrSKS7PidlNkffy
tL7VdvACbxYIbRuI04whCsRvpRhshwpYViYSJiuB9K8O+N2T8xaRYnCY0U6i/+YQ/RPLoU+KN5aC
UOjrObPaWDjaBJy10+r2Jgio7Yls2oNCv9lnRFkeqzyLcUxDjOZ1FBXVZG4FlSaxxu3W5q4S3EyJ
4VWdcCNlZ762hk8FSP5HsER9Az9rpVRrdakOTrCpZ9oisSHwrpwj5VdlGLuaV6todPCwFl+A+gaA
t7fupC2AvSIusvx6rozxViDJ7Cp5Ep7HJO53LvCNUdQw4kVWn/o2HefVKHZjNuqNpcxnzYy5u2vp
pgH2lhnWUY2ya7u3T+/cZ4uIJ0KorAqQ+ZhRvJ61Jq2NXjXH+Ky2t635lKbCC+qvjbb3XashZImz
3lFy4MlFfgJR9HWcqIT7ncomQgvA3jATqlGb0YNgB1z851x9dRguYQxUZClnwdtcK6EmIzyNMUnp
vctNqZQuY5w/GgO49TvJyZ3QHZS4+h2z/EM/dDrYPk0J1tGDGauLQ6zHonNl4ahI8E2ZzgRIeCm4
Qu6jj3Kh25Ubtnayp1W/2p9/lhfPM6BQ1Hvo5a72p0CITLcmanNmHKNTFRV3udM9XZ7nrfFXHdCf
5qKc9Mahag6isq3kGj0hJT1qQQxKTjoJsWf8s7F8yWB4jAGiBJG8rikhDRnlgbI4MijFuciBdMXt
lxLDcpQaj32cvvudwHzrwBTAoPLIpZbxell1VdMPGe/n82DOT5Ol/FNLCU6KsvH78vC9uR+WOKQQ
0C3hoL0x+AwKBfX2KkfNPGgfukD7INTiCt+6D0MV7DwpV6th2Sk0SUFzL05CDOJqR1pWknZVXihn
0SBRE6JbCaHq3V/zKsQqZbC6ScY9lPZLX3/oxWfbidwi/lBXe7DJjVHjyqGytECyOGRWn5KNdZQZ
1aicSyW7kZXpe5uP34tJ9np1eF8WtOwhituojgHzo5i/FiSRwhLFRjO3Tvoi9o7g4tw1/jT/VN4L
E+ZPE2I5wkyuuTcAHNsJ+rknGliBb9OM80lQnmJx09MJvjxJqx27fNEfjQcHTBuAv/XgET2RDBt3
0Kmv71NKjg5YVzeXUHm/HGi14P4LhOw8RyZ9JH09dHM+J2UbWPYZp/H0rlEn6wY4Q7Jz0exEWUu5
DKpRAfXs8FQM8uMYike53DM43RyxBZEOZ8iQwUi9PgymSEZapdNNZGJJAZyY+lzaP6iZtHPLrJb1
nwGjLWVwDnBgvwHmFhNckrKZgVVK5U0YTHdIn35R0dzr5mnn2N4MxfQD/6Vvw3vi9SfNKN8qPWXX
UwlXRZ1mt8OdsY11vCx+7KyChZby4ur876uovi5V9AX6tdqsidSXQnQOpsxxIKgtgT95zrpxSL1J
TkAx6bk9Zh7KjtHvPnHEoZFR1T3IU4Cc1iTp8lfbGMzhA1KyhuZmTiawsNE0J7gS0DxzdL9qEBlN
kWuZm8qR3vi40WaKP7Wlbt2bcdNwLITW0H0zciHFfiMHi3xg6QTKlVCHcbjVs6qliJczL15A2yz0
rRQMdjahvlq09+XcYJBQD5L+QdIHzC9MyPCf1TzVvgPkWUTedXyIDpdHbXN+yNXQ16G080aCP4Qz
3gDIS89p9rnPDXdwfgVt4Rl7HmZbSxuENsVNwNIwFFbrANaY3gkTmQjQeY6X5ap+r3VFiIhvbV9d
/qStjco7AVUkamL0C5ef8qLPweUz81wwIix7DA+ehJ/isnE5xHIrv1lqNJx4P9JBRkfsdQh4MIk1
I716bSqjY/mD0sB56Jsg147WaNEvb/DoPI0Iwz4BhAZDq0ap9fHyb1j3fJf1Dr2Qr1yw5xRDVqnD
XEVFXss1lktWH/tKF9VelCoHFUS/nDRYoejlN5xc6CR9n8L8uE9sWVdI1r9gfSSq9CWCkfV9klm0
0wG/DV3xwnGQTV9dFhYWOJYanQJyKjeIhlC48P+mwjVgXSWenQ3p6A12GBcIdufDnnjGkgSsJunl
+DirFziQ1wwiFo+Ozk6iW1uZEROAtdS6Q4HMdmXU3b2SyRPbWEg7l/ky/29CA3P9Q1Kh0L1agmEd
YtcnRLY4xkCjLSNjfm7aMv2RIzMBwnaupIcUAudeXrSx9BdYLftZWdLxNeNCCZs0QMAgOKUgwJAT
Dz+VtikdLy+8ja38Ksiq1FDFjZPYIalkO+Oa8DnUfozzX+QOGhhXzYENTBFlXdOuhZMGCboy51g1
r+o0PxmZDTa79P/iU5gfGz0jKkLrKyMd46aUkso+lZy8RYPs4zx5Q/j1/VE493gTk0YqYAhfnxY6
iBqRIqF5ijWozVw92MZgnOPrSdjuVEq25uZlqNXBRHWpNdIUI6sB25Eb5PnNCKt7GVc7y6w+/81n
Id6y4CIBtK0WucyB0mb9nF+3U938RjRTvpMCvJ0qudvTitm4pdAEBEkLoACZpnWDDIMs3aCfYp4C
5eugfJOb9gAM0LfiPfWRrQ0ElFBdLlT0VNa1VnUUWQP9XUXVKn1E5S7ys7nb7Vsvl936eHgZZfV8
ScsI6/DESM9Rd42e9JM8XRXKo9HmD0PUHJPs85zkB9qxLi5bn4Yw9J3s3/fPHZBZxA+dxZBtfXfE
NKCpoTvOSe/mlJrh2LjkhNXzNKrBTqVra+5wEGKB4AzMY2p1DCsl3hECy8gzOpmu1p5ZoK49fs6r
nc7i2pP9z21kWaiTwXEg0roNMsZ9U6LYnF2LQtYe5banJh9ZMXq1ifgpV4rs4dlhHqpZjo+mMg8+
qKXI67pq8rvCnu9o3JsuIPXBuzzWW2vq5e9anZdtRj4kJFk6GUEj39gFpxiS/XuPoK0rx6ZVjToF
2tJvNKvyoAlsPLztk43VG94DmHQ912C7hZuGRfG1SDpMkrWgSvdMvbc+D/0oUBhUMHizrI+cqDdj
OxmLcxSEtxpl4E40O62YrSX0MsRqv+iiMvEgmNGoaGO7Ooatpj0VQxFi0iAFKoSBsNH3jpzNz4JN
AXOXy/TNwyWWhGbh9pWdm8E+iWA4iy5/J/mHbQe4c7mqqZVy0a1y4hD1lMQcxHSGG+5q9IpL61ff
qjuPvY00yFogqwCxsA8gM3h9+5R9mKrKpGqg4ltPEtEhxcEldQpM1opDPv2Gc//+S2jRLVlK6FiB
vL28h6zGNUOKzn04HeS4dWdJfiTdOl7eVxt3HVc2WtuUS1EoXj8tE55Lem9VzhkBSAMoUxzc0vax
fDXtkn/eHYpbjtUNmpNH0jqfs2RMiJIoq89h9hQ6010ThphwvLP2uBxgr6Is2+DFwyUsBPdsm8zn
Inxos/JQ9D/xAEINHzNBaU9Pb2P0ELRxcF/jvYy06ur2tkdnHIbcsU6tVZUHbYw0V5nwdpIKTdlZ
Dxsr8FWo1XcNRhpMXZHm172RB8coB7UpG9nHfCkHTEmObg/1Gx8Pkez9G4y6HaZVsBptxB1XR1Nk
icZGELc8I1Lk111/clACtfM97N7WUL4MszqesFbMiwY72lOaiWd5TpuDIxfwiYpu7yrZOAj5IC5T
vN+M5ehYrZDJGdXOInGQFMlPLekBGgkJZX7qHPv9t9arUKtbS2scMSRjlZ5noKLtDEtc2lPe3Pua
1flX1jhpIiuHcjGP9Emj4gVBSJmaYzrtKeJs3I6vvmY57V9sLcz/pLoRcnRm+FxVGl0Hm3vsndwp
kNxQ24MRb37ZgrIF4UQPYb3wWkVITRGp41mtYw/JHxcM2e08oFlgvpOR8OfQoAQBdgw0O0+llViL
mYhMEsIJTlqY/OMI66qIqpup0e6ph7ldYp4un4TbX0Z2DAgIReZ1fyTD5dPU4sE8zcOTMJ6arvfH
8gprU/9ynI3rl9LK/+Ks9hStnlRQmRLnSpKOAUoSulPtNBE2t+3/QpirFS7GoK2LidMBxwbVU+VQ
cvE8SX1dr/aSs81Q5LfLhaiT7q1KNbGCTB7+cCQS83Ssq/ahCsLHodJ3rvrNyVmYAEtll+LU6kyv
Aw3vMmCiZyRmDnEZ38Qi/DKW6aegk/cuq81PAsIHa4NHGev89Y5y5myUseeKznXS3eZy4GuJ/m9L
SeDyOtgKg3oD2Tzqa1yPqyMcI4kggjOYX2uhFeiejhd36Lezhm7WULSdcrgcbmsEX4ZbLTsjUFAD
dcjVGypZIIv9gR6qpsQgTvdUlrbqd/Yiab4YjGtvqXjOSOZFeUM6T73WFwe8BTPEU4wixporCa8R
8h/6kzTSvHelMC2QesKN2jjghBZ/AkoYV3/z7S9+z+rbxzLPDTDMGV3cqnbDfP7RhQhMW2GbudAB
P14e6c2Jpe3JdUb29kZnxa7TvsbROT6nWnU7pMbBLpB+NaxuL9HZnNIXgVZH/9h2GQqYyO+EjYYK
4u9emg4iukq0p8sftHViwdICp8Xj662gUCVlI+VI0z6Nqe2lnXGqQ7GzvzdD4E/JCl1o/Os9JwWi
kQCmAPQzQPKpupt0e+4YyySvShMY7tLxBHqw6OGvMgwTIlStBshQ5ForTm0YdEd7tPTHfrbiEwLH
KgoNUeTqRZAdL4/fep6WK4Vdzlqgpg2aYBU5HdJ0sBqkEAbWWyYO6Vy5qvnDHj9djkMjbfWNSyRg
fdRnKUrA9lxFKsdWMYs80c5Vhq6PAlffx3UtyF0Yf+GXpMaHWcTq5BfTHFZu0SF6i8Hgk5WH5ZMW
WBb5Xez0V0EJZ48rNhVHHjqql+eZ6SVR8LnLxY1Bs+Y0dt346HR19ymftcE1R2F6/ZTeaeHUu5HG
Pw81898W4OAPShbV7RR0SGBkxdhhWZn1n9RE+V0hi4yhQ4RHOu+twM01aC5gxb9ImAx/DocEv27F
7L7Vk/ajGozmUA+28oBxS3clKcHXubZxhR/68OfcqNVRSqbxaEQ4GgyQ727avq2+T7H8a+yy4DrU
i/Se1k1zzAaDAylSe3eAU/BFhBDnXU0L+s+NLP2jGpJ0o1JJ/6AHLeQeq2y8nv6e3xZhgejCXCJ9
z0OzjJXbThG9L4c6OZChl93iBrX4BFEUlxQHeEsZGgfHzGFsgo2o3LpHsLSS5DvdwWtYnRGGaSNs
YN2x7ufrcbBu03DuHnNEh7DnzFrAu0o0nRRJrZDOsPAMUSQAB/qU+F3btDdak+p3htXftlEeXgXz
ZH61VaE8dyE6qnMqK89VGEq/9DRCgqMKBI1d7NXaSrL4LUAkfHmW70utxRVCoTuWSObnsh4fskJS
rkI1qYHZVraH56Z1lOZY+qiXzoQzYHIIQjgcw2h2rgjC9AmzVPm2thAnpTdYpC7CZOi1RtrNyKLB
RM8ua98RsX7QrA4NhLD7BQa6gCgYfwusESuBCOMVvR1vq3IKHusO9r5BtwUNRsd8zPT+89gbNmpY
k3nU8zp6nvpm9jRJyQ/oBtXeMFURD1ZT/GsGWMVH7fi5MPr2ozwAfw7kts7ZanX6M5yV8Ggn3HuS
akNbHLT2KjBi2TX4QjdNQ8nPrTT14l7ReZNWp2gehdsLAyPzOfjYydVsHBtIK8yhZN8rLVK0+BPN
HvjHn2ZrZp865HTdrNfqj9WkqFgK5T+m0ir8eMqV3HVqJfJiM3RupdwyzmFa/iyK9uNcqBZU7OYZ
D3W0eNuw9PtGw3VVyiu/6M3hGmdqXDmcUXh6rWRXVhTVrjJMKPl35meJkjI+YOnga0rRyV4n5ayt
Ms2uU1EnN02SPg0S3K6qDtST0tAxRiAzP1K5xATO1KcvUOLNQ51YsD9Sxap/DEYy+MBWf4+irpaN
3NODsxO/1YvYR2mhO+VSG0Ag58NKvf2WmipelrlTnaZArlyrAJIVVTFcpWD8KWajuTPGUrmZp/5D
Wnb9HTiD0m8G2NuF3GpemlSFO864j6LM+G8K6fQWz9j5qS9w3x2M7q7tjK+IW8DwhKcYJk1zsEbT
PDjYMt+OyGB5UQsjaYrziGKgwRrsi8YNas064Bv7xYQo4dK9L69rKY88w4gSdyiNkzMbzhHMRnTi
+PjeO/qXiIV57E3xJTbqf1NzuE9Na/BEVlTQyVrL0xq9OpSYiSLUL0E5te/VqFc8jPRsPxFidIWk
p5ip2ld2WxWHfsCL1omCb33nVOy0Rj1WoRn5NE+FiwjueKRNrNxmVhm7HKfiBi/A+2xqeMHVQXdq
JqvxLblsT9WsYIyYlY992idH8hjHjXP9g9CKX1YTcU3ikeRGKGBrccLiraIPgRx96gzVfmRY0Y0Q
tYwrfKxTGAsUDjg9sO/zuBqvtDA37hoxmFdxyuadx1T/OjlDAw2oQ7OkLOjgDHLn+E2mW8d2VNuD
MdbldQVX6BRMFWbmMXC1PiqfOQLrA3Jh4/1cVMOxKcrBtVs9QUCYrVaYpvwBKMH8XORVcJPVnfkD
uJ4MHEir7lNVmP+GRoEaJyolD0adZPdjOpmPUivXJzsrvoWxNB1TuzeN4zS0yXepd8pvvTmaBzmc
0mtdy3FRb5cDPUxbL42t6K6Z4TTBXOlgyxexG5tKestR293KORwF2Zqp07TFXN8p1qj70dTS4p6s
8aqd2XxumDm/kBWy3DmL6wPVR3T7Y8lyxSh0Py9b40or6srDQ7Pw8zh/FCaGaVI5Nj+VKGq+q0Fw
P4hqPE2q/jUYwuS+z8CloMdkCPQrFcVVjOHjrDSha8+x7XVjjMncKNmepqb9CSmD7OMCh/Ciir63
lc3GfVV3CL3VafcJvP6DSO3pmI8OjZSxfZwoK3hSIhufZwfuXzuJL4h2J/7/o+w8liRVsm79RJih
HDEFQqYWlVlVE6wkGkeD8/T3i/9OTkWGZVhP2rqt7RySwMXeay+RFtXwlpZu/eSbMzm9XErHteff
QQSI/pMQTLYSQdFHxgdyg2M8XqurDRd+GMrk7yywzApiYDSEUpYZJUmTHc0cNqY1GM+VphtB15sd
zBHtlFMtGNJXSbazoWTf2H1jvnYqpeLn1YK6X7A7Q4z3R5lrRe2jXDSBHM7QQM3fM465OLloEFvd
pMvf3GHhbkCEiJGL40Sr5aFQS5M4WnTqh1XXtSNio3rrW1qPfTNqmtgkt81ojPjddnrzR5e3+4wB
NYwcovzWxFt29jx4jMIHfTu6TXbIIJCHUhZYx7TNY5wYP5ai7V6XTk645CdZzFA7dx/LoX2xrHp5
E/Wit4HmkurcxtASAn2xZKil7MmTApJC/xF69cvaM39vXbXvjMXYjGIYHxJR1AfZWjYnlFeOt5pd
33u8QzgZhQqdllxsN1nfUzB/3471/xHmOtWCqNAoB+ljsQg7tSn/AYZqsSbUcf66L+u6fIxzK3mg
KLqGZpzDT/8Hl1Cy0+hBgWE89e9TNGsGu/GFotX7UcW3nnPbit+adSOuBQSddwg8yMWdBvhdkAj2
ITBEjxfba/ss5thIvtBhHfTpGhH60iMYzMO30wli/GAUiJAxq5nHrAeGhhwDsfeVsKUr/Inz5vD0
GrAh8SFkmA0h7qzr95q6sOwBZFBz/5QNPBL2bV5egaXP5cN8BwQMp9CMkyMcwMz5VzGl6PKZZGHd
UfF838PnevRKBVSyYt3lRpO3Oo/xrLvTTZUOdnXXaxpX5WSS+RJ93pRcaElQUsD9hIyHJv+8+bF9
KVtjhGas3PWHBYNHcyY3aE9qB8O+meu1iay4U1d+gUs/MzMHnExMcrI+cKq514Y6bV20YTBlXu3W
b45EP+Ub2x1/fv5+lxYNYCiYIeNZGMhnAJifVDBi8njcIzh/dvp604hrziWnf8V/O9fT1zyFEGDM
YkBzPp/RoHmriWgDzmOU8cj3fsxdY+sL7UszkyvJ8TfQk9vaNR/hS18Oz0z8y5Ag4KRx1kwC+ScV
7D2cVa0h/oqyYhZBOq7UsQN5DGOgpoUaMSNi5sHDxT+78gkvdM2nvGIBGMt474PNSDpg0YLLiWBE
2YBuYFIYMxmYWgqgaxPRS6tFYJziMgE76ZTP3lTJzlHEV8HJydUD5rHRZKubKvev4ACXlgq4w4m+
BCr0gcapxd5YEI2VH/J1CNvCwW3eujJPvvgI5uQo+MSJbX228SFsOqgilDwIPd5l9rpVU7L/fMFf
/LFcUwDLI5DC/v/fE5+JJc3QQqViu2U0Ot/ynEiW8doGvrT4xH+ecnrR/9xemIVATXXK8kg8SR7l
rf8qYLVuOkWDcdJ7FkEtu69kBK+/Pn+9CxcarO7TBcMIAMjm7BecRhQUcrL8vbSLLdqPjUq0J0yT
Du6qH7y1ff78cZdWOQeUZzPnZUWcc0h6ZMDVOnrE9RRVHQy1uMXF59eS9lmwGNd0YFz8p69zfpZA
x8e0+/R/QgD493dVXSv8QWH31uKVRVMwZGtY0Q4+Fo0uaXNUHmSzyvBeLC2K4nx4Kcu6iHq3bSPM
m8dgsNR6bFLMWqlbze1qT2Ukx6KLsmT1I1iIL4lqy8CdGUzSQxcPk1+eKmvjJh2hi055Yv+s5XK/
aBU6H0wkgqk247+mMp+76ZRY7KxlG8QyrvGnFUbAds2O2O70x9nTZeRXag7Bsu1wHDXKePThz7Nu
xKScpvPvZe7nx8KGdFCgMQqtOs0iT2aPy1T+5Izxg5MJO4oikYdGL8efi9UNL44V/8DjggTKpm9o
Lal8iVxpwgRPkTtah/EA40mnaW6yJ9pi99WstZu0o/EqTmhr5s93prPeUWC3u1RvtZB+rAkhy9aH
bs3eLQk9ResBCAzimBJ4ooAsE5p2SnDaLtyIC1X4/NZYJISO1/1KJucvFX8a+d40/13zOd4oC2yj
q6AATCKToVHoFMOimY+isOo8oJRptm42vfTYvO3WHvGwAcdqhKm5GXLjxW1165vqTBAMxxj2NuyM
MEnK9Q8Vs3F05zb5wv8yHqo8/gN5EWO6Bl+NwZ+IgahLWgYXyPSuSxyUkE1ivcvGcv8WeWFAQO6/
ErHm3mR9VR7L3Jyeht5zw2IsBiCrARUGd2LzzZHDg7CqMqgWsQABrunWH5x2W9pGsWm7TEZlPHdh
nNW/XOm/l67ePObYZUV6o96qBBXM2jk/nEXGm9yd41ufhv0gASW+NvM63/u2cjb87A4wu3un9V7G
X9BnN22e3pkTtPbZyptNUdfag2as3Za2/B77PyvSitUPi1rbSc2FXKwPxsOIWuXOruRjV0Df7Udl
GkFC3E9gienX1C5fK0eSdCJIOqioI7dJqaXbOE6Go6lPv5J20n/VS632JMy13ya8TY5jZ7fVRqWZ
eCpaG08TzXsrOKoPRZ82e/DqNnCq+n0xGvs+ljLZFQDlt60xEP89LtkeF0hvXxLQNNiZvk9baR8x
ZP0qehOOS+48utD9/xSDW25byr29hxpgCHu/1G8Gs+WgpI/cGq1on2fP7r6kdVcHs9sXwSjwjkX9
sbzNDiyMcqAx6tL1zav6dznaph06yXIbzw6hFY5TbV0NWbru5kC64oUDor41NfNuGavu0Wxn48Wc
4nnndRNWK62e8s8Mvg04kb/OHdjQWC4o6JMkYRNObc/xsf5O+plgPJWYQRevLZsDpKyy2NxiAZOY
K7CuMk/U09qV1n6s1A1zUwOReJfHP0o6/72qwHUcEiEAIwv1p60rcetNev9UpomFbMofj2DC6Ze0
adVGmlmSB3q6GGE9N36o2oz/ppP/B8XzRs2S1erlcXer5/OXPIunqIrLNw2T6iPOlXOItSKp7JxS
z0ZqP5MXL/ESGLxj0ajly5Cv2Dw7dZCMxRS1tv/NU8V0D1Lm8kvkf+euxozNLw9lnf805fJdGqkT
4AqZv9l6P2/TQuqPnUi9zeS0PXieKmi2PT0yvOSQLClnNUKDKLfW8q+RDtUjWe8aqQTFeAOgVO4w
0MusLWM+85ZGyr9Z5VxuXLtvB0J8Pe02L9r1JEqAamoPab1VhvyjtGV5gWqfRaBXw9cuNcytl9T8
KHU1YpMyZipY7GkogkZW+n3vJvlm1HozcrSESYI1Ls+DNeGAOoORg1onSxXMRSmiIvH6r1VdDXdq
muRtPLZTf7NM/rEsjXTXlUUdGY4sMVeoS4J/AfYC4CQtrFBZHn3IQk+Z2ZY/O0JRn5M1Ad2zGoYm
Yu3tFHefBheHbmnsP51VjW0gSjx9Q/hh2bYve16tMutwscY0SquatO2i5uCZ5wWURodWF9iAExmI
bNmCOw4ICLgQ3HsnK82wb32QmqKaNnVilo+divFZJpNzM/dgQdWiVzfZ1A77Yk3WYJKZ2JQ6s4Bp
qhIiA+c+tHzAQNdZdG7VHmC74lTOkQoEY5JboLdLi4wAr0M521WI04MejP1Y/yGrvd5kowSI7/wp
bGaphwRkEoVLpAvdkYUjYjRMbNCsns0XewbgyqfR+1bWRnnkGOnIrmqHdy211d43U5sjxTTZa7Om
5wBNRixvVqecb4ZyMUq0t4K8LaNsCH8WBCQHrZHYL77M09Azs+LeKRK/D1Xd5Cpoq4I4OOyRwC3S
Yd2amPZEZjMyp6aAiqNpqlE5yLl5Uc6A0Q/EaZB1Z9415IdGmVPkeoA36Eksl81b2/HTfbZ2IPzK
NZtX2VvaCxeLo3GhdeiGgBvvPO5U5L9ESIXQr0oZJL4v7xQ+fEHmztN2kpV7O/Wd/47dm76dGzfb
xnbpbDOZeF+meFgepmaJN6CTa5THlnlcHX/e2zqgV2v1elivqVZvW033U6aNvhnZyLi/tIldPjZu
6j31pcVMJnfjrSZLP3D8yYj4xYotndYSZVXePLYZcdW6JePbmr/hrtCqKZIt8/XUXrmspbm6W+H3
X1uj70McGfMnTXnrlrvsttXH7qBVQnz3s9gCuXZlE44G0RjrUv6dRz+/V1NTvureUN3EdZZ2m0GA
8aqKLX3C545u2mgvLkFGlCY51VnNEgQqOxYTKIyirvPj9G9h6vJ7XNXpC252eBc6U2nfD6MyohFW
6Nci6607qfIkYqKBuQHNe7gOcuXgrtQvrE6G1870tA1khCrUTMCdGgf5PdP59abu43Kj5tqAvz2A
S5PCccAKBRiVQggARLtPM6PbNZ6ubSZV4qvVL+WdMotyX2EKuOu13AjXQvhPy+DGm25SJHNjiRVo
c5x/h9yPHM03QcndOA86Ece7YZr912aiDiPrVN/UYL97JfNyOy9oyU3ZTbsc75J9snT9banXiQrc
rmOEQbrgo64tOVo3n/GuoGdaA1kV5nZ0ctxkZtf9DmTvPubrqr7J2Kyegee+sHv+JrYjgH6LMbLS
hjvJ6Iad31u49zRe7D6pQcaRucKqXlo33xiFMYSJgcUZg2Tb/YmQqghcEjz2tVncL02OGUJiSe+h
NRmEWbiNHPrOwA4N76w7vwGjXRereTViuyeMb5LHbDXno4ode5dSfb/UjWuWO3025B3eM78GuXiw
r4gpjeZqyu6XkyGN3ld2BADLlindOHOh2s/GPp3tcmdUBXNMYmaWnQfYHcZNQh5LrSys03IGsiWc
Y7NNlwP7qj2q1C3+Wl2jOWFmDf0zblPZfR6LqQv9DJ1jbljN97HQ0hc1x/pNrrr4l0mResjaIpmD
xfJRhg3LEhhjLLGTtbh3s35INzEQ027N/RMpc+npJ3InYbxqM+/0GzzQWhi1XVR1uRfocfZsLFXV
78SiDcdGZD+J03BvIVz2h8nLZGBPvXoaFa7n1AfcFHlbEO+LnWwzFvVd7dTzQ89ob9/Euh11qGkP
YOpvZuqaYSMS+dDHyv9JjjrXnNsn5XaIT0MU0A6ogcPICDdtHoixGZ4XQ1XcrXkcunP5q4kdeUhE
Oe9KjBPyqFrdacvkosIrf+zu58EEJE6G8avL+u9D2C+ZQm1hG4E7NO2t3wrmCIgz2VW6t7GLhotY
WHQdhhiJeZTysbLSmpIoUYx01uwtHyQ3IEvhhyR25jkZwZ2H1GYCovABzpi87DEin58zs4xfMwaw
d/MyfHfZkcmunTFp19SouoMQGomzXTwSoe7EN+60aPekXBePcJGaN7trY/7CZjaidSj5Dd1+Yujv
vvtJzWB7WtRTMbrtG+rPlXQ4FAU4hM1E0jGuLD1nwE+UpPRq4oY22rnbaL1VH7S291gxK/dCIaZt
6fS+GWSWXu3mSmu/aQrTUUz8jB3mfetNWvftvUj97Bt2FM5RL9QawbPpuNFOnScpXURUwjSwx7Rh
WpJlL/BrJV6I3PyD8LOtabMltdj+KfMFFavym3vqwr/1XFURC63LgzRb5YFTW2phNwKbSc+2DusQ
a39A0pfQQtB2q8aCUq0jal5TPrNiHyuRQjq/59nX9vmYMzBeC2c9GIYgEKGmYJzTVd8UulDHrmmy
m9kxvqRzlu+sTNwV+TrustqqqP5ibV8iZ3xq5ZyGPlXLnddOd74cqh+xyumhp0HQCtMfBkkyNdui
obaWiT2E5doz7GQMcy861wQJxFcxyCj0bwEWtKC3RBc2U2fcQ/9M9o4qzGdLs+We+QpfRhvwx1iS
/reHGf6fVEeIb8fjitf7iPurUJHHZnvX0+ltjuciwkrRYMPaefvkd6mmAsOQ7e2Kfchr7ehx4KQL
06p1meku5/T7CPB73zQlRDKpGBF3dSfu7NRo77VhXKEM+85r3y3fqlqLn2uNGaYz1e5m8BIzhHfj
HexEpjuJnDrqrVgWTOxTd+cjO35OBGbNCWOmUM9bO4QxR4D3OtkhBVN7U7OesI1y/F3XcP1WUNyp
21ZFgWMYzaFCIbAzek64thqK73DG263HFtmsOQ1o4Oai/cLnGHHDqH5WupeQC2MpsZsxKNjIIoPT
Ua/jFsRe7uD1tKSkx13QlyYjcmqXLd3VT2MU/B6Z02y4luD6VkbzlYCZMaMpLzEkrZzkFa1EtptK
ZfzqJhgMwN3xfbzG0xa2o3XbVco8zMVqRgy2NKJBtdkLGpsFtVjluuXQmQnYntrdmA7pocmreLek
wBuBmc5Y+cxTO4bSLJ+xu2jv2lHNkZ2m+i000+obaSRuxh01uztMMPtjOi3NJj3NvrRyVkFWS2pS
mJthAjH7RhRGd58pYe9HYU5hnxrqe1+mKe6UHdL2qtcCd9LlHieaIhwz5oZtxYezOt0/VBlco9zD
Dm3V3fpWOIt1zDkVKAWLbg+RoEUXT/88IqND2ZJ8J0qqojCcE/XedW5jRcqpJzx1bXNbLFz9uUyW
u3Rs1StBNs1dyxG4G0u8wlqzUBtDjfrLJIV/FEoX39DeVt9dOKL3jlvNu8GnRLXT7q/h8FumnXHr
VqbxdTYgJ8Er1zZ15lTRkmsUVnlRPuZDZ720GKgeTSWnX6cZ0b1ilhFl8TBvq9rJo5Vm8d62Tte0
LJxma0vbIytXx45V77eL2xIvk+l9/6ADuISmSH6bfkqRizwdEzW9JWnHWNwbsy9xrfbnOCwH+wfO
jXokKXGRN5MXk2vKCAWKgUMOXhSg7X/Nl0x/L9qlvImXBeu7xn7ImK2yyqUdtlYld02VkizZ2w31
dLYytTJO3sfFtMEHwY4SXo3BrjCWSJnU1NMUN26gq67aJutc3SVEVwRVKpgUuWn3SJiGfMvMsYlM
vcWNOhubRz8VZZTY4qWwFpT8sbj1F90NPYczxMr9fb16v9Nu+l1NnrFV9HxBU5UmBbB0j9iwlAGc
v2pLiKAWOjOFL8Nf7Mnj8mtlcLgElq5KFbaJkT1YKrG3Y21Zz36ZErgsx5Dtg794beQ7MHNrI0X1
w6QvSANooifveKP7pa9VOR0gY+XbZigm3isrXkd//eaUrfMyxVL0eIw2TgnEtsin0sjz+8WHXzJq
bfEHZPmpwf7E6Zsvo3BlMHhF++gnafbQTPKHPfbpYZxd47b1kmY3iVrciVVzn3m8vqGCpD8yHbAD
i440Tt5rbfmD96D74CJPfsl0bc7xfFtIlvSA6KTV3RQiN4lzdtwnrejXLSZkU9Dqp5pSt7tbZoNa
UDoaysU6doERkioal+XkFzmalJ1LDDsH/CJvXFh3lve3K1Ryszh2/J0xtY5H5trs5omTmeJ3uRVJ
O2yqdqxZtE0aaJ2dsvBm7Qa7sWTjQVOFnNKOO1/ETajFjrH3ZZFu00n9iTvJK5npSCddrZvKbXv8
Uz2LGCDx1mtmC+WkqKKkteZDmSR1lFqNh7DnhATLuAgKjcYAB6DkeVXitdY5PjPVuI+wtOjYKoYs
pdt5T7PlwEVZSqrfwlFHlle/tbTaOziDbbxprrrV1vxWT5vi2LiltTG7hm1QNE95jetx4vTf+5XK
tYyLL/EQp/djD1XOcqYsJF2t2qVzOQZzr2chLYrYGrVtb7GULDaae+pnR5X8wAfybl1qLWhy09/4
Xsef4hUylP7igdy4Di1XWoTCjR9bR8vJdDOADGf14KXund7kDrBAb0VNFT9PrW8E4wqhjb/uoI/E
q1urLyJgLi+cKtCRxFv/5mXyXStiusIGr98G4DdKR8+FBZH2d7IGmzXIww4NJ9fDzreTIE4gq6ne
ZCUm7BgjrVpIESmkL4uyGWgWDo9WpKxO691panh1MVlza4xJcx9zxGFIG0jf+NqRg72JOVu4L7zq
Hl0ZrQvzw9Cs3HrviQ6DuFbegVOaoUy1n91iv1jpskQTnNLb0hc1B82YbYyq9MhpKPRwcRgVyNPE
U2CetPPTXO3oYyl18qx+hbN1q/XqG2STP1gd78fJfZXNIqNlNn81lUCYXmbTwZrMP0NjLVE52c8a
1Uyocq7wrAcDiZNsCSvRz09LmajHfhbvkPPBI/3iVXDNUiUobNGYKqALnbTAkZUWxJVYvne6fQNY
P3BQAVC59TyGIPTyF9B79q3UMnvLmy2RYdI0omH1OMxqPUxyeUWLcWGQdTKLQp+oCx3hwtm4LC1N
c5z1bD3kxRRK90QfuVvhsa7Dl7akcDSuKMM+TgBNHYYzNGOTIgfe8b8DHoFpoUU75e4LKcpdka55
VPazdkWS/PGteAoTbw/9gn4yJ/r3KdbYxUKObXX0aqm9YXYcP/iD6B+UmblG0AMZ3zF/okjxQU3M
K3PUSzOz/86wzH8fThrrZKSJWxFq6O98xuAQtFjiCmLg58O5j78lRmk4yODrwmzY8c/IGhbTIVJR
/PyYCnPdWHWXhpYohysr5NpTTr/1f0adVd629uCRswmfcbrXE5K8jNiTV4gnF340jwgQJn6w4NGb
nPEUcgPUwZrc/FBogOrJTeHnm6aCfHItB/PC6xCga8A6guhyynn993UWnWYjTitB79eUZFoMlCdo
GK98mo9TaBYgXCDUxWRmwHX59ylSNmbadX52JPYpedd7Zf9uzWWC3WY4yxVxwkf+xb/POltvLtop
i7fVD5rzxRoYO03bAvg0W/KwxzipBPpmZPzz87V36QUZ4vNmlo4D8gePXpvsKokfycGicHIbXJqg
ZipxTc/3cdwNxmDBeDo5c+nYF/37O8LXx5g9ltUhqW8A9oiKDGrd3ZeC7hKr2v/9nVAlQE86Wc6R
nvbvw05DnTnR9eRoeyVGFHFmB7qTmhtcAr0ry/3Sz3fKwD4JcFjz5+w3fypHMFzL3SsHUmj3JnUB
In4tCO48nu70JjSViC5OqhLYI2eLvc+g+PmDpR3GSa/cHRCmpX4auUe665Tm3QNA8mwEDFwnc+tP
g5kHrSDZMKsVsK1b9af6Mcd9PPj8h77wVVHJndQmng7V7JwGss6z3WLHmx1gX25hV2vTnzRhbp5/
aZorm+PCD82j8Hk8/SceZWf3W+VJFAeNxjS2n2/drt4B/kB3H6v/fe1gAeGf7KpJE2VP/Lt24kIk
zFeN/OCPRNVaOardNTAmf/P5L3fhdUwmm1jxeif7qXP6x0AtIy1RaIfcHOzDjEP7jbOmbmDn9jV+
1YVH4SXAwxydvfBh6408xXY0AuEB8CJlP5JCH+r6lWPk47EPnZecJmoPfL6NczF80pla5RVaftQm
Rrw9o5HAHD1/25U61e24XrNQulAY8JTT98FTFsTj9NL/uczslklVnkjj0HQMtCrIJT62xn+rZSXN
ArUdU7TPP9iFF/xnB57dnvY4pBiIGQxUXBXAuO/WIrIKeqVxvPKkjxcbIi4TGReUE/TP585NQw5r
PTZEfhyrZiJjk5mR2FhelV1z0blw30D4swTnMWWjfU5HK8hlAgFJsmMt9MzdG25dPmhu4cidzlzM
u2lwV1oOeNLVmA6KLu2CUTrif1Xkn462//4VZ7eeIWqzxXrfOyRT27yWoxIP7WpoL7Xbzw+Lwg7/
8w95gbRqsnQ4Rf4/ee1cA4i3kylIeOGaTfoHMx/oZ2TJ6C+NxFzRPAg0AoZ9GN11a9GSXXn8hSOT
a5boKHigsKXP71uJ1aET63p1cJf7WH3Ls9c4+zYVtHLZcOVRFzY+OkqSfeB0InY8/77rCC1YLL06
GHrxkAIz23r7JHz7yhX4QYbLF+Q5cNNM6j2iaM8up5W+STSpkx19zSgeykFNewHotWlarQjnzCs2
mAXJbbJo8z1D3DiKV5vmuRya7eef9sLOAVDhmtRRr52sQP49FOJktNo19dy9a2ZPhZPcuXV95RGX
Pt//GaacTExwCTp7RM14oqfEGQ51bYW21KPVhfQvpo2uPztzdoVm+fELWrzKyfGMk5tNcnbpJR7I
gZdo4oAOkoTppVjyJzNVOr9vPF9bLh+Pg9PDmAISLWOeEpj+/fUyT3FYt6O2Bz+xEsR5SfJA+m71
KCp3/p7bCepxy1XajxEWrhv45pS3V37dj4csBSLTKui4MIE/WJHXQ1a1mh2nh0Sbwip1YHC1D2mC
y2VVj7vPF8vFZ53cYhDfI2A4r9xUN0w4shXi0FTZj1ET9EVisneNmpxtDInjyqt9XDj/lywD8VcH
W/5gaOgV80I4FGmlWKwSDnvvj3/67msW7wRhQZ+/2cdtwG5kXoXxEp58bP5/P2RrVrYzSE8e4Tph
H1SWX6kBvCu31IX3ObXkEIx97g7U4f8+xMNllaEz7gXejM8OPFk1xKEYfq61G+TT/n9+I/NUX3ou
XF2Q7LOHravsnQnKHdrCHDxV2zpJfeV9Lqx+OO8sB4HCBK3e2eqHA0yV77Xe3vDig65htt/riBhf
HCpbxESEzMrI08wr1eaFT2Xh7csaPFUzHzzxVVx7LVEdxWGqC+jNJbOl5to1f/px/qXiYo5ABWhx
yzM6Oz8Vp7jEezvBPKiCnLar2qG4be213GYlXs+ff6dLj+JNbM4PvgYH1r+LArt80x1tAl8y6S6H
IYedlyx2dYzb1b2yfS89iqRrcBPocNxtZ48acU4sgBfLw7reO3IJE+i0+O1c2UoXDglOe9ovfPf8
jyhXjx470ewuP4BGP2Se+DJ4/dFImBB42ZU1fmFD8ahTOifVn/8BONEMA8bgijPRMOxmfSPsH2bx
s+jvhvmaYutj7UwmDRXBKe+Pc/78DiO/GlRvbgYkav7BFe0xTxsVprCoiIGM8sbYzbaQV86/Sw/F
ERGLZKo9ny/379IY1zaDykCRAMj6e2pWb6dTbsEkTaytdIyFs6NHzZ7LP58vyQs/K8cg6Zb0dARC
nMNE7gLkXi4Yx2TuuLEIhBNuWMXf6qQLlmq9slyMC+sFEdBJPkbIl/1ByzK0REwkJ0+OqoWGI4Sx
1ZpsJ/NsX2r6jVlOke0xEI1t9V0zxB3K8Dfih7aqU5yh5m7pRNhr7u/Pf4ILWwVA+GTADySH3uCs
pS0FR2dZ4taQlf6O4d12tAhy1KwrX/jiY8BbuMF9+s1zMEC0SdsmcY5th0oRda4rEXxKPEF+vXLK
XDg0gUHY9ODcPs852/pGmqU6CR3lEbMLK5qbYoUErcdvn/9qFz4lZQglMncC2N/5hbB6Vjzns+bs
C0wjj7Exkvwx2/NXBN/WHuD7mnnMB/dNGyc5LlP9VLyiZDu3gVSuzyxBrWoPEOjhaIC+ZgrnTvtW
KqcKS62EN4cMejt6ufW0ponO1B+dW+bb5sNgyYxZTdHdWUt1rSr7sIWwSUPZaZ1WNL/7uRInzfol
zef8RL1byAVtPUzOraHd6JWNB/UY0+A3un7lOPxwH+McqaPK4pmUvh/OiyQzq6WZZ4gsWnVfJ+Pe
bNA+DO4tUai3uLYcJ7N4ndEG/49fnceigOMj8KYUamdlADJHWM5YveMPhyUepI8eGmtJvuKNzvfw
giyDm3qlCLjw+1onf1cG8Dai0PNKdFm0LpaJpQ7CfSgQ8fbr0YKoaPRvdnmtofiwSS2mtbyjw8ek
CT0HEjt7aWdi6QSykFHF90rL1/cxa/suKBr+IVQUxuw89h6m+be9tjBpBvIZbhJEJ3qUiXlygrEZ
YzgdigSEYJgbI9nNGZEANwzEETP4Zis3izcOt7mxJsSdYT2mQ68lU++9XoEKDS9Xzw3pdt9WK4ce
E5u59a4sI37LIa5iraD7LoT3uZisUJPiBS2G05LXmnXvRa+WMaqaVbbBZC/iQQljnu5gnMT5RrPX
5W5Qs3Y/p73CoqPS1q99pmBLsk+y52zpKit0jXqswz7T0nqjYcK9RBKdBUx0v4/ttxq8/3eXQNne
l3B20Y+6aQG5WDh0eJ8vtA+HmAVmjPn8SSFFv3p+HzKnTKcyxaJD82uIpkU6JD+tjDDRK1fS5ed4
JiUg+q8Pl/2gzWXVaIazl23zxdVr6Cjyyla9sKbo/1m5lC9gs+el2KCvkxzMpD8UwhrvJG47UFQm
YzNn/bWm7dKjgE8olQGCAa3OtieFQq971cDgQNqkJTaN3KeLmwe9WK8lFHx8FDJNAFrrZCp6Spb9
t2BJp0LKBUde5uvZDfr2J+LLd+1gHD5fB5ceA3cR7BBNL7O/s8ts6NpusYTSDjPGSHeZX3wdjc4M
82xRz58/6eMxQ0+Pjy1yTfR/HyIXKj2f4lWv9H3iO3GYuct4L1eFXcakT7jteCOkfRivnz/0I9rG
ogPL/H+cnVmP20iyhX8RAe7LKyWVRFW5vFR5fSHsts09ua+//n70zJ1WUYSIMnoGaMAzDmUyMjIy
4sQ5xDaK91Qy5l91UahNJQJAFLbFyRQ6bFhZAmYhuyt646nvix4RteguaczvtazuM7ncaBpcJZ1E
O4c4rqkwrM/p30vjRpkoRhBN6VlnIuJt38ikgAMEsXBkxh+tNiQVTEVAWgiO9Pa6V64vqCTJdOfT
jf2F94DXyNOkKKaTpSXHzgZDyExLYAwnMwCjGz71wvDKXt/IjK6diTo/AHpKqrxhr6b+geQXo5W2
kee38VnUyjxKuTfRd7+9uJWYghmeD7yLuKCXB76tNT0cc8R7AA1n8b4QLcWpCEj6lrbKmstCKgHF
OgrlurJsjGdpICLEEoJzocbdjxBB0fyh8w0/d8NyAtAqF07vwXDSjxtpwHXDDbdldPqPWh11qOWz
QS3MCrGiVvEQLf1aCONjMqrMujRfJbsHeph/DM0vU5t5oyw++LD8CM3ZCNxrayfxAhkA/J/oPXvY
xcFRpDwoHCOPvRyKmIqhXSN8Tvr4IIaDY23kumu2CHXzIcFrACG8tBVpShwKIUsQeTIi5qsDnqPB
I1jITgXAVIC0h4Rrw4uujwhPhXlEWKGvDm5ncUQyaLbgzmGQME6jNNoZWVTtxmRKd6OTqcfCLAFg
d1zsed7nv7Iq3HKu68OCfV6k/KPPP2CxwYXpREGZt9ZJbvpjGClPtZ4egkx/fu1hwczc5uNlZBoA
WV7ubWwih1cL2zg10XAsVST+pOi1Ly+cFV81SFmJtVdl4igsUbwXRuAZg7G3zc9J44PIKf7CIedL
l6LBXPe7ckiYawQ0T4zfiiH8EEbVyZC737EqR72bFan1JtSdRto4iNehhl2jzENNnYrF1TNAtOCQ
RQn6i7LSzwAVh7RqN9a15geETYgMeXg5V+l3GiYlLxx4mu1OkU9R3qqeL2u/Osfovt12hasn5ZyA
8ZWor6NQiWL8S1coDB3kaDk4Xp9KydFu0+mtpXbZ26GB2swtKDTJG2tbvX5Nc+5YUL1yYLx+aVKP
gRx1tLQ8tR+/Sq3+WATKLozLd5NRnkzUU0tm30smM+VNcv61oGKpsOjQEKYpswzehc3rLUF909O7
4MCQ+7G2f4cN7C8wMSV68PozoFB1oa9GBwNw9WKhANmdoukG/yTmIeayemZYcSfZW0IKK87CU5hn
8FxPuS4nyU2RK7WuSwxbMY3tDKfUKs5Obm4E5DUzgN6oWyH5oeH7Lz9bYWedEc4F7yJnlNhXq/cO
30lpt/B1Kx45063+z8785xeXDIIfZaOKUT+FAG1VxgcoHO4ntTkMEFzedv6Vkzzfo7xvkdfg6bP4
QFJjBLrWqzx4pDHbNXDePTqj2WxkfKtW8PU5Y6CMuqxAJ/qUD2OApJciwSkH2h0h4mra6HiueDZM
PKAONJ4gNkOML3fNGZqgh59P9SIFctcyPGYWqiFx8Khm7YOeDRs7t+YMEP9QBbHn9tjStZmG98d2
yGPGLkvnjRw5zKAkXV/BDNn2krQRMtZc4s/eUQKh6LNsF4SMErfzNJsXOD7w3PyoRCGckID5tI1s
de1b4X0EJnqccK0ttrEY1FLS2i47R5Y/PMcWVOuopG9Vu1fXA/GJNUuJGVdctUWoFiJOzMgbhH90
hHRoag3Gybe9SDfAqteWKN4xwMI/joMYycLD84iab5SNtifHavYg8x6/U9E53E3WNEAgmW6V1K/d
EHuARhFBoWVAqeylG06iZsZJ0QKvbT8yTgf/4Ne2u0+N5E5hfuj26b1O1rBlzlIkJrBfFvfSVi5X
g5oyK+BNVRTdRTSQDqVaG/vRAA0t50WLRKSdvvFbu9lljWre3Ta/urWIu853NE+OZW9aDicEzaQ0
9frRJv/YNY1yVyfwVqIaeNvS2qYq5GrAiqj+Xj2h+lKrC2cCD1lZvitXP9X8Y9l/jhlILV7v/1SO
OWT0YjSWtExAIS+X7KCjWeDk2vu6ij5HWXK8vZrrBzAmeHlTsUTC5Ro/nabo1ypyPetK1+PBClLl
Z4Zg5DdfTQGqh2l3Vuxxyu5svazLja1c+2jcxzB2qxCzXRVr9FAuijIiNGpxBvXtvZO9M7XE9dtg
wzmvAyQXvz5TDbFW0pyFc3ZKWQBiVe2TXMpfIknAPtc8hEP06jiMGe5iJDFBlV69kkZmYhM6V5Gn
+u8clpQ3I5PNm+RJSxVWXeNKQeqV/IIrjLvy5VGbJrI5aUiic6bw9HWlThvfZ30fHayskBH+Uqbf
FMfEE048PfqFWh5K0fYbj7O1Y0DxhEYkVw44u/nPLxKDwtZCs6AX7cVCdnvLcJkk8ewU5qDWhyEl
29jaNT+lYgEUjch5je6Umzpj4L+zkaMOp9Mw2Y2bprb1IYN3ZF+rAjJqCqTQRxT9RkV8LbBRtgQn
RUJOYWyx29VgmVEAdTny5A7UNL/ghN1l1vscdhl8tXiMNw7F2saC5nEIZSgFkAe93NgxbQRY1pzq
D0zHvZN/yonVWQ141/afSu3d7fOvqvx1L5r/OBMJHlkKjWW2drE8JU3GQWiN4wk4aoZdZxn+G6Oy
lS/q6LfyO1GM0rsxjesvjWkh0+fUZQxVrCmLr9ylTAJWUmB6eTcY5h4BBWEfeUnLnyajqT7WDYnW
bvDLWN/bVeHAQI60hOEGRd91rtzIkr3hJdcJA3VLMlBjni2gmLhwSrujwzhllXQq1PxbGXV0/QPn
6+0dW7Oh09oBwwAh4FVtK+6znCGMWdXJ9s9ZL+0noWzkCSvhiqFOClqIR6GEtawsa1NfVoxqReeW
1uVbv3GCPbRE/o9c7bfQzGsh2CJYkR7MmKDlO0LVm3rgjZF4hXkae+DFfXxXMy/XbOza7EZLN6NP
BwYeTCM9gIWbDZD1qMZYZh5Z/njfmgNcJ9QQlOZNEQyIBjGwxZifVtrpZ9nIe+NeJOUWraq2Ejjp
Fs6hcy5RXGGq7YJnE1VL31OZ/g+hRqA66DqhHIaM0TLLt3cKiIKTNO2C3QBzfcuQbqo+5GZjfzTb
OP2pM5SOXEEKeRmsEUZ0KloyAVCvcujvnEmTjLt8aHQGHOsRks+ghqrMzZnPgzNHTap3RZlZDNqp
1nt5LNXoaKuFDq9PocEqEbcQuU3mJGBzgW9yOtx22zWfMoDG2zT2wC8tm++yHg5ChAyAVlhzLbtX
7yUH+cZ+pMX0F6ZwXsPmfqKutUg7LQSn2tiiXQmc6YGJ5sdirPYd1/xtMyuuCxaL//AlefosGwel
1PUMivYA8a2f5RjDgf7WDj6Y+bQRVFZ3jt4LVRJbBfw4//nFTYdwCpfdQBkSeIrEnHvQ8ASux05t
vaZQNH8jIq/Ef146ZCmgCkgwl4l0qxVW0yltSa2O4fY2paYsQ7lVHQaR7wyoVG7v4jU4lxccYFgo
7ec68lX5UR4iHzRBlJ2T3i52KujGI5BIGj5FbR4G6G5+txpS142clsBPxHhIoat6ZFBp3HiZr4QI
AINzgkY1CCDYIkSocZ079UhxxiyLARIrJnMlGEX2hiPESYxjdhAh87zyzGkg9Y3y6/ZGrH1mkilu
XcuEQnqZ0EhSnWX21BIJa5i80JgJtD0SJRuZ6JrTUuel6aTxKLuaPGI9UiM6p/I061hZkFDAl6j7
d02obnjtmhsBY5dJEHW6esviGsPVviFF7eCNzCmn4bcevndTh22s/pbFW/KDa3unaViaa3m8oBf5
tR41cVk4QvYSHYmVMYQnpQbwvIWDWGweWNUZF0vJEPgQMJPle6hU47BvzSYmfj/4yU+V9qA+PUJe
sLF3i+X8seNQiZ1bHRrX4mI5jWn3uizHPBdkRsUIynLxW4fkwYZo08f7bjve4kvx9OKNDq8w509R
KXMsrBmDWQRTVUfnAaaMvcTc9d4HVeAWUykfgt6QDyHJyOtSjP8atW0yao78dRGnZa4hsgU8HtBY
wProf0Wj56AP+uH24q62ksXZgOtIZ8ktqS+/DJ7wgRrN1BXUKZV/clvskjbbW+pGnejPFl1kF/Nq
DOAx9FF5KNMHWIQOvtcoQ6rQMHsz7NvkPgraXQn5mZ+XT60j3/uq8kgXe2cX8f1oRw+qPB108Lq3
16osItjyZ/yptV/cFGYrYMloWuckhUj5ulmkMKgbtA1cmezQY0VbdHKd3Cg5hmqnorWi6++GeIAP
w4kkvzgVpWwzx5nn/hup1wXy25WpNScF3WoAeREivMfago03Uex6Yw+vvZCdY9QMdsJ57kye3wkX
v73xp0KbVLP34nA4ZckvTYET3ofbIfwwcwLc3qlrr3hpbOHydRszLRWJCcHc9uAYyb4aAk8pg60P
chUwZjF4vBvULNVRc/l2E4GflEoD0rgP8lr3gkmKoW2sa0QP5TxFo3Iq9EQ5dEkx2OcBDlA7AKpW
krQhRFEFnzut9GWoJeCEfDMYfqiC1GxzmFz8po33So/+yvH2zlz/4hee/Oe2vvgMQ484xQhvsaf1
yY4uZ43ckwTXQpp/uG1o8aD+46tzIIXanOvh6n6YuG7NXrFCTzjDgbfvLq2qByORj31tOjszTN+W
QEI3vvttJ+MGfOlkUZWWpS354AKc6ZjMjeqkb12o4w5KXj9IceDdXqTO3/cyLlz6GdjJl/b8Uaqj
ofGzMxiqDKqbNlEimlml9soWIbv50tAiAIVjZWtCrTQviJ/KyNyZGdUBsYU4uo4vl1a4gl4uZ8gq
JIR0pCcsmC3U/qtWv5Oksx58NJLBNYrvkN1tfLC1Dbw4QEvpU5R2ha72kESHpoD4knbdzEPo393+
TGvr4m1CWYdCBLXjhVtIUc3whK8mnpHCpgXXTuiLgzW1Gvx+VjR0p96MWuluCjPzR8trOH/uYqup
NxLvtaBE5YBJFZMi/RX5fgC/HmyXZeLVcFROyXvIqtxJbM25b1lRX35Dx/KTBkUP+AIYQdf3wyg5
8V0vBzD+5NFo/o1jXi5qEWkzQhrEUErtparyEPbTPVn9UU3M+9tfcHVVwCQoh8zAsatOQ2rA72gJ
x0OLaa/4k1vHxVu09t7/hZkLR1mcZ5j2oR4tQpk20JDfRWj8vTfJnLxM46XwN67P0D7K1jDtU1R6
+aEiEz5dObXjs1rghyIprAe77utPt1e0esAurMz3wUW8B7SRSjWsRyfQw3MRpikLZH9CuH9u21n9
QCCkGGkFTXNVxRSDHgbBYNienWgfbSmxvodDYJ0klenev7BEJgGZHsQbV2gJqNDzKoKC8dRkvJ70
UOuQWwyDg9Nbxe62qdXNAzpoETpw4uVTGZ4N+Nbp3Xl6nz5P5XAoGE2+bWJ13y5MzD/h4vtI1HeM
AEKWU5n+DgcHNkRYnwyxf72VeSZ1ptngv0sIUKkbIvZtSgxmI3TpgeEBATe8NKoB3JH2X7w4GOO8
MLeIQWpvqVMZTIY35e24D+tSeQsVlYCNSUE1bTKLU5AGW4HvOrN5aXQRiZDm1gPN0mJy9B5q60I6
NSNqcHTF4X6Po41IseYa/yHCYDZ2nvV9+d0qWWVMxuJCjk2mluzkHDARcPujrZpgBMGcOz2g8xcL
soqksPOEeSx7Ms5jFr7Vpq2K5eqegZymF4CO6hVCJh7lttXhBD2V6vOofeHfIBP2XVBOt5eiriVm
VD2o1s2djquKc94ZdG0LSzp1yG2090Ha95/anLoxfJ9yBUVpKcvvTbksAVZWaYXMGhwm033HyUhd
fDcIT7ESKOGhM8r62fAda+DVit7lsYYH8E0xTfUp1ZLiIUEw4JFXCANAiSEy5wwKVqruQ0sTbyrA
BsO7vLOrR/gW68btlazayqFWt9SeZ2xpdyJ+tcg11D6KINOcNI/WavaWnyj2HTXKt4UE3W2oN9qv
21u76iVM2tJc0XmALHv+yNE1sT2WpRcmPPPyRHVcO/j2FzZwQzoSWLqar+/pgU1RoABLm+x73sjP
1IM2ItRaisbP/9+2LW5Dm9YO5PXp5Anl94ye6Qf/MzyZOwXyVimW3Eo2d/mgbuBo1qLvpdXF7Rgw
vxXJSSN5cl2UiH+0DuoXiQUzbizL3u1N3HKMRW6BfpbS56OwIHN8LgdofaPSRVZl0KINQ8uK65/H
wow/4piBw74C7jqh04SGUpoeWk92dEB6Bmq/oLXCfZvFo3MejDx5YMo4fcjAHh61PoLoN6JSfO8U
SfLqohpPF2pdkCEB2b7ujbfW0AhJ76xTDjGjZiMmIym7P/qq2cbC147CzCTlzAPNMzXXy5isdn0M
Dy9kBTUcDd2uqWYxLd2uquxw+1MuJ+X+7PClpcUFB4lZJxytT89GFPefwik0PwmwI8GOuod4LKZe
9Z9Mre0jV0Yj1DlkspzmJ9Scim9DgiApH98ZBm/yq+Yhh1l7C7BFXY+1Ll6mDPAxb6kBIgfjtDhP
pZDRZ0XvxVN6w3AVtXpny7X8nDpD8mmqW7AXsK6bT5qeAvmc7A76Z3tspNQz4Ft+DEN48229YvRM
dxIOOxzZSro3kdOTd1MeQyobRnqMkHLvv8ur2HTcDHknhGF9OYlR0YTNwFXgNS4Ociur0clIw2ly
/UZJ3xtwften1nKgPhzSKjgKdUgQuI716IchxbWOMFJjM44bjAhmw9Fl1WhK9EzbNMgYvIfQsO3o
FohRPQgnULrdIMHtj7J2VkP9z6OnPULb21ZuavTRPTojabZPy6SvaHSo5WPA+JVbl2FH/6Mp4kPY
Bl4xQt3LRGetPjiia9JdEcUV07OhrZ7CKtDDs1rHfUFxZoJa3jcbp3wT5IMSvOnM2v5WIt/yXcRt
+1ZKWnrcvGOACkR1kEB/P8bSuaciJPaxAWX2Tg+jyDj6sdDTnRYP+pe2TPJg3xRN/rtMs/45NJum
3E9IcCgnoQDuHHUkFw7mkDSPapAhyQmJp/85HoKscoWmw20pReU47pO44buYaSEa149G5lnkrrF+
QlPXenwR1ANMe6zhBi0H/Y3oUDW7K8cCsRZ0YdFY5ZROCB5PqvgOYz6aOGVsdrI72FLGpFqj+ODX
rD7fi6BXxr0TiySl1EFx3DVg+fpMo589LyR2xM2QskASYMxHe8d0kfxb7o3pCFu2fIxFEf3gGlDK
PWJg3MFtMWQoqceJAdGcGTofbx/VlajLOeClAC8L5HvLFD63qM8NSFR6aCVXrm1CzRTY6E9M5nGa
jJ+3ja1kORib+y4gnUF0LwJQndmd4JEfe34YuFpvuhGseajxNj4UR2LjcbK6sj/1R+DNFPjnG/Xi
5eDHnJ16aFuv0wK3Gms3zOF+7xArUDbu5pW4yv6RiQIap3qyfHwnTQyfrxLaZO3De7jmnyvRboTu
tZ0DBwZ7zwyvA7L1cjEQpmY9DfzJK2jNRaV5GgBTaUJ/HGMG0kP4NW9/qZWLH7qwf+0tAjhkZH1S
lal/ol9A8Xa8GyTzoZWnjRReW7GjzZOPjLwBNrgKw0rZFUGWZvG5tqGhQAMizN8OKCuDG8EDtQLJ
mMAa6PlLI+RXcHkVmrYzTSk7W5GihSe1rOwReGWh/Cb68+iAXTccdbh5WySM5SCR1TlESqE7DOH0
1BRG8smEDPYnLOiVcRRJN0yuWqi6cG3bh4tfKbq0eBNmiGrsi9EePjEMJ30dqkZ4ctcx+pLaJVI9
Dlxwu9TRqUKjgD5uPJ4WrkufG1AXjfs5K5inAReXky5X4Wi1eXj2maw5Zj4hQzayErmCvnsEOpFs
QKyu7Dk0if6k47JBUnTV1xt6s5RFM3iW/b2Dt7ocd074lNq/bzvV4pzQcZ3N0AmAXnLmU1mk/smQ
xIzcZf6pisaDDrIRMqGNc6Isyur/sQG/3QynhA5uGWLE0FdONsQJyjjIdKCI0rcfu8bXv0CM1P6j
SxOU4alcWfXHXhYmPOUyvOqDXKOrAc4M3fCqAulwYCQv+tYk1fi1DQLUh7oxQ1yhUDskusmuQJjc
3po/1ayLfOQ/vxtmPhi64M8BofzygMsiGaXQbJGkKNtTgiR428MQjGwWYtRy+2DZX9UUKsniq5xU
kBM/Mkyxy8R3VaPdO7hxgSZB/yuJOsQAxsN8aUnxP3ZKflBw004fbv/aVX+5+LHzh74IrckUqnoL
+5RXS0jQvs31z5GPLoDY+JiLoPffPcFTeFKBxlhWAFO0SsJuYmJEMbN5AFxN3/QwSyD3jnhWG082
BM+DsxGSFhHpP0bpwxGUmPVHyPfl2uzc7KVKDLEHacmOYQUXZrRjtQX7Xd1B8OVQJwO5uAJ9mGXa
G5VvgrWIP6f1VzVAZVL7IIUbTcX1xdCY5dYltV4+futgCJtUhoLXV4vkZ0kGiB6l33XBPrNJsV53
D/536/61tnALbagKZUJSzVMRCnWGzmub/nV17isTi8gIEYBMEpeCqE/LB0M0b8BVPTDAsPHuXf08
ZER0yGZy6yWdVaUGMpBLtT3VRpFld6qkF8dWsvMvjFCn44H5os3y3GrgujA5/6SLM9VkDIbXg4jP
zThO4aEo8u59qUN2dmpIbe8DWwvsQ1DNL+OmyNqNE71lfRGaTcY4c+bbYdEitAXWu8AP74XFpah/
GkNp7/db8OWrubc/lwGYLgiOGGy9mt6fJLUdEGsKPN28D+J/kKrchcbOACDAMCFiJk9N95bAvZEU
bppdbHNWBFJRaCJAfSJuj1Ziqe7UIJUgCj3y5MLujqUR2/uyBpkoIhnlQHPaavWv3IMGZWYuWkDN
4DIWTtxSBIiIDKOH5u63cgjCg6lTb74do+f0dnGhzLQ4YJ0AZLDFizgWaGY+ovyRnkclag4q8k57
6BQaKJaF/8tO63CPqAwPN4ifj7GmbNV/1yIPfLMQ3pPtM2mzMK8AujCjGIlr2kVuEz1Lpo1UxxbF
+JaVRcRhoAXtTDUMvCr4oeTJbn4zt92n2zu5bsQk9yYZo1W0OBuxAq932UExZubyLxFQSbTVr7w/
v942s3bbzfwS/29mUf9CXCodexlO6LRHWUlRsn+GRv3hh4a9b2LHctUuLf8iYF+anH3oIuaYTg1W
NOIwoBC16yb1rdGPG6nl6ubNPFvIqs+ZzcKE3rR9QMHQ9EJNKHdda4xvutxqdyTb4/e/2MB/TS17
5ZE/hOogesdjEKl7kqAk3AUNw0EC7dSwTK2zFjGof9vm6vKgHyBnRjDwiuVY0gMzdUzAM3VJHVZF
t0iP78ogPt02s+IbzOEy30WfjSftEl8VqZpPcQFspF1No1sMDamCtQfd9N4Qw1kZt0CpcxRcBg+Q
oDCezIhb4DsvHQM6aBTvqGN4yPFoO4Ob4EnJZumP0B7cgmfIxvWzYc9YACvqSUY1j+EPz6q/ZOh4
OBr/Cgj2bZkU4vn2Xq7aovMA/fxM175M8KoiSzgTPK6YpPilB3Xtlj4yO8IYyPfKMNn4dCs3K1D3
f80tQpSZCohw+k5nPQRC8wOj5Ieu/h1myp2hfLGLz7dXN/91V19uhjMiYg7D3RLKgeBGkOZmFyOg
FX7Ii/6tgBbqtonVFUG9xdAajEJXDebKGukICMhF0IKv3QkGbMXQ3ycoNkOicJby4nunQIV22+jq
V7MIIjyOmSJbzheOCFrKzqQ7pxr9vE55R6F2l9fOvpK1DUtry2O0UIFyAv+/GvqToSiGBqDuPQMo
AGxfXotocOn8NH31JHT5GOXDRhBZWxsKLUAD5k4jQJyXp23MkcRCgin2GuuHNvlurT3KXXyIpS0K
1bUwojC3hm/McLzl41hFsBN53iA5R3J+H8JryxQFvrSfcivZdfAL/xgrQ/duf7k1j4Q+CdqLmUeE
9b1cXRqmdeOkhGWqNvkpBWJ+imDD2wCvr+6hzlQJtSTwL8t8w5J6QymooVPJ1Zr7TkjJvcHYlKt0
E9zheZK+lmyD/BWGtn8NLs51bmpcnmVAxC8+JQ2QjnDX9ign83IftmZHVrcQVC0kVPSG8cuXW6iF
NN4a7J1oJzxYsX2HgP3hL77Svyb+5M0XqcAYxoNj9oNzGoPi/dhVDxP6bbdNrNyVBKT/rWIJrawm
ehIR82ueZZX/yH7zjygE8mB99em2ndUDfGFHfblbKpqeKI3BC6bmkrjXsph6douk+YeQubfykGcF
XMtKNZj3KD36xkb4mL/FMgAT70BSAOoEyrZw9zJhVBAapORMwV48tA6NBwSrKNIm+Scr0spzpvrM
jIbytJ8qRZxur33tfQOEbmalYKqMof2FeRt9YvQTpeSsBUV4towC7peoGbR3o4FaYq21UCbCAXoy
fRih8jKFs4Ki3OtrKC9+xHxYL5yJfg2UgjJEozF3XsQDICRoB/2GldUjz4yATfsUsNOSdWEqG3Rx
oc47lU2Ufm6TqHzMh7h9Gju7PxsqacTtvV2Nnhf2FifeagNTjS3wJqOGPLHvIG4iD79TTatdC02V
Sqivz525DOC4NODKmAetXm5jLtk0qLjiT3Evns2u8vSmvM/ptv3Fui7MLNY1QN/TtQH6a3VcM32n
+qHbl41XInhX1skxGbWPtw2uHpELgwsfHUqJAzFAGYSA28eW7olrh8pHzWoSV9e6d2AgHhOAFNbo
bxhejaMXhhd+6YO79/XKQja9k4vvrZnraBf66sZVNP/8qwgwt9lneRou2kW0jiTJj8uWCmKHnidy
uY2Ebni+xWS86v3/Wlm+dgxZFDbap47X0RnN3ImRguRsm2nTQlRsxJY7mFG1Nfq+uoEXRhdtKETd
kA5EsfpklyXtzS4XcKI7Raj/zVVxYWcRwrXJ0kWe1VRpxii/y0XgHJJJtw6q1I8bp3r9a83aDfNZ
g6Tg5SFTa2Jp58S+V8rmcJ7KUH2sojI7SfpYeLf9fjWAkHj919TylePUUqLpfaZ4voLCj18l9llN
VfNt24fOz0yuY2/MBnujBLzqJ2DX5nEt3jvLOpAzZXGFCDgPgjH5nrYTNNvpAeTDHVNWG1XT1XPN
OxiqtrmJtOyDdtI0+XbDY1i2HjNT9sIu+wHzw0+EPh4bzQxdM0COMdxi6dBmb7g6cNASkKzTOLlq
jsp5mYytxLh2nQ6wLEvKZH+g0o3GedUGWrkLGS4Odkkip5/Q/IVlvKiD/qOv2I1JM9AxWreWg+Af
JaB+cBfyPMxOjswcMbGwhgmpCyLfRvy5M35mVo72ZacbjelOUsYpg1glcly9Cfkf+qYhmCSqjaRx
kfHrHnhcNsphUozmsYZxxnmfWFpqUKXSECNFuTkKN67/NWdWmWGjjjyjLpe59hTHmWEI1fKY6U7f
oEHtHzUego8BusQbzrz2sRnWpHBL4xu6rUUoqHM76Jkh4mMX1a53mmMVdnedo+w6s4xdum0RTbPk
jdUHGw69lt7NfBcycuH49TLTb4yIJ3yV+V7tZ9ND3Kv5Q5hCaZxGdOjEFIidqQUdTNxJtQUHXdte
GOj+52iLsJRlfWZIxFnPFtMODWGXN/KuQA/3dpxYW+GlmcW93+opGVrnB2ck6+uHFLDwsxFyiSR+
BvdjQoNvtLLY7bRs3N+2vB4s/l3gIhWoxZSNQ6bYpyQtjQd7CuS9YSSqFyutdYea3VYbbO0+YS4R
roh5cAHysZfBVwuz3myDkIHS2BhOcTRmZ50u0sZtsrafVNlhWqKERBlt4aql3tUgyRgL7OLJa6TR
s+v2yagA1/RpfE9meWhVfYuPac1XLo0ufCWaaghCp1B4TBM8t1q3owT5jAz03e0vtr6D/65t4SuV
FrdMOWeJh/TzM3Xip1Cqj7dNbK1k4RSjQJ+gT1FZFVWaJPtam8YPWaswpNdOo9jat60Fzb/m4u0Q
N36PaAADeGoj9mbeH7poa9Bo3R9mOme4suYJ3JcmhiLVW8u3Ki/Oc3esvtnBPz0T9o5510g/Y2sL
iLR27XP/zmPZdH2u4KZqJSVVBNrpVOVwm5nfW+1zSWnJUFPknjeu4NXdQ52A1x+M4sZSvKyqqkJ3
IGPwFKn96LSFZzTdhjtsmLAWtVp/ZO4EGo2AB24x6G5U+kLZNVZJq/y2361+pn/XYi2ObQS3B5M/
lnMadCgD3T6PqqcxdLLsPoXXQzukE9OhCDoL3tOCEuyWoODqDXdhf3mCJVPq60SZvFCiMsLkSZ/t
S7Qt9lOaBneZKtJjFICXy0Smu/U4Wc+317/caKgubC65WeNAn6e65v25OAkWZK5G5tPrNgL7CFn9
DFTeeKost3hpYt6CCxPtyISLTFHmNA7lybKGO0DXRzOctJ1v9J+bQX6oAHtsfNeNdakLB0LSq6O7
ro8nMC+/pQDMVjjJr+WhX6xsWerMpCBrNVSiTnognnop/uj7ogbnq28AEpY35myHejTyLQ5iJ1fp
dSNNjo/K5OAlQGLdKR/fxwEkXInWfKHI/PP1HgFFogI7h2yB1Vxcl4FPRbPq8tAbu6z1tCHKj30o
xo0rZW1Jl1YWfjcGfauOE3qTTKw99sH0AD7vbszi90zOf/ibBc3cC2BPmW5YHPGpk30mklDNtXyH
/gHiuMYbp0EccMPllleYBXiIUhy8KaBToA1cRHx9akOQEyRu3XRfD9V9IIMC01+bfc9WmFtlLph8
+FrO0WJWTR8SCpxpGEcu5ehfmaMXYL6bL7e3zVweoaWl+RNenFueDr5ljQD2TIeN2zmZrH+FyFLR
vjPkYotDXXKqDzmFiPypDSandce4sZANBd9c7SxGe+/TNAu6J4qEitiVY2r+DEoz7b5Ueh0/tJbZ
2zCEjVAe5G42WNp72Pui4BgphXpiTLyTdqpcDv0+j5t0ONO7CEE5M7xvht0XOyqivaP5TXMys3L8
YRYUfF1DssL7Dld6j45bGx+ou3T5HgZCFEUUfWhNt7ITFexakECLX4FB/F47BHqX/19pHUQ9MelU
93pioQ1QWh8SKyj7Q6knHTVkK1WKR81kNsYMdOdeaTPzWQMF+EtNczk/aQwp9p5ZKaU3SFnVHeJu
cuR39BwH1XUyXHAf+eAJmeum73WchqJOTpPmsEADLHv1fPvzrXgjmE4cBYUkFL6WWe/oZ04w6e3o
xVLdncPUVj9Pg9F4vjaC8Xu1LQclAMOCeHzmmVycMFPwni3txkftPczPUduqu67U68ey67cq38s8
h3LzvB7GS4geoD4W0QlMv1KmrWx5ra0PP2lqyaeRxq7lSr4+PSsi195aRtBtJYzXu4lZJuc0MPcz
4GVxhzXlCNtPOlnezBK4R/igfTf1znBMRSMdXruZVGFhFQaWS6GBV/bLY8ez0jcDVWQeNZS9GQan
gcKlC0Tz8+vtoAZIpILPkmCyWNKQiSlmzjD0hiSUPvi+r+zHcpA+N/m4VWlbDsIQp+bxo7k+pDL4
Svx6uSYkYKHXkR0JFYNqROS2ndqPiIAk1t6Xh/oJWakRNt4KTpR9VvVTBPfg0H5O+tGH8brvA3cs
O5MBBXgTbbdOqBijEddXndsFWs9Ak5KiVVDkjfPF7kIdctGgZpRMoijl2iL5HrQ+Q0iv3j5YDADv
UQ6yuFQWn2nqNAjP4H87wyTVPfTtCOe+WlsH3RLKRgK14nwztw6Y5rlRelUFadOESofMiMxkwVYw
yGhDAnMGwKBq0f72qpa5Gh9q7razIjIOcoCFUyixOv4faee1I7eStNsnIkBvbkmWYbVTy0s3hNym
955Pfxb1H+xdzSaKkGZmoBthFJXJzMjMiM/EE9CSC03C7GtUVfVFA3AJkSLrO1ts6gRxHwMjxGZO
dyZ0MzTCgVxGwaW96vjLqSFAeWGNmIma3fuoFT2SugZXKmbRJcWUbjwUA7Y1bbIz6PVdhEHzEcGu
mpynGnWCl6tTbgY4/13en8c++Clow6VLh9bWxN6uJe10e4I3viUcUYqkCGfCC1t37oTYVwrLp24/
D+WBF8el1LVjjID4/xZmdXYXSobRDnRfrygLB9WBU99X56j8U9W8ZeauR7OaOSwnWrP3FTgEvoqw
ojHqs41sbX/qqsr8wwONhYFi26IIRgUdabDV0rQQgk3ato/QCa8UwU6iZHrXoiXyfoz70bs9fSpf
fFXs5V37u1hPCn71mhbEONJqQW89qzWdbOqPQ7yHttoJsW6t8OZUa1EqGw9I0r0Sym8tae+quMz+
jVFYq2O5lJpEE8Y5uvhq6s6d/kaQhMYpoF6dukYcjjg4t394eC0fiXIHGgca6/sV4LapuJHhN2yc
x/QeQzDHCCe72YO2rvfQ7yBcNMD7IfJJve3lfjUHEkjTW+FF4OL1YFmCfhcqNID1KZd3xrNODf8X
CmwaBE7u3OtFp/Yox9U6svGG+VDUsxOMhesL36K/gH9Cy4W0IuGKCmlltZHSTC7h7pWil8UNdE+z
cqVZ/ByEexoAm1N3FWc1dXohDD7SSNmlpYVyz7tTeNJ9NfqhyslflHkX6Wi4eMt5oq0vhVqkpEKt
TOGljNS7Wov0d6ginkz0F+18MvfKbZsDY8+yHHBr4nb4ck2UGf2XTBnVc1DMh1bKnyx6zYKU/nnp
i0H9F2bZ1VdvImGMkrYvSv/cp9ZhLCmBlXu6wFu7FtoiXi1cciFsr/JcMlt17Fup6KmdigForDTR
YQIW8Ksz86cEFONBHqP03e2Etzl9/wVddw3zzm80nBdmTxpz9Vjp8nwsa7orltDtyTevz/nfW0oF
HMbguGGsiyZTk+u13IfZBaphehpyU3jHOvk44MB4kXQ8EsTeUO0xM/fcA7YyLsfuv4Hll9+uzHVh
nDQmFoLz50Ft7/Q83UkX29P4X4jVKoxaDaiIiOuaH0fKQ1MD/A8HVf+KRHZ8uv3FlmWwTu4sDhWh
pIXJt+6DDpnep2JuJRdxGrAoCPB7VbKI8kYnvRtzOX4oE9wKagknTOgWO9tgc40CEjPhwHEfXX/D
NrH6EARxgXz5z0g+j4kE9XF2rPpj98eGwr/Xy1Ws1WezoqTIrCkoPMzsH2JTP1Wx73BgOn8xn5gx
IUyLqPgrh8zKnOPB95PYM6NGlS9hxJvejpJe+tlmVlmh9mylEN+oEzTOUKOmc9FQS/vTGtLvwUJE
k+AuS1RkVwsIa0BwTdoonI2QbZ9NmnyPmUjqNl29h2za/IZXoVapbLbkPhBMfFd8pZedCZkGx6TY
fuwUgBCa5Puu2FXN29uzvHmegnwGow8K4pUg4WioAtxsNfAiNI+b4gdc9nObDA6Ze+c5sbkVOXd4
2kIifGXDgiynoeVIJXjjKPmOOcXhg4XHLJ4h8d6jaSuxYL0GqRKenQIR/GViEdNQSUEV62dhzO86
Yz6rYbiTWLZ2+2LvoqsIXGIvs4z26txRoIT1SheY58zoc3sMBuof4pM/Kk88DRezq2cZqwitG3bi
vnJAXBYkryLAb5R1sEZYjU0t9HSg29d5qn9P0x3manps5+yxlS0n64y7aOQxGumX0fcvjW84oVDv
IMe2PuTVL1hflCk4BvUcaWBn2lqIbEqEv9rR7N8IobLnHra1Oq9DrS7MPRo+TYdnp5dOFbixc19H
R4nDqIr+In9eB1rlNO7hKYVcyutJUTu54vb1O82nYKG8x9n79o7bOm6vQ60yitAD+en90D9rXXpo
giex+qwjTasp5wGCtAGi5Ha8zc2AcwJveIQKXtUC52hA2rwdAs8ctN7yQm4z0BonJdoTu9vKXyRK
mpCIB5EsVwPjVt5pVi8qVFslqOsT1aCxSt8lgzReNKHrbEGo5J1Ddy/mKmfKctaiLgLPwprECh9g
3Rd6SoJ+eR9k0Vwd4FSr/aHVpHqPMCBtrk08gpayP3fcdVkwp+HQiFJgeaKsdUdK3orTlykIkSmR
bSGYK0dNp8Sp+jhxfIgLh3lhO+pCmUNQ0ibXqMqYg0uXH4Ws7M953dV/8+WvfuFqctLcEhupD3Gs
yYPmJy1cfBKkZg9IuhZWWti5aOr8NxGrVCgmIqgVjo9L2nToxvup6Mp9823O608DVkM/KlwPTk1u
mG/gOpn3IEs/V8W8h9PdzEpXv2L5XFcJeRwVxYjTYUHmC8jVV2jnFL1id9pe5Xn7u2PbAikFk69X
zwHO4LAZKHs0mhgJTmkM5ZeExsXjLA/JfdVRld85ObcX+b8R12+BMkM0WTZStKJQdezhIFfqp1wx
7UD7FcYfb2eLzdFRcYSYYi6yDauMm6eRLiNWKpy7xFcvXSGIR0UTypOa1c1dJhh76MjtbQRiHuw6
XuVkjpffrW16AY13MUWprVY7MNUJPg9S5dcTKTE2Yyfzw+kH76FR93Cyr8u3hl5NHzI1srAyD6Uy
PkYct+/FIBcrbjD8X1wTOWfT1tFU/JsnC7RGshxlqMXW4+WvRd8f5tPMe6JGqPouSY3iMHDZ3rmU
bR7yoFJ5joHK0l9hwOGf63lHf+sS6GVU2kpPwyHm1U6psjrGejM9zZI+2KieGBhwjHSFFRy82wEP
BWGU9ywit7bW9a9Z5RGlK3FvMKXY41Z1MoM7C5GKof3n9sLbDKKBlrEQaXvdZWmrLsp0cza9BJ3M
U94ZhjOF9eQMqLU93w61tZ+Q02G5LY9PHABefkSfC+qIZT0tq1mRj3iQIwZDknKxrokP6HwIyFHl
1uF20N/H3/p9eBV1zbXBSyRsylyOvEGMfDvFYF2s+xgDr/yXHlGmzf3JpUDt5Gp7Qvn8TZUYB0tC
82Bs9xgGW1eCRRSRajH3AkgzLycAsF0+GiUq5A1GfY+yIA2m00nDWB4EbQxVV5TDdrBrVCN/1lnE
W9Ic5372YrXO3lZWlf+i657qdq/SY7S1rom/R4MkVg7gBfUDSljjYyiOxakZxMMslBZPNbC41FW7
7/rcH8UIGe2+tAO5qz4KqWzA10JGNnA1pc9kF7nj+AkxMZ1mehAKn7IwDu/EUpHuZmVSLXceIPCc
RpiBiqc0GU3myeqar4M2SPilWlkbHxE2iD6WnaV8T6bJ53eZnSq4iln3pZulbYunSRTEkpNmYzHA
GJO07tFouuKzn9Q1zB09aYIPi7ei7t1eBFsTj6aoiR0Q3bdXSF3WFs7veJNfME6I7kyLkp9VDOb5
dpStHH4dZZWkmkAddeyShXMWGblrDqXkNHzzp4h2zV0x1nsvu2W5rFf2YnP9/1P4+kHQGGWacG9N
PdUYDpZgHqlGC44u1c9hl93TRMztWPCf00Lea1FtJQ0YjbhdoMBJgXv5+6tDH+yAWPtNEQF4Q/W4
DUdwF8X0eY6VH38+pRQicMlBHmThEK8CtWPFs4c7jt+lEyi+scqOAXAFVqsRfAzLUPmLb3h90KxG
Ngp4URdR3nvYDoIBpkRsz4Y5f5n6XjiFaWZ9uj3AzZVJ45nLHH4or7waf7c0sStSvNCwUPUZ2qh5
n8ZjebwdZiv1UiL7zaDkvH81j+ClMnzKZy9KE7eAYpsDJU240qiTb+9WVDY3Ap1TAz1x/rvOczle
wAq3NcXr8+4sdZj5qdVJyOM7rKp3HpCboSyqmSCO+XN9Kwz7vs1DESPWXJUG1cYzoNCcieR5Nv1J
+gl91dzJJdsR/8sly1Rfrf2h5wUnKh2uDlHwIKTqUU/oCAcTi7Lv/+LIxAcSXY+l04euxypYYjQt
2coUPYQjPkVlYxf6+FgO0dE03yrNl9uLZCOfvAi2vKCvRtZpatJNJT1vVcsCAAiJ1mGm1KBr7Ch4
McTnIi38RfOqG/+JslFt7TLrzZ+3f8TG9PIjjMX3UgTbtW4AzbmZofGgGGcxfG6zz6n0Xp+PIQKq
t8NsbIgXYVZjZZhqUxqMVQ4Q7YzKuD/Vgy6/h8TRvwVjmrqGGe09KJZ/dJWwXwRdPsDVBI9dZHZG
1mQXq6tkR5p60FVyBxBKKSbsZ6LYzjsI/mKj/EWTlaYdduPcuiwMU1d5FJRyD+hrUXIyldNkTI9p
Vv4hOGPJYCI356VCpkiv9OaKue6VBtEWgFVfBKGwrflrKA87T7KNg+dFkNVn62JK4Ii6wjYOhgFV
MlTRRpnTT9bDvVf8XqjVx8JqbEaQLKRyU6RtaFuC8RMBErm15QxzkNurcTMW2kQgTRcE0tqXcq7n
ZPKXm/6YirYh/eBstUMrdm9H2Vx+nCVYAyN+TCH25fIb4M8nQU2nvU4a5O9LOhSpkagHy6+tE5a6
yRHygXGcolB5dzvyxm4DL0b1TWNtwORfRR5RJRitQcAwI1arH7x/89wWQC5SoDErJy0LOv8Jpk+3
o27M6ouoy9l7td161TfKukH0Cnnkj3JdfDL1lpOv3UMl78VZ/v4qDlaaIejHdvLoWM524FffRW7t
ARYDt8ezkRpfjGf5+6s43Jr1UtZyCn1Z7TtqPB197tF2GpVgMNOdxbI5qAUqzIWZY3x98rQqxLpg
7HuvrJHN7axDIRWuKah/FYZbLOQ2rrLrq0I8T61f8qg5a4GsHlorxyysg+xd0bI43J6+rYIZV9V/
Y61fgqGqjbUAkMUzwNPhRupntlhiPSdPWnagceE7ddFpbxVjEGzTn/tTTEXCFvug3clim9tBx1KX
tiW4gPV2F1IOGL1QkougViiiIYPuFAiLuXlm1I7WKCVI40HbCbq1eqhFLyc8Nliv+qSNoOhjLKgQ
pf3EzRrVRijOlgW3jT7enufNQJjeInmOuxeSZC+XKeDDSRQrFLwqo7THMLPTHoexyDoNer2zejZD
Yei5OOJR/V5nNCXFhsFCpNszdcQ4UWrywnkMnbKPgD/sCccs6WJ1egPKI4ctsHMJL7GX4wokoUpF
ZDW8Qi8vcmw+hMGelPtGhiYEPUGJP+igrTLJTC877oa0P1PibBPMyYQodueG32NbMSUpO0K4rDzK
SOpFKJ9zCu/sES7NG6Oku/bv2lz+/irJDG1gMSux4CViMj7rlWTcmUM9cX3PP6kCymXcnGonq7To
FOalbCdKg3h2En/joTg9ZU0dvQXrzx6DPeFEgtYeqMwOkVNlWndprPJnanXF26kfpcdWECanhe7x
ttV4jtRCi1h7kmdO0wDlhwKklwe6NpEjB3gs8aNSTBfS+jQLSn6ETZPYljHEThrKoTOqk3pUm1qH
5aX+E6BUSgUrNlwtGvSjmgu/kBueL0nMgpdwVz0nctsfcr+oP2GcjXKtT3vN7vU4uO/BOjmQMvSj
WOWqo1V18yzNZXDQi+xHjtQ7UbMOlQ0yCe+NNnLVLq/eSJagvhtKVXQjgJ0Q9UcZjcUMzpFdZ7pq
t5X5czLYCXKqR24iSTPKyhBpO1393FpIQXQsLqfvu49C7bdnYU5ET0yq4mICPj0l7VIfiiJB5R8w
QA7T9/fhV6CEMc2I/cV53xyLoIpOqhJP90Hpw7UzRt4LeFJ+KLCXPkipwrJV9d7zgeIf2JD9IRkj
hAKjsfoRyNK3ulEjvExjBHhHwTxMU5BSxUgjVNej8Bj2oQi0OM/dIslKR+rV5KHgluGFjPLLWCUY
1SfhYA+5OEt22Qsdxbbwo6Y04kVM+QGZUF2MOW/dUJCsQ0Wp723Xo9Nup7U6ncqqfzYNP8K+ptZt
v0yHSwXX/MtUI0Qblrp8LsY+vzeiKviko6PnaIaVuMOAXVBVUy3vrXlwzEBpn7uqKD7HBYU4RxEE
AxymPB5wqPbtaYgrr8Aj1IvFMrso6LU+V5Zevpn6WcGkspIeIkpsfAt9/omTiwY7S1PfBEHYcKX1
dccamgcxm41LO06TXcDhOqRhr9mxZv5IU1qIqZI+1ojAfo7TUrKrJuuegON37FXrqTCz5mGOy++t
X+UN/ap2vkitOh/EIXiyDJaAgf2pXc3SRwmlHF5hrXWfFd13sYqUo59VjWEnczU4bY9IZqT3wX0d
tJ/FflCAt5iYHuglBvS9qN0FvvS9jXKd790UTqGF0weTPz11tN4P/tAeu86Kvklo5qCVMfaPJTBC
Z+hzFQ7/VJ1jTYu/hZKFKhfygW7lR6KToGmrYPI5ZBcE6xJHS63BUfWwRXBnaB0WNTSUshBPM+pT
X2e4+PdqYMjuHBTfG0N6X+tdeOy5+uFsMhStnc1VtiyJ1s5Zsg/jWCuXsBoEqOQcunEwZwdJ7VGY
FIRyfGwDlYux1bxFg7Ln04/tSRdb5IIzWTkEyGM4jamN7qDMn8omNu3RyH5ltaCxTXtdfJpKNbhv
4iArbXUMpze4T2m/mhaziWEc+h+z2HysUuDU3TD90xiF8AuN89qNBTTsTZ4Wrpxz+UnKNjiOIvQV
JA+MYxuFrR0CFTjlUqo9+t0wfkRBPHUjDMfIXpJAPQceVpg4ouH7z1mgiOduioTOaWTfpDaHbaJD
u0GH8zOLn2ZDzOwyySJ47pPsNqCWH5Jy7t4Ec+e7qqnnd8CpJeq+VY9vrkQx05eLpzhpMhdGI5Qg
PaxOQFJBrM2ZYldxIQd2E0RgE2qQjk4yC8UXVvuvmVzV2roxVm4UK5FTcFN2+kKHl9NlDfZHPR1c
NU5DZ5jFyh3QHnCMPiVXQ6x9G0ijcqdnbXRCKKeze9/qjolsZEelT6X7qhSbcwM2FkcPQX+j8bB5
ajoUg+S201yVu+ozfq/9+67zpUtFg8URdFU4pkmcodeXhnatWoFdNFjWVkrevy2luHFDY06ODaL1
l8HvZr7ZHDyHYz8cfDkKn+OO+suA4sOl46J/ppFVuPWysDLqYaexzYZzrsXq/WCFuQOHhO83CXQo
I7XxFEA4TiFoEC2sBi8/1FsdQwhULwv05mlu+vZb5ev1RW8S3RGlQr3PVGV6KxaR6k6Z3jpJX0kO
AL7xgK5h75jFXLl+KxuoicfSJ2zPIT5pmeh0vMs+IdpWOkKlN44/Rc19jWbaWRxU6c6viuFHZ4nx
0YK+7IVlWr0z+158UhKR9ZDloWW3WTQ+VrRwXEESh0NkzP2blsMUtDk+pkKeZo4aqBOpU5McaUYl
Rpmqr8liL9XMCYqginDyJTmz/donr3RNbiclZaQeaLtDvxjrkykaz2Er8Sm7LjrkMSms18zyrkwB
FQdlbuL7wTRPWTM4GMX9A2e2PphqE9BUl4rPSqIGKL/TXEmwgnCDtDffVvCUHnJFkA91xHES1nl5
r7Smf8y1WvOUSNQ/jDC1vZ6XD2XCOj6nnJn0Q4x/YhR9HnKfBYopkrmIFWuHeSzeWVCV3cJKYna5
FLlNWsRvwarWJ62upEcdr1rMpEHp1Lw17TZtycOFIHulmelewEPkMOrKYz802dteEeixxIH5xUoC
rjJa5B/SpMBrQEqsAzbx3blSyWvVEGoHaQp6tKgH2c6yVLiXx0K401KJiLNQHbQp/hmHZc9Noilt
M6urX9OM90WdgEVoIik+dn2cfUrLdj4O7BZ0Z2X/wE1Qd9VqaYmotfqPGXbNEZoB3xQs9y+EX+pT
V+TFgc73dJD6yTqZPTrRsyCFD2MPhj3Ix/RNlacfLFRWcFsxuktYZ9VdFA3ygdcFGIhcEHRnEJXs
MPZtZdNGqtwJf7p7tCuDc291NIum8SeTVRwzX1MP1ThXb0exQsSlsZRPTVcKSDNGQvu2ztrezkIp
dEJp6A/46kjvFdbGqWzq0LWktnCkppCcSZiVZ4KlxzLiqM/lYbJ5XolfW6RLDiYFlPOsxpWrQxPF
5yoc8eRW4/GEoFhw6EqRg6LjsuGHuX+kQFZcoB++a4S8fleYLVkpwZyCczs7DnmkJbDBk9JGKVx8
U2nhh1JqBXdMVeUjEpDmqRHkb4GffQ3aMDkWc9YclBhj0K7HgqfKtdnh9aW5lMI/CBH5uDXT8E2Y
YTyA2KxGp7kM3VY3MjfS1NyJDKV2Kyh+D0YeTT8iuf5qxKFIMlXl94rccUDXfokkbURCTYX8LKrW
z5KK2UmP0vzR0Nk4BeaUXtCOyaMpt9OTJYThkQNCOHQx4qGmGhuO3qSmq4Q18vGhaN6pgrFX6t28
5dMVRXAdKvWrYh0SqZBrW806GyKe3eNDp75pzA/ysGMyu/lkknH/BkRB1WeN4qwqZDjmspk9ZRiP
8zC/hwe7U1raqlMokJYkQAw675bVq6zXjSYc5DT1sDWgfIr9UPg8GebxL960iwArr3VsNdZlikDL
Wo4VK/Om+aui1q5i3LU+pk7++X+Ksy5RBEoIWTaeU683NBTvrFhwEVNRFXshez6LjZzv1Py3pg9A
jc4bmgIdT+iXz710AAPnl1FymdvB5NouVME7OY8U6EtFXJo7NYjtaEBEDaTaUK5a1QHVLM4SU+hY
/xI4k7FUSLpW9s1U5mYn0tYCX6IghIqf0ivdYUvwe+4ATGRkGu8rpXgrIJzU+CHn955t32Zd6TrW
sguunsxxp5TwFJrCKw1ePtCxcBRPUeWKhU44UNutH4BWLBcu+IoY7eoPnYCvatUpys5225zeBUwM
JwgNizX+FlHlZJKELPIwz3KwTTnXg/JYBtZOtXqrSvEbs/x/YdaaJO1QFVIaTsLZ77SncE7usjb9
UhutOyThWcuLZ2HXkHFrZFDddBDTrJxXsrYJWvpCwXPYG3AErMfxMIrFgzTsmRVuFeZgiCMap4IV
eJUWoVlOlJMAaISYi73NwgZEzKw0B0ngiB5R8D0ZviTslHU3gy7LlOs7XIE1h8AcRzSrgyLAz1LG
7waJOgUZlFIT7610rO2xQCDkdpbZXLHsiX9Dyi9XLCr+vLyzqPYC4b4WKy+oOyetkMar70xfcZEe
skMjc4TScHisebejb23N6+CrJDBFegW1QDC9wChbt5van+hrBW5lhTN1DlU53A63dQbhOYg9wvJJ
XwG3Q2XQpjFMcg9wCSiJ4BOH645I2vaI/g2xBmLwIKtna0KdLZEHNNKk+3YpeeLa6YxG/uH2cJa2
07oKeTWcNZfRbArdzHND8rTo3vC9aYTIiFwYtnpOnX4UpdQRlOh0O+bW7ltIp5IuGhyja8htVAxV
L2foHKnadIfHp+gEUpK6bRFqO2tjL9IqlWajL7YSTydv5F4y9qfQErBA/ZtKLjhChgSGeGkIvFz+
CnpamZz4kLyQ80j94YCXwM6FYXMgVyGWJXN1JkD3xEPWQvVqgnhU20rjU61Qu8A/pWNI3/f2B9pa
gNcDWl2CBjNXGpPbsyeKE9KA0SmJQozI4+F+qOadG8NWurqOtZwOVyMrDAqvk4ruJBpceHkKU+TC
FAiPQzT4D0qaYswn4iZ6e4Bbm9habB/wfYDXuL5/xa2Ec8qUjl5aWS6Yp/cWu+12iN93q9XO0smu
i44sbJlXQiEU7PxCCIXM80dKctJBMGtakx9VKgd45OgKuLgooNCw15jZWCov4q4mVMENLjT9PvWq
TpLdyaio/raD4cqy4e+sk71Q1stvN8sg8nHZFLxBxvVvoCzmVrqQP0GRs/YExTbWCQJNi9cuDwBg
qqs1WfIMzZqkD5Az5JaX4wpJ+Zm6i5L/qvbEBDbW/4tYqyns0nLM81ASkMDWD2JNSc4PvxoyvQFL
/n57mWxOIRQnhfsyj5o14Kir6Spbem14pt/pn3M9SVFFmwye4hCnv/1FLNAAC8YfYtO646Qi+1eH
ceWfUah0olqg/aPZSvTP7ShbH4q7P4xrYLmatkaC9+qgZ6VRj57s1x4WXTZ6gPZkdveV+Ena9brc
2MncxzlDDBmR5FciVKOWRXSYAN5gMDeYR1ma6+I+occ17az1rTUBwRtwJC079HhW14xAjlMl1gww
isVzaOm2qd3jvOhGlBxuz99eoNWZJelI0ItNp5/ztHGz6WL1lqPMT13/63acrZV3PaDl768TL2Dg
NpBprakVFUkVNuS7oshbJ8rVvb0rLYlgnQthXaP2LtGKRNHoZSxRBVnZNilWdqk/Heuq7R7rsi/P
eHhnbwoAa3Q/5Fp6ztj4khNFcICaOk5Ex9DT5LlKOHgdM0KFIE1L4wMmzkKDA7LSPyO61HuWL9cP
U6j/qSYSECQUif771cuXupohE8Yxbk7UgBsUnwNK7AEe01N+Vi1Po1h/+3NsfvarYKv8JmdRkWe1
bp2ruLmjAnWxZuuMKYY74l/+v4VapbdUoFuVTLpx1jiErBmpwO9SjyB4v/Ow21phVEpRjQAmjXTr
6qsrndz32M+qZyEVzq0i3otWd7LMeofIuJVwrsOsPpPm97NUClLtSdQjJ7RHlU/42bjYzPL0c29P
3Va6AfWwOKGwjNX1k1j1OyXOK25GwWS6+tDdSdOe6Za0NW0AZRaNB1NGPnJ1quoRt2ZRHFpP7KKj
gsppnM+gQu+SjGJ7Mh2LsDmEJuadOYnBOiiZ6FbtRcw+W/g73R7u1qKELiHqC14UoNVqUQbQmHtc
o8yzIY04lz/XnepK2nuThsTtQFvzik4QZksc7wgyrZZKqKYhPm2SeS4j7ZOvACdL6x1o7+a08uQH
roKQq7TGLMYq6CNBSCOvTcbzlOu2MLSnBp+x2yPZDIN/iAnbHTrNGnBay5VhxFU/wbKZDkOb0att
3TmRdxbiZhhKrUDZRcmCr/kyNwVz5OtWYjJhpn5XTNY9EhrHuJhOt0ezuQCuwsgvw5ixFnWVBNBT
ieuPUjq47ZSJ6KOLaFem+c4iWPLO+pQAwqSiBse7kNXwMpg0FRT0NCXxgpnecFX3l06dFg8S/59x
4pE4xiejl6WdqFszCa5IBlBCNRaw/suoJaJHmtBEHW2y+bkPqzdtrxyGKf98eyY3w8gaa4KSL/9b
DW6uEkgzWpMwk+J5QFatyE3b7PYKlXthVsmw9FGMTFkY5wFF06JGW0yuUHX4U5W25WgE/PbvaFaJ
YTIzNNnMitSuJ3YYfNBp4uT1h7+YMiIhmIk0zGslPUlOtKmNOw+h0RJZet8IXbXXh+dGQr/sdqyt
QwQ/OUvV0T+yXqGx5FzDOqXktWn12nu5NJ+SMnDEqDk2wnwEMPYXWYKnp8Jygyz5Cpk1NAhjz5oy
e0lmndJeOhZq65jpX0i060wculFUUch9q0uryu00myDWXCYrzwIMYUfLcqFj+fPOeLbyBP/8UrPS
eFGvdRwNn4wbT4jP6BjEoHVvZLivcWsqZ41y4Mg83v5cW/EMWC5LddoCqLdafwN0Owm1lNrTgym+
m3QrdMzKBCDR1b9Gpfx6O9oWu1W/Dre6MamLmGrWZuixcUiNp4TW57csjbOnsteD0JZbs5AeU2jz
PxsI818iba7edCh/3MVikfP3IEcKxy87SK0VPIEP4RjlP8wh1PWdZLZFT+RzA/oDWYjQ5avKhhX3
StDVySXIJMq/aSqqORZxfVHZUjECiyvoMX+f8kz8EcqAFHiZzeBEcGL+qSv58JMeNv3HCBSbsVMQ
2TrigWyD115UHaFcvMyzgy5NykLXPKNGedQ14cwlfifE1gHCUYjMF3xu2Oyr5d4ruVYF2SCcEUIC
zUBbRLWHrPL9s9835cPUd8ehN3UbBEWa7qzIrcQLkZj8gbzdshNeDk8LUmEQQmzUafi5uREeCrl7
p4zK6fZS3MpTV2HWzRLLDIE8KWPqJWV2n/rJAWbUKc5DdA/Tt0Le7czo8qvXRzKPa/6zuIW81q1E
ySyLUhkJx7KwS4TvM2A9QiI5QOZOvh/ZptU5UDY/3h7lZvHsKu66cQlkwDR9mcu87mfhl8lEZab2
zdJJp4anNzqPDxCGSrvUzdBWgaE8gR+Tvt/+EZtf9L+x/+56XD3/LFB4FiI3sVdCbJuT+pAjETP7
v25H2VqzJm8jejU6tfB1D7OIlFpMhW70FOObOX8dlW+S/iXO8OYMjoHR7eSHvWjLJr0aEwid2QL0
CyZoVo9p+pRqyED3uKh2B3XBfMV/3kIkHf03umWOr+KJvPy7opRnTx/DxxiAiDwXbgFN+vYkbh0H
12GWv78KI3AZNeex6XFOEB/oXTxbof4tiIYPjTb8zdWHMhDIf+SWeEaskoygBKSYyEcFz7fu2lb2
rL546KM9j/Wtjc5dWMMPUMVFYH10i9qopf2slcBrB7duP0lpYfvTRRwT7gnT4fb8bWxzCtSIY/H+
WiQjVnfgoPJRQxjyyRsA2C1yLxGIltQ/AN7NbDxKJq+rs8AJA92w2yD7i5I1ajMGTWCEI+irrVZJ
OQuCMhcy4q1aYPfDR6Od7Sb/izvDwhZiKnld8+fqw4H69hU0LjusJRsQoHcNzPwxnewAqNvt6dxK
Xzz/oB1y0iGNvw4lonLR5IVgnRNdaDN3zEctcpEymD7mUV/qdguq7GukFtH7uc3ZDRN9RjRB0jIW
d77sMnWrBI6uFYgFuDDUFNbFBCPA7LdS6Qa3qfxOrme7V0beV+Gfn37XYdbaJlLSy0YV1uoZd5ZL
YFUAPM0j2Oed029nNNpqnWLU1QtIhiRepg6HwQgegjF/jBN1p6K0F0Z+mU6KJgCllmWiN6jItZR5
90to8/EQlqhL3F4p25F0yOgkk9f6Y1GfzUgyGBAQE3CqSVK8Qck4A/SO+vbtSK/zCaVXk82tcK6C
SVhNXSpYY2XgRevpYvApM6Tgu1Epot1PQ3ceJUFxMXzjjL8ddOM6ukTFDJC26OKfs/yqq8SMlCHS
SIMfX8SmmYAv/z/Ozms5biVZ10+ECHhzC7Rn00qUKN0gKFGCL3j79PvDijj7iCCiO7jnZiZGWqsa
ZbKyMn/Tx/d1VcC8zyOExdsg3zqd4h+E35SHMMLMTfX10kuK+o+sVpqrBvW1ntXHNJRfBI6HTFPB
fnQZa5R2En2D8ODRdqr8Xh1k9WZKlWuljI8BVYF7iUwexCVi2jIA6AMA4imbYK/KP1qrA2j/WjuV
62c/VIzNFOu7pX/6pmVEMGsENjrQvPXez3RSiiyskjQ/FZ1OlztUowbQTpRkyHakRXLNlmtlGrkp
APz9x9JVl9NYUgZqBj/Rjn6slfsiH4ZbFfjrFYOW9VGwn6aKzMctkyMNLwfwpT7QoCjbZHp2GxfB
5+eN7gHBa361cvMtbgUUUYJo9g6EyBELVwCGPtl4sLtG2Vrby6fh42HnYUYLCZi2wpjLK11CQEvz
x7DdiTg/42T6Vynlc3QVXLhy0nX2HpU0Njq23YudkLdl09Syah+oa93ivvmktNYtuSxI90Ldy2l0
ZQY/Jl+UVHn4cMPQVmTc9zvPNAPZoRljH2L/NkRZSEBaLala94+Xp4+uAf+m95cZmhZgXB1ctOf8
axHDgNCKIBUQTyrDOYlA2gSCulBVwmRToE7s4Vx4aTTeyalzi8rMA94jO30Eox5aWrappum+sMS3
QEe73QFcXFj5uVHsn1X1t/TzByfHPBdf4jONsS19i+cAl2LXcADh+fmszqhsjEnC9SS4oyx5a3e9
Kwyx1zL11aje5FrfWIN4GoV0CifjRxd3d71VeKY8btHp2ohA/Rp2/u04hnd2ZvxW8+rL0HY7OKr7
cYz/yIKyU7C1a/uU19nWJ/Gi2AD0vPuRt8FZ78dmB7AJ5EAabNohBSMs7dQs/1Fr0a4rh10aRt+M
oto6dbwv9O6HkeUPpdq5dq5tKhSlmuGPQDPH1fT6q5iwTAtb/wc0IN1FSek3SiXP4B9PapZUu1Sy
b9URRdhe7MDqeLky3hQIUCry0LqFDYcgLdrR1SM9cguBtGmcPCq58qMX3W2cKK+GgVN2JA5QWnRX
dM5jHJX3TZZu20jc2aWzHcVwqEx745fJc+SYEAmgASX+JsUyzmyLzSQ5X9Wxe6l92ctqfwspBbxV
+VUaoWAYYw3/s78JLAmFgxHBvrp1blr+H7Q73SRUfhp9so+KZA+LwI0V40cThjVoGbFDbu1cmuWN
pVfHKtSPTa/rKHJ1RxDTtttKjX7AgG3fQZlMFRkAPdgkLTT3VtAdlC5GaVuc8vJPDiidKvEGy4QH
bZRPzOJJs9NfnI8ZsKmfNVk7lXp2VCCFIJIUGq5qBjtfSK9+CO2qHawnVDdrSH/2MZe700RrtO7T
ZzhdcFd8CAO6h9fAI+njw2j3D6ISiKIl/ptIwtzV/nO+qX86JY+bqBlzOP7K36zrda8aww050UFy
YrEJNOMNl7ednRcbo2piL5SlbW9AJkI4ys01aRv0pteKAiIN6GBDbIVTnqcxv80a+pCi/m1H2neL
PYSawFEIRCx864xI3pcmTpV9X8WvjvMc4H5QlIF1Aon+NpBL2xrGIvXUnH1BUsu7/FHRq86F/fzF
kYtHMdu/Cae3dkM/QASrmsNktb9xtMVRqODStwY4hUN6E8p/rAapPCWZICjKerQb0LIzxtErbcdx
5am+8aECuYUCd6NJqCqV0egSUG51Da1yPboZLXABKCWWUmm4NHPfKtSM9uoYWPsirNtNGY+xC11u
X6vOz7RssDFSmNIsQsPRn+CtKNPJTPo3J/NdVa1uUmP8nmYlJBVneDFKR9vXpSMOWo8YJHQ37TWC
quUJqEhBFm7CqTjGQQOALik3TWN9BUO8yfgVfWFCqTGdtzpNKWgLG8aPVGyQnjmNrfIL+ETq9YE4
5GI8qzVZgzbcwXH02lp6Lgt/G6kF29IuzrDKj1Mmv0ZG+FqJ9AatP/K4RN5mVQqaPFefQWi8WSUq
s5WzI/XxehGeUAy8jwLrj2rOxC9pb8fyb1wbvxZZsDXAwoJ/OORduZGtDg5h2Oz6NERqC3VMhBkr
N7SxiFUzgkACcHBn1sXz2Iy30GYolMQHKah+NjK8oTJ8qkr7r5PbzGHqabq/8yXliyX6GzunaNor
/bnSY0+r2z26XrLbTPEeoPOAYc34OEnEFiu2drnlP7eQMbdBHT+0lK87rdj4RYc9hT56Zt99HzTr
zizkN/bNvsYUIYitm15WEVw2d2km/ewzZxNHyl6Swm09xfoxVe0nw0/+lJVSw/cpNzR0T4HQ3L6E
3GuXL6o/3igZLhXRVLhpojyravQohv5O1cbvJu46UROeJdMK3EiQmyh5dhCSdhydaZ+1wX6iTsR7
9hei2M+OnMqerQd3k58Xbi3VSH+M+lssJ68+zPY5hu6FyDddq+6DsvPdqBobzxnS25Y4wk599NW6
oHab31m5fgK1zOtxzLfj0J6HrKi3dlJQVElKt5vGmzwP7jOcuehMNxxw+RV3O6zAhHbyK3GqNO1k
pG+O0T1YdvWnjiNEGJP7CU8JvS92delrXph2kJl6/GKTu9L81iomhM/cwZI3w1K5M5/SWWwjQZ8I
4y/gV8mkQhSjppqoEnAV2fiCsDHCcA5mphNqEkHPc0YvHZzGrSP8pG+tlu072PRe0utvlKAnOFXK
cybbpVt1siuF03ao6jejU37VPWY4ph8foeYecphtCMWJDcyJJ6zLUfyQhy+yHqSuWjU3EjIynDT9
W+P7N93gnI3YCDyMOvYiiv92U7MTIngKICnnstjZDlRD0bSbyfAfEsffIKbr5bZyGIb0rYymb8GU
P3aKft/hQG054TdFLXeBQXDyRRdQz6+oXisAqFoNkuedVThnKxgNyFHGQcLDVei+a5eI441S9CWf
ULhU00d1sDY8N2ZK9F7WuBNq3Bk1qT2BfDla7UsptK3ekpqEzq3qTNu2lwZXgpXpyiEKTcgKz/IH
t1L7xTD6nB9RJz+CJIlcCG+Ji3U5YrTwL2H2TT3xcPgZDdYXSTX8bVzWP2WpfO6SYWul6dcysqeN
UnXwzIAfyiM7phvlb0pW7xRD/M7Vodr4ifytyKxdN8T3hpTdFa1+5+eIpjkFlYoiOGSpGm0rC1sI
edS2XD6lJ0zuTbM7V6WUemUavOEx9MPMKfmb0lf6Nbkr4sxCmgiCZV3ed4l120bhTa0HcJSMQ1qS
XRRm65H5uUoPqS8od1KU3saheRiDENPQ+FyZ1Z2Val8AFv9KQvU7FkNfVCXA6a6uz2PsADaJXwpJ
R1LhrwENO8/kbdkOX0WS+V5tKl/lCHsCPNx+k0OTx4RPNETsnalMWys0fmvw8DYUlE9Z6HwzKv0l
k0u46slBpQzXtLj95Ah1uaEUQ1oNbuC2Eu9z2dV7cTC7TLhRaNz6PkB7YRi3aVWdy1z/qlc+/Me6
gHLfjAcN3ta+bwzgamgHy3aVz4Trn0NunUBWcBldoxvBEv6YOaM/ilShKcMJ+KDa7ld9lpWDH50C
SHCl1+k1FHcRt49hnKhvjlYUnlV1zQlz5eoGCzNtI/eh78E2mW7jntVOZqHFKc/7zYAW8W+lLtSj
UncpSX/LS0NvrbPsI+KApkW3HVjrvSWGcRs1lXMmHxDnSZBzlGkXJhuhIVrgYrbYZ4AwnPy3A6nr
O86B0qnPiLaQ/8toI2eWuDW1lp5DWxnnWvTFsZEi51RlqSa2ZaNBMm+1JPEC1U9vqNgOuzKt5e+Z
P8h3MtpD27hoLK+T+uRnpeT1bWPXuleXw0AOGxv3ajCM3tDWSGpHVncSRVbwvxLzi9336qH2Jwd6
dytF98VYw1ZmZ4rvFVRxxZ2cskWc2Cc40DIW94ND9E5HJ91PKijRodQHHL4bGzppPMm4fct6Y99l
ejPOky48zaD6EUtRg+YUtu81jxSNHd/4KGwXcJinQGqDEy7B2ibuoCO6FVqtBxjfltf06i9MKeAb
S5H/nYIu+CBdGoddlKs4N/K3x31c5+WjydcprgjieHQBlSYevNLwqOEquZX9qdoYao1jB2KIZ4Oa
6F0oknYj4nFAoMbX7xDITY/ZpNf7QATGoe4mcuRulvjnzmwPNepytYuaSP5Xq/rod+OnYlckAVoH
XVPZOxxcGtmFF2JikKSB8RsDWMHjoBE2WlNsk34Kb/wMxlKqTuomknzFK0tsJKehjB+MysYDHs72
6IW9Uv2ZK4sbo5Wme4N28qk0h/xm6nPrRYpK9Ywg67jpp3EcTmnXO8+R4kMW7uPoIEymltat/iOl
A3urKg3kht6XHJcW6WurTvIZOm/73TesaXI1E/kOV8713qMQMSXcuVoU7U1JQk4hSsu7MobNnded
sTWTNv8JPTfahXHabK2pGAI3xXvdoJLrj1uyqvZp6FXxpcCS70bIFQStYMLJoO2K+k6R8M6z8WV7
wiKi26uDE57RWqt3VR4He0OrlF2dFPqrLQ3Z38tv6I/9H2C5WH2RLgMExvL0/Vs9s9Rk6g1cTnOz
2YUD3nrlgw3ZVkV1xUHNPE1+XR5wpYKDQBh9HnrRSIQtC2EpVKskS4PkONW4MNUpj4iaWvWVOtHa
Z6EVR23zPzXnJfwgRqQlhD2uI5mVug1vJQSDN2Yg0KG+75A5Ds1r8uErBb7/jDlBOMs2fr6LosfY
aMilhr50dJxC3ZpSLjzVdHKsn4xfZl8gGtkVybZJ/c6TWzm60mBYqSSBU5kJbER06saLZQQrbgRl
U/sHU8S/4lb9kjcD3bvJusJEWplX6qQzdJMlVD801FMkHuK8DUGnZ2q5LxHuPaYKDq9021BrVBtt
U4CPOQ7NrHJyeeMoKzsHKVoVkVakjWnuLYo9iH83Dg+P6FTZTS89D4Xk7OFEk7nYWW7/roKq+4qM
q38K8jS7g4PBIyyLge64yMNlN1JP+2HXZVhOuFCJKSpc/n1rS0BF0jGYfwq8y6rXqCh9D2baPvhQ
rA82IjGuTFZ5chCX2F4eaqXsNVsS/4eJQ25rOROTMHWh+WgT2k3kBeNLH7003Zs5fufe+j98FZQV
QNoyOjYf8K00cssEWwP7MEZ+9uSUswGRZNenMA+CK0OtfRXnxpgbEizysrZr2rz1CykPT0iqwJ1v
W8tz4oJKhYGoE8nAtgJlcWXMtUX7d0z9ffibeiC3NZz8kxZU6rHxo+bgIBI+a+l8nnqNYy8Nt/86
H+DsF0dUQbRJ70rVOXT6U6+DrxcUTLCHa6980kr1lXGgP8/9DAL6on6NeXRbBngvHfOkB+bXj4Nd
e3aYy78qP1ewbBUyIniXN+TqNNKw1eg3KIDmFmNGMmjGSfGzUwW/NnBLmCBfmtbpeYqoenMNG3xt
tMWiZarP+380poOIn7MB714VvQ6zv9LBXN2O3B/I2YHL+2APHFRRHOpT4hzavvmtjDSihyq+SYcB
4oHyA4GtP5fncHU8sEAWuNO5E7UIb+RlyVg1ZXRUQuG25Z3G7NFTQS3/bKPJcXmw1U0Cy4hQyqfZ
y/uxxREzMEETHFv0z75KSs4IRYBi/kbts/Anlawyu7IvV1cNfU784cErGct+VJw3dmjJTXg0guBW
TNlXADt/G3n4fvnL5sVftASIV/87zBIPBbTQFDbvtWPR+/fgGLz6/8D45SQTDYHioxrzoZeH2kri
5xE8E0nF1zOWhfCsNPo8VXUexZr5o+D2MEd9H5oCZ/AzUhznoA73KYUA09ogEn5lUVb3ATBXElhW
5QMIedBLRJXQrj9O+XBow2+BZrpWQ6rbPV5eltXVt3QUQWiqwZhafA3K1blcB7JyJEc61SjO+UO4
JfW/cmjXh+FRPLuDfXRAqMK24P0Ej39sxSZCkUVuEJqbmivTtjoMlEO6TkhffcD0p6VelY5OTbyK
08GlMOeg4q4dJ93KrhzUle1s2bTQTMQz0FxYppV+rAy2iEv1YCGD9IJyX8zLOxq2l1dnJa2z5jeA
yRYgr1vGHskO5KwIjeAIaabMfhvosQ3xF7PjvVgS97TPn1EENdnSJEuzyP9iM8RamOVNhKZKTu8T
SN1Pte1fL3/Ryry9G0J9f3r80FYyS8fNx89L59XIKD/SlPQ/j/2Cwo2hOiQS0DrwDt8PY0hmZYqy
9Q+j3OzTSN9pcBJCzKM+/TUMo6N5OhOUP4B2kNf2Bz9GWzWlXzX6/rfauEZHWIkE/w6xBOwICieZ
6Cquu6oxHwY/149tphmuSAbdS3lefFrOm5nDaA9ovazTDF7sAbsOervq/VnTINpJo3qbWbk3BNfw
qiv7gGFQT5lvHYAQi2cZZblebqw4PvZWdwiNiIZ0fGVxVoIB/rF8hQb8nLxukfxYJdDUwWhscv4o
oA2IsU/V1KcApvflXbA6ENAE6DcYgn6wTxeQFdJo3mxaUCLQLI2NMeyGcW6/BoqIP88oAj8CLmFW
ZrDwJFyukFyiZNGW5qFs0oPpt385pU/AGH5c/qqPeQ/DIOY7E575r+X0NeQK/iiwIBjL9p4L75D5
0o0yJCf+/nMtZX8uD/dxEmdUzOzUwiTaH42mh8ZPJKGPR5v6Dg17xNWCrZT6NGotYBjX7IHm/fU+
HQEVAwUCnBVxgrfN+wAR6hTcOptJ7MiaXWBfd2jbH/U4v53SYds20bmWq0Mrqdci08eN/37g+c//
AVppQzAA7J2sQ6UhCiaqMEDoN7+2R9ZGmTGNyMqY8sw7ez9KWEgdSiumcqzkwESEzS5aaWOEiPl6
l5dtZR4hgCFeBCqaKuGywJEYmApN4WQdZbXQE3dSKyjXYyr6H/EgmjcTkNPPDKjcz7IypbdWzbNr
76r1T+UkAM6j0rPMXyW9qY2iEfphbkLGI6VCpbpSXVnZm7Mx2P8b4kPuWoQwFEJgrwDkPPrRDWCF
jFqvllzJKj4GexWPBuYSMilkTnP+If9sjnZsGalNxqNS+PuADkzRV3tdKb1YXOMnrHievR9r/i3/
jNUkk9z1vgpFWgw1iJgyvU86xAS1YkQvZzTJMTCQxZSmkjcW3lFb25LExvSbZieTzl3ZRytTbKCq
oCA5P5vHLPOpPGj8Rm1D+zBF2VuhjAA9nG+FNr1c3q6rw5g6b0dFtcFWLo59UAVjHUm4jGg2BHql
feiRZZVs+wqh+mPextwifmHA5iJrW4boqE6mqDOy9NR1jn1vj3p8Z0epso2KRt7WpvODxDI+hkp1
TVNqdQOBD7epr1I3Xl6rGSTTdNSxF25a/4scRWcV8iJ4qY1m8mS9PJcrBw8mJtRnmGukp0sSj5Y3
8YhgpnKk8v5cVPnvEZbL5SHWluvfIRbB0hFIjiZm7Rwwh8y2jpblp7mAvYv88Jqf5QqbWzVYNHbF
LLvB5L0/D7Xko5zmq+GJwDXY2yQZzYPmi1Tfd8hTN7TYQgvufVigWFvg4Ew7x4ynp5BbUvFsUZbC
myTDuDFKK++8rgp7seFfEl1DIq8sMbcW9xaqHWtUwVJPhVSbAf68R7l8BhPrSYHXIk54ee7Xx8Gs
TqZyysN9cVQ6EWV1pGX2IYqPY/RHY68m9PjUyfn8Ppqv4f8daLHIwLvoeikotQKD2mI9Qa5eHy5/
y8pWfTfEYm0T35xdoRzpMGEI6A0GyMfW+nt5jJV86d0Y83z+E08roHp0K9sWJPFXRzuH1PmdDpCR
foqNaw6Rq2uDsemMRUezaHnnReioBZZZFAcN6WDLQZI/lh4QvjgTp6/cfcuhONkOkF6bzBaANPnm
+88a03LoIiTID2r1Lcj+KMXLlAKAxwT+8vQtj/p/4/DYJQucY/OSdViGAU5CpQ6nnD5oKf0x+qfE
vnbI1z6GFoDmYCdKWXTZVWvMTMLrakpOqtYqD1jTFF4tIeYeN6P/Cy+Xdvv5j4IbBCOV6hpeXnP2
9M+ekKyo0KVugnoUjucJgFHUyoeo+6xO2zx3/Id6ka7NRcpFtuejmguaQYqOfo3PjdR7RTJtw/gK
2eJDxgAbhyqESZkIqRD0dRYRQU2yurPQ0z3GcRZ5eoFtQZhv5Dj+TUv+a6Ah0Rv2zrYoWlxdynMg
WY+BU/29PKUfl5AfMUMkcAck1C/3Y5cAtrFLLT7asZ+4QwYVDm2UINjWaX+lWbk+lA0UnHfkbD/7
fvWQMBC63ZvRMU46t7ceAB7iNPAtBHB4+Zs+7n2+adYeg3nBU3WZlYAviMxC9OWxqpsXhDyfyz5/
icJrEoLLKDivH8pcoGTmx+MHydxRG1C8aPr4WOPksO2iTt/ovp5eOcj/efL++7T6bxjOGO9TFFjo
h7+fNnVMnFGqguxUp0GAPpacS2jG+53+LRZAQrBhlbvhKOsTLuxyN+poTgIkQDm9mgzhYp3QB6Aq
0wfFMIbbWEpyLywDo/HEoCf3RiCakwQIwnY7OZ8CT0lqdAKNepKATzRqN5DWCfkF0kjxxacf+Guw
Ky3dSVLW3euV1QGqTVRe5ughqJuk98UOByy04UN4dJqH1ngxbPSExMblcTz8NuxafgGc2Bhu78hS
5WEnEpdeGLXGD6kzgrfSkGzdm9DQit1JLvS3KDaQ0ayVQgWClZeDdJdIZmZvlNHHYlVNqzr2mrTV
ga+KCttkGxtmQAntlD4aLdpLbmOhhOjKJNmaW2l9HO7iIYzGDWzGSUEEu+/vpVqJBwS1bck/VJWP
j3MFSS719HEE82nYPurY6NHa064JI0idhZqp57EPe8vT2wLdotoR2QlUcp66rd6UgJg7IjC/Sx8a
r5Oxrz/U0hArR6V3pF8oUkfDxkp1o/Agelh/jEJpI09rafNeeQEtb1E2j0bxicyZdysq6Iubusy0
XhMWWYcw1T9drh7SDLyXKj2lkbLTe//x0ycPDRNaLaqqAqdd3jpmHBoisrGGyrVJbNO2829Q01U2
IMCvXXAr0UTj2uGMU879mF/KZehEShAg0VPbyL5Hd0ppYzABxT7ufl3+qrWhUMZwsKmiqP+hdENj
2zYHCTddYO4IrMagOiA5ThsMn8EsOfq1ltxa/MJjljmUESeEofL+xKftEEUZG/UYZKObStVGxzvM
lK+VTlY+i1cNfR3aLwjBLB83SdeLWi4o34213N+Eg97trBRxUjXv97mRX4lj+vIRN8cx+MOU2pQZ
O7DcG5OjDcM4BMkpM/IQLKnhx0/8beUuDtSice1klM6NVGg/VHzTHyugcQfiSZtyCYY6dI7OxGNC
bnR1Rs52OND1I8hxl7eH8ruoAay6itXL+D5LWoEikFbcGh1Nq02nhuWPRs+IH4OFobKr9dlw04Ct
g8jgIBN+tuCf9i49MMIrtnZd51r4SkDxmArntSKXdlxbpM1zi1nMDTozBJWY/vdLUICN8+JSyF9a
u7DOZuiIU2kSO/f0bKwODwLLBhBnNnjCBzUmS5DbLY1/eqgmsf/0JiV5nWm3uobX07JE5VTRKI81
8oNSpfnHrGFiUZprdkoYhJteisXT5fFWbj90B2HuI0zJ+3iZOFDBkvu8MMejipyUL5JdAobr80MA
weE9TAvK0JfPfjtLJge3EvUo6dZGTgQOUdckhz8wltmVVEn+/xjq+7NWzs4PlU+u0Demts/LlmU3
wj9szoGrdizPZRyntz2+3HdZoys/qTQk10RxVoI0Un/YocEkU+ci6vvf0Bij3BoQHY5FMUT7IrUG
F7pZvp0K3zzpedciQYGq6yeLKny5IoOHs+jpAGdYZrkTJhGVgQfnsYifG2efT7hUhQ9SmuMr7tbN
FbLcynaBwzZruwF94YKY5+Cf1D2KcJjINDs8FvJwBhXgZVN2ZbusxLN3Q8wB6J8hwmEsy1hQVoTB
46I041r130T5bZMOXN6XK5GMoqIxE11RGPoAcak1HjmdHXZHoRXbNoWZNGgh/s+t9VNP6nurdGAE
DPVwJYKubBM6iYxIO5562DJ/lsCAEbOb7hjXhmv1D1ldeBiXuw6cq6z59FMLWi1aqSBsMDmldfV+
MvswGaZaVBbi9MlWSNFTJdmO181OQ5cnc2VjsCd4ZvH6IJos09u6yuWoC1TjEPTy2RisO9gVV75l
ZeKYMBL1GdkFYm2RQdcdZa+sUJFpL/C6M3uv1namNu2t+hvM4SubY+17SNSJKtRFgcktNnoQ6UGg
CgfHBN25N+v8vrhaflnJD8AkzqaQ1BFmE+f3azOZTd60JeIUTos4RRkowbZ3jMqNM+eaosPaUNTF
5ut6prEvU5FIlyMTjJh/cKIO3zZs/2zDLjeWXD9f3gbLxsd/cXjGFaIhNMNaFjlPpKdKFHNJH8Z8
0I5yP2LzwAMEvdFdm2T9iN9TWgFg1h1UW1KcjOLbaZh6e3P5Z6w9ynV2CFkRsBe0wxaxWEQpOveY
dR8jbeh9eFPC0rdCD4p9jg+FFwT+qMN7dJRuWyX2cDATWCCelA0wRPuk0WBTIgJ9TavvQzV1nh6D
2rBDBqpyLJdbuK1oWlv4izhmHRykXnzzbet1HIzh4GNKvQU8IXsVlEYed9pz3UuQUdK03w1UaF25
RCI2U7M/0qR+Vndv+cPm4/BP0JXGXiady+2DPLzKvB9F9SqNL5cXZWUTvvv4+c//GSNIsUqT8Jo7
RqK+HdUBt50S40Ptytqv3B/vhpn//J9hqiSqx0ENopPcT/59kiYQqJ1J15DBzRLw/1Z2RZlzbUAT
qz5uEl725lKBsdGkQgq00ToktfwnzMr94BtbQ8R4wwflr8/PIaUmYjkBnbLWImZQLzDTaTT1o+k0
KCzpEeWlk1L0Q+SFwrTSz1/3lOmoo81RUPuAg2oKGGhyZ/dHS8Jo1El2aed//uIgd5m18HiS8bBY
RIxQb7VQwk3zhMmj8UPTwum+UZ3ySjhf23v/jLLEi2iRFVRyhfx60SSVh11VdYPPj3GGyjMcLi/R
2nawVKSVYCqQji0TMidSexX6PcLUWF7cOPDH7uzGeu20mOpBoYXHy8OtRVwc5mUFd2qbnGIRUvwy
KEOlDdNTY+DdgCynsdOChD5s59zUkyWlri774bMN8eVsGNIUbC+PvzqzFjifGY/Fdy9OtaEZpaqF
tn0crCL8huq8uu0wIj73vv798kgrV/IMN/3fkRYH207jJGhTsz1KmbgTeXbfSOJKMn1tiMXxspQe
KkaPPnIEG1SFnkxx8P/wFTQGHdrY4KuRC34fnga7TRJdinIEXMLbwLC3Emnm5Yla2xLc8qo1X4Ef
fcbwwMTSB+/MUyabkTdazbifJvEAeHt81SLt1SpkeTeAtXVxdo2uTOHa9id5ABKMEu4KYiUY1BpH
UCwWM7Vt8LGBWY0psZjsvTMF4hQYZnKNzLDywTTKeC3TdJ1hjoszoEC7S9WmU45UF1A2N1E7OmZ2
PG2j0Ko3gd/qXpTZ3b50ZO7S6OobbOWbwcvY6BjzJvoolxPgIRsOc0PWSPInjJZfk8C/CU3nsbLh
GF9e3JXzZswN5rn+Qm1uCS0piNeROmT5EbEDZ2c4be9SM6ZAR1F+f3moldOAu7eGsYNNm+aDtHBD
jRSpxno8GF3b7RG7f6kS55r01nykFnVxAj91MqysiNDLVzO1MROhIfBouGNH2DQPEU0TXGe1fVOW
FsbGGf+o19vZdK0/tLZr/h1ZXZzENMOtURcRcIRabCVfqPsKrOyN1kX5Li9jGcH8RtPcMEohaWpt
cuWYrq0kV97Mg6QZ9qG/ETRqMIb46Z4mrbPOApeIeAuX2WrckfT0SvK1tpZg8VA9BpVLLXkRpitS
pjYKyvgYW8obfji2i+btlTHWjgH9JzJbKjEzpeP9hObJIPdWAkiSlGFjSRsde8lSjbdl/PXyxlzb
MyBiZpltCxn75cupscfMGMNOnDrLLA+SomKyic7urhCQTXGf0L2uVdvd5UHXtgsD0imi0ILr4WIG
28mp+njUKB93zXjqfHV6CJDw3SohhpY0xF6NVk3P2FYimdGN5ZfLo6/NLcAGulRkFdR75l/3T1bb
BkqPy32ZnvRKC7/FvtO/CA2HatlMeWB1gf75tIxHHPwfnvMzImoRUiulayzwmzSek2xvB86dNH3W
FIo3h0llHJ2nmUHyIbzUgVQPY5xns4/WJkJKpMBw2+6vxMuVjQ9pnMYssHTgu8uNP2VBmNXU5o5+
2VePMGynu6CdzCtN0ZUdySiUOMHK4DawvIEKJauGwsqcY6zKX6VsrCg/Gp4TYb5RxBvfvMYEsz9G
zVm6jJ3NLQuRcnHUmpxiqC4y6WBZ0tnKdLf21WM7xLAitM00BZs0uvamXtmB4Gvo2aNBCQ5vWSk2
wRP64Wgkx655gYrv5Xrt9uabuPoiWImLDATGGuQ4paTlVi/ysq6zWrdBoyGCozjxLIQhF/upD66x
3NaWDWA3hbEZogx05P2pipXJHH2sco9ZEcwir0r0mGj5iE94Pu/8XPPQF9Q/H/fNfwed1/afowyV
SaaJXganpqr/ZJZVvOppj8IMBJorz7cPxjW8EKn7wVkABEqdeLn5iUxNnvoT+ozsSW07tEWee2OA
0YIbDUF6TppIoBVUVHJ0sgcLvSzq5JOOuAnZkxuQgmieo1TO97yb9ZO6Khp+V2VGZbvIylL2+lZp
YtfvHZyvs06mlno56n3YCvPv590JGJ4X4oeSH346iV/lyEVngfPYFdOPslL3vaRcmafVYciqmCN1
JWelGksBMOk6ABr1QR+lB97S2EfrV0gEH3bb/DX0AWepOdLj5bUlQV4znNEwD2p+YwWBx4V5pOzi
tcmTCMfPXlfzYKbDI4Awy+NwESGqfGxLO5wlHLuhAKEX11A+4upF5aZqnODFj4xdO0zfyFz/h7Tz
2JGTa9v1ESGRwxQq0cndzvYE+XWARc7p6P8LD7bcBSrU37bkmeVVrPiEO1Q//4dVQwvapggID+g6
JeSKNZGzS/A6Qzcoy49dJe4kuG23R9maTXhglJypbq81QYrJaCwEnSTI3Zbt5iOafSJHzKtNC3Gc
EO459qG1p4G4CgKY1aWFjAQixU2ESF+fXUfPSeq5kH10XtLIw6BAuZslLcVenuoLKgn5OD9GdjZ9
iotymN2xL7tvt7979aAtP4EIhGiZdIcPf/0T+nbuY+Z+8ssp09Cq6VGiCVOxs31WD8zfUejxUFpY
qDxX22e2QDmqTr88MPmfoCd5Qx5RLZKL3sfHTNOfJsk43v6wrVMIzcHBhQES4ap23ODxas42uAzg
Ds0RNUEL78QkOdZccDv3yoqdv1yMxFGEHYDDwMgv6/zPHRxbIlQbqY7vJGBGP1tsAz7GQzyk7siw
xinR6lS5tGP3wWzECdxRf8bCmCJ2bBT2e7j69Zey0YfHaUztnVnYWl4iCJ4kLjxQf1c7zJQTUbVK
Ri4bVe7caz5EuB3w4tZEc2hQRFgA0asK1ZB2E9XFFLZZ7jQXUdjBU1X31hO4tXRPt3drLHvZRpRu
ePSu+0JZLlqE9bTgksSOx4490CC99MUeG397GKiNbB0uhOvbLpLMYDJi3nBcXV6asnqww/kP/idv
fbrZNqwKpENeJW64q8WxY7Mqqw59gcKYYg+8Hypydiuf1CF4c8VyGcrSNerJKFisukN2a4pGyRdb
6RQ9FaNkyBjtrXTnTdqYOKw2QH5SVuPBuA62mlox0qFELQdzH5R9Ci30GznS3H7Q9OPt861u3Nj/
jnXtihCDf7PVSAp8kDjWY5wbsubNSSNVXhWbxaexM9Q/c1eK/pArefpVCdPwcxmoVg+QXFdOQdOV
T0lcha1LSSeRPCVKAG5U5GMoH2Z6GaM7UwTDZzUV/W/kvThApVCAqiPvmi3aTCaAxSTBNWQou/Rp
MAoz8fQwaffA6FsfysUJwJUKHI/T1e1ip8WMVnQZ+HoQ4F8SZ9OIwpvxjPFHA7JpLPJ7W5//hyiG
Yo1BLYFh1xxFkk5FkxLJuihB6tZW5Pa9isn7y+1VXLllc3WiXPGX22RD8Lxu8XVFZYYm7iAQLocM
ZbggfLAUYsHGCe17y2HsNqmMI7pLshcEA1KKs9V6emtIO4dxa5bBaYBQIc5Y8Gqv7/C5ACLfJbSc
Zf1rG/6H+tRQT4ipHu35v9vfvHVIeHywy6b5bJvXLXsVrV4EFwtepq44NoHimgjnWWKvCbfKsJhZ
wwKHQ8BmEThdbZu6dlBE0ZL4LhKx6dU1wmp9VXtUc3pPy4W1U67ZeGno00MDXnwgVHArr+fPQL1Q
buTcgaRW90/kr+o3eUrLnUBia5X+PmfL3Qzd9GqValvulAp4Fio7FSi4l0pAczcitw5+aQgEvn2h
cGAAkEVchIXB1WBVHg11YIyDLytDWx8Ue9Zx6UzqxHANMTd7rZ6tfbFwqTnihBJE269nMAIMESNI
ha+S5LSXIJ9aV7ek8kHra31nGjeHIuKCsgu/YVX/CfK5j2Itje9UpMgO+mwYvugj1cNibE+1fGvF
QMQQHywsYcpNr7+qMerRLAuZuqSUp6e0DF/UMsfbOilkP5XDAs/uOd8JSTbHJAMH2AFin+P8eswx
6grF6GT41dr0M40R9mv7U6QZz2NuPNeKvrP113gxmF1Ly4wGDKHmqrE5BRJhUasZyKWEfoVAoLCr
Y6uKQy5VdzhrkyTbX+2weCdJ6s4eXZ9yLA/BfJCUAXhdQfUBF2uompdgMTgQMlumC8VhCN8XECHe
ehoYCS758hCBSLvenvOkoVFUz2iYNM4nJRCPwrK+8q+/3B5m64MQhQfpuoQsq0ilcAq9qFsbU1H5
0ZoGhFWjc0dJaiymHa7FOilZSnlL45uCAHJeV7uknMokl8Mq9SMnQXrU8vJkcKPsd14iGa6Adtsj
Dq5xJOwTaAEOwy089utkK0CVQWhonpMn2P3PHP3aT10xyWia5l3+O1PjunVBhKrPIHeMX8nUx495
oSg/24GybDnEe8Ik6zubsh9nkuh9EW67LiEgdJZ0CN3NvmLOHgjSr4mKevTb15OFhEpCdR3s03JW
/8mNCP+Kqmix7qljcYcK81makZttDOXOtt5qvEd8S9t4QcEpiw7ZtWyMpKBCKlITDbZYTk9jNP0p
ykp9Qn0+c1PO/U7IsL5FTTpM3DNLoWcxgHz9aXhyBIicOSpqU9Oin3UKautkm+rOwdtaJbxvqZ9T
6Fki+NfDzF3oGE2PGNMMnBeiZJ+h5cm7fnudltflVeeMuWPGlgSWxVr7jTrGkIIUnn3d+gBp1y3G
j12Ekq7yu5Y+ONUnm2bI7RG3zt9icMTFiUXDqmKfwtMNwjJNfAm8YjP/yOof85i4uZ2czAw4k7wz
3tZy8b6CK1gwhVR6Xs9jCpjMzFHhvjSF+duRkt+ySL6D/vt5+7O2lmsp6RDXYtS5Kt4PcIuyaZgy
fwzjwxAbp8Gs3t8eYuuOhFxH7LggGOl0vv6SLjKstpnoDzT55HYR8J3QdUC1V7vCVcv/tNoVFP2g
Z5GjrrqKStd3odYb8V0xxNI9dN3gNPYx6WnaN86XsQm1d7GhFXuxq7GxVhSYF1Qr0NZ1vmqkcjXY
shP4mmiV/rGI8gH3VsnI1Ye+RKPVrVNuR7cK8kq+GCKbgWnD0fwxjkHzNenE+F86jfp/ZlBD9ooV
rs9Y7bGMLvSqaA7SHKMma8BCsQ/CocHvKllq/radsHkHvD/IkDPW2rsBKQfjkodlg84RKlejO6pz
mh8KOskzJ2PqH0yj089C4sV6XgSg4PNPmvoSS302emWWx7arovHdHJV8kTRDdtr4pNA3tZCASrL6
5FiZ9Mmc8Rs7okkcv8tGwxQn0QfILCRzob+3g6h/VHphh4dwGi11UYHXxBGFS+tzJsdILIMQ6iw3
V7vhnSUXbbKT0W8cUoILVSOSYrutttqIXn+X1TwRaAZ4U5McLK3wkhY2RC8OY6wdEZjaOadb4RRj
OgQAC1wAyMnr7d20aZJHTjP6VhR7s+l4iW7gzZReOls9oSF7VLSvyGycyTH2UNxb+45CAbUsagvr
tizeDMkY9CXIRakzD3AZ5tNghXTtEQY73z7Em0NByYamxNFaqVvFBRFCo1HXnuvuEeOgc1X1J7bh
Ti9x4zpaOqLUcBfzYA7U68lU9FGSa3PsL7VRFOfQTONLVU97b9TGjQRXYZF3XARCVmXkaXLMOYUH
dzfNk+MFURReAknCncMJC9/K0z3RxY2SK1ktWTSiziSdJBivP0td2qN9ryR39Yxku2cKU3vUO9O5
r6V4+iY1gXWPgk8jHZGij58qx5TeT3qr4u+iaGC9UC16KPMWxiNy/tJbIZxE44toKGHB8thcR8oI
HGda3qIegKo3UKGLkwRovZtupO28A1tr+89A15opqmSWAadl9J1mPpez/bwwh3dOo7YRGBDeyHwI
lQTQz1cz3SaSHWWa0C8apg9fh77XHpJmMj+OVbiITBvS785Gjr6qhi92LH60RiwdlaH5L56RoJva
8stU5Q9jwrawCWCOvMIYiNoYAYfl9MGkV+ZOVYbmqZ5/R+jie2knv029v0/k4K6T7fleMnTcXeQ2
pPQTGu8xfG0OcxglflHjAkmNITqVAN8PWTgoj7Ix8eBiokG4sqcbuZ5ti0otBStoHht1mwixeOz2
ZsUPC+kuzstjKTc7iev6TmAIIiHAv1gs87q/3tUwU2dKDgLfBEKiVqdwKn/UjT328HoUAHU004j8
wdeAdXs9Cq1Vu+JdCf1+yo+to/Ehwqusl9v32zp0ILLjWgOjDjiRqPL1KEMidUWeL0E/Gj7nWOOV
HdsMvwwrKruDlhjzcUrtPRjW+iJaRmWRuIMof1231KrA0Du5CHKfu/s30LafsSBy0NXxR1hK5k5k
vn4ciU2Iv5hLBJp4M15/otSVyEyNGg1/LE+xz9TQR9XUAueJeXLnaRwPzqjqB6Elzc7jsZFKLmER
vXjiTPia1xxeSIs5G6iEVBvqdnAqejl8mYOwxxajl9Gf7mJ5wrhEb+zvZpojNFRFnfJTD+cuPo4O
3XlI1iWV1Ntrvj4i/CoamtYCQyPMvrorSjls6i7O47vAIdj28tnpZDcIh3kHFrq1gyk2MtgiG7BK
9Lo5ao2B6AAH2I56/ywbT/Qd/+TlMLz5RMIzhIinwjSkM3gNkOxVp07KIev8UPgZ7dlwCs5zMR3e
Pm/YvZo8GFT5gSa83kjE72lk5pgGZap6QB//MljW5fYQW1MG5ZsQgNQHvOdVUGWlhZ45ZoZ5bT4f
S3ygRAB9pcl30siNYWBEU3nWgHguwNLXX6JFKT8AcJuP1/DjUD+VRk++Ze88ShunfOFdc+IWpOeq
a4AvoVJlI28AaXDSnqaw9urkD/N7fPOkMVWUEC3+rE0KzTGxEKwvNT9r0ifMd46z3T/CfNpZ/o2r
kjt/iXUJsXlll0n9p0ZiOVknK20nXTp5cB7MqcmSS6zqJb4piTKKSxIRg0PEnHGLuP2BGzeYCptv
QXEuOs/XG09SEsuoLSqlreIAsoz+UFo5zVb2QSnUd40lnfR03tmIy15+nVJSwF/en79v6aogLKUW
0r9Ri+x4YarvTLvLPdOY42POA3uSolE5J0OCfSCgKSz9rO+3P3jjhiKvABGGPDgx8XXzJTSHodTL
1PTnKHXOWNQbbmBne9SsrWkF5kBpHVoWZ25Z8H8WdCrKyepwObuU6fc5rS+iFA/B2NDp+exkyUna
xaxvDrgkaMqias1Gfz1g4NCYcUSDipQXGqfUYij7OZ+LY4HWtPU/nD70u/g0Ym/qpldXCYKfhdog
xuk3ZnesR9WVeAIdXMz6bmevbB0MoBVoly7Qn1W7B6/0zMwzBwaFEAn+VHl4Z6iTeFfgA3OU4yq4
g8Vh/Lm9RTauMGNpSfKIwfVbcVBwzQE8bVqFb6YNWiLq4qKHIdDOKBsbkVEcdH6ocnAKriYxLDDX
sUa4zxl1SZEMftToO3fxRiJNiwx1UegbXCurEExmpdIBVcU7dSjmi1Zlwzmt8uAURrihBXVD6aQ1
QroUsfBVuQLrKYr/YQVJ5W1eHUJN0LmvN6ZDPT/FY1TcjcCQftWR0/5paQvWrh45wQ9LtyLZNeqc
ysbtRdx6IVDeMMAE49OwOoHIAZqlE6vxnTbH3xG7CB/HWa+eyiHNLoMSJDuYv43VhBvDNy43C9Hg
1WcimJM2iIl3fo+IDKCuQ9LtKSVZW2NQKaAYQ25J6ns1BqI2aTO2GMfQQDPHsxj6Kjgg4/ErD5Po
e1Gk6efCVEJqCUr8LsJfCFdTa4o8SR/lgxL12lGYbX3XQe24RBikLuZ08hEl2PBARDc8abFs/cIr
0/QmoeifMHdS3RiQ7q8pSUm5Yqc8C2g4pdvN/S/hhCX/TpTnuLcguyt5bx5aTGSftKaYngJwhJ7Z
j18G1UajT8/lyTO0PD9NBnTUfiiVz7gmOM+qRkdMxE7+U5GxK2tnHNxygvuD2svBZZYSy9PEkHjE
ZoNb2gg8uqmO/VNXdMmnbDIGN8P/5ENrjfpHHMnN9x2FtsOsDtJRnTLpqe7j+iS6pPyohTQBpimd
762gQUBIkjxpTgYcorvSwskoy30t6qKjPWr6ndXExUGSUeUIx90UZWMdOZUYD1D0IXi/TlGc2KiU
UhAiLQ4mUpAd8qbZKfps7H5AwSh/LOyMJf96feoofwv0fcbSH2eQx1l4aGvz0DQvirlTHty4KxkI
IgNqHwvy+WpPTnNGV7euxR2GQ9FJmY3hPKOF8zk28Py8faL/zstV4IC+AkA2WoNUpK+r3tYUTOD8
1MCHLiJ7Xam5bYMdMRQG0y0pcS37wzwO5WCAkelwvqkaZcGMyAi5O9iOFQiqUdBFVaYdEG8xwvFk
yGO9E1GpG08xhcslr0ayc61/N4911COCZV+I2cLuYGameHACkEcuYiyDBnyoFD+apG61exSqbLAE
MZ55F5S6k9LLjPED7X6rQGCqaD6mgJZekJ2pXag8yos9BQCu8cdFgQ77QdyeObMmJjG1Id1XWZzW
nt0ntn2Iy6ib77SxtRMPc9Li09RJ+nv0ivXxdHtVNjaziSYEQCE0StctRHoDoRkmNFEnuTjHlvSE
8t7O3bqxmRcABvVYjVLpqpuvlimXEkJbmEGU76uxPE2WerSl8J5q+U5avbGdOY+LljkstTWJigZs
38+Sal0QbpvPWpUGj6lQw5OcYgt2e+K2vkqxCcuW/ILpu075ukylcy/sS1YnLvEi9av3w/Dc2NLb
X0KUxZe6FYCZJcx/fRf0mQXej2LJRWuWaMlD4p6KW3RI98R/Nr4INDOPLihxdsJ18aphj01lncR+
XYPz/TP3v2ctB7611zfcWCRiBSJakNEwR67RtlU5o/OVtUDGlPo+q7VL0slfUIjYmbeNc8x8Ef6B
OQcecH3dmNlQNaNUhnhj40mTL8/UvTR/AgTi5vLdqO/s8o2DBAx7gU8hhLXuXVe1MvKADdaFvXJv
JWjvaHu2AxtD0MrhGNmLWMQKERaZdg8oZs79TJ6k/2SQu7lrIJa+cyVs7AOGIXSD6glQ5BpVoOhJ
kpRJ0tG7iz0SLleH/TGXnzVp7wxt7ASuhKVPSO68LmSmTVdZCsrSl67LMMYUXtDnvlXtFX43shCi
aHgjdDfsdZlPdFT5UL+0L8ksfYpl7NPnSgrdTqEvGPbxk6YX/u3LYePDAMnzfFDd51m9PrNZ2Rv6
OJHtlIK2G6zO/ByPSX22+mqPYb2xzTmtdG7I5hbDg6vrwQCsjo9o2/oTrlwfY4GyadBE4D2Jq6JL
rQy66ZV6ZHuDFCY7ycFGKYD+F+BEGHVgxK93yiINJRcpZrdWr2F5/71Kz6UqP4xVfWhN2LvDKW72
iB4bU0vFG5dCqlTkytcJyWCOWSu6MvMbJcVu6l01PLXt3vpt7BhkybGrgD7OZ11f7mmptBMCGiY0
5GekSaD8nuQZRPyflL7w7a2ycdqAnvytHEJsWqEGIeYgVGlVrV+Zxeepl7FpFcG9QGJyMM2vt8fa
mrultseLT5VqpR+clXNYdDGlSSWcv/f2+BLJ4ZdGaXe2xcY9tbgd0HSilGGtlJcncN2ziTTrXa+Y
pR/Q6vfxcI92unQbm2/Bl7EDqPCuQf4BnpQCdb/RN7PoGQ8MnxKpi3Kxl3Wp7wTyd62eTma9E5lv
TOFf0xw2IDtw5Tak1WOM6uYYXPI+PYL9Ojdd8k62hp2V2phCni4mj/eEibymF5d6PQeVLUG4SfLn
2gkf5Ej5dnsz/D0pV/E40FiuXZgYyy6/ujnsVFrUXBJwzEWK227SONV/QnP6j1mkZDPABBANrlTi
MHiYsqnSTlkTg8NUAwCGRyUc5fFF7dF0B1owDoix8imTlxP2wpEZJ/1RFk76i5q8+IEabPoHw+Lw
ORoLR4JsbtnH1mxiDbYhddtjJCsU2MJqfMmnbsSmUU/Su8lAqQ9n8sBBu7iyNHe0Nemct3b+FAfg
y12lz9TobKBVm90VAt780k3M7mEPGsSanXGZYlPbCyv+hkGvp+1vMQ6aGTEFa7TskH9qg0oZRbNd
J4lvKmORHkq9L3JXbxN6NEMz4ZxZVzM0yKycnM41SxvBodCh2QMA35A89Kb82Bzj+IgirSG8eiq6
2sWwO49P+aDjTV5QRH7OFauXz9QFYDxNytimhJfISXgVz+W3wDGi3lXiYVa9GqXSvar5+vYD3Yip
LHRvBfTtChcHWUE3Yg1/iaS9IDKNduC7wcweR11mJ5Rvjtlfj7YchX/ms8zipZIVh8A4VTZdyffW
6NVoO5cSqDT+o6uFo69AHwjMH22869eq0sO2dWwK1zmm8r+RgzJOQVVHXpjExsvcKxYlB1X4YV5K
j7lgK7lC6JbvmCE8YHOoYU8gxaZ3Qj9qMKQQ9o6QGZ1q80PQ1+lDkU/meVCF8gMQkHQ/mWZxYEcn
lzbWUYyYJQed+yB+1CjOXEqhlZ4YNOvOMKrgZCFS/CjFyI2p1QRdWxuCsxWHcO0hTAEtKqfLaJTd
Xag60gCUNhcX08DRoJqz+L8ohBqQcfC+RiGaamCk0UDFJQXJjDjzhBQ357iayg+2IqWHSpaCc5/P
zTmZDB0u+qDdRxhKnxr0os+EzJwrqzfL59EU/YMcTooPBVvliwW4kAXQk1mi9nNZbR/0ZgyfFGc0
KFYHyrmPI1scIzEoF3zn22Mup38giUcHiUD1MVCD4r5Na3Gw+waBX637JZX8XDPszY9NJxw30C3n
LIMAO89h+iuTu+Q0qlrjVi02uIERaoBT9NgL+KCPI7XdS16HxDZ2jbSWPuhIRWfaMRom+96OQtRi
K1M+ppqMUn6MH0vcigg274BIpVCqA8qYCuyQ0XEtbU69tujEqXPMyoUZm1GVi37ntGvuyxkov5IH
sPajavabBvOCc1+M8TthYsccDIl97NtxPDoSuNZDU5TSO2FVxZ82UL45me6AcEAg94kuKDLSrWQR
she6lZwI6cYD9S8odsU0Tl9F6DS+HAAOddPEEue8isuT0Q9Q5OzI/ibbYXqsEe57cOYoU5a+dPcf
V+noAZJJA08PtPGgIFj9va0t07WjibM02ZIX2EZ3NhvMwrswTw4oM3bo7Vr2Ts6wfhZ5Q/DkIX5Z
esfXbVYjCTUrHDPhp7PpZXp4LsPyPhqqt98VSI0iugGajdbFdcM+khy77EtocLIqyYdhgIUeoOnt
1iXlwNvP40Z4sWiakjQsVierh35AIMUxEgOJlMZ+CGdxCqfkI1L97/Kq4YrCnbYS0X2IluDh9sDr
qfzLkCRtWMyUVmTUOoFfqyQyNsx1jaFK4NvlO8SSdxZsfcczCi2uv+3RpWTy+tbF1IgjA3zeJwaJ
PmbJU6w7T/XQzZLbZ0b2vhaWtQcM3PyyBVIC/5Mc9hpXVRMPtJZVR0j/zodEGmGcOygr7lXwNiJq
IPrM3RLlLsju15/Wz8FgTuFiCy+336K+1Y+j0z+LSX9W5WQPXrX+JtAL/MFnBNwERLvXgwXoR3Gn
5IYv1xayG+ZT7hS/q0x/OwF0GQf8PcELwInrvnzX4nrVjDHPURFjOh9RPLQSyBuOxPu5s/Xt9UNJ
QgkdhiI3XJFrfNEwcM7Jyy0/Sez81CHi9gBxF93MKNRfwqjNEVE2g6M0a3sJ5ebINEgo4HGJrLQC
ggpJ19ZEsB8JSrQmpvh3MlinSNf/FJHxOcmyz7o2WTufuzoKyGVyFJZGHspTq0tF78YxVePC8Fur
50HEGHUKXduO3EY2vjn2XtFjtT2X4bBExRQV6sGqDI44edVb4wDGhor2wdaL7lCVveCOKdUjBl/R
TuCzmlPGoxvKaUfVe+3Fi8o9QfcI0iiiUvBUpuXwowqc8LtROnrrCl3nsKddppyLwQFnffsy2x6c
mj+HnmDy+sgHypSo0CMFtrk8pAQyf0g1hAfeSncnpE29YXIGr4tQPLk98NaiYqyxMJGo+KyE0WYw
14I6e+/ryNDXw+eouygSKGTlYgS/bw+1eimYYHIbgD/kodAvrnooTj5aNPbgNBpFmROzj8O9bsX5
nzFNMaeYjPJljpryGEmS8hmS7F4evLWfQK9BC18gWytVl2IUdtE6FSyCpvNYAdeoBi/t35f5m18m
PhRQEIyPxVRphVmLh1CS+ypJ/VFBxHI4DHMDXn5vy6zC9GUUauoURfikVVHJafu0Jly1afOa3zki
RL57jfXNIRbLYK5t+CTXLwQOi1gkoOzji7Egxc1EewiluvFv7wt7uftfJRzLl+igC2l78fd6Y6Az
hVCdXYDxM6TmsWzCRjuUgwIcqZLT7BM0R0m4raa2MTEkqnduBZXgQ19W9Xt7cNrEK/EOse/qvDA1
EnHLOcVEmfOD1lbBOxpm9uzCVunuyloyLRe4lSGdCtl6NqXqrIdV97PqrOxTMJXBg4yBSvB1cJQR
r9J26OOHwG7r/o+Md0yD9Exr1V4xqtE3CXUq0M7FFIaXpIpTgKU1DIg7oRfJQwAvxvbmJhm+OVJt
fqJLptVu05nhcNBEOB0TAGmBV2tK7rjk6fkPJ5zb73qq9h9ouZn0L9QoOatCskJXR0/PqzP1vZSE
8VMrJvOZ6o32OeuU6ZmPMR+yuerORtUGuRv1ddEcM1HJX8jZYuMoMtBHXh1ASHWrpugf47A3VA9H
8PoxFlo3nttGq8VJr9rJfuGZq6gfYFma3RtJnhlHlFHl4aLrffkTozj1qWvoVbuDtvwouyjIGoap
MR4EIJUHCXuHHWjHxqH9+57DN+VLVpU4SaSzPokanUOZxGU66PoH2gY4YOzcv6vwhCiLwgvByeKT
jhTZ6/DEbIdGrUe7ANeQlUg4Tc+FFp8qo35rYL6MA4+O42rhiX3dbOn6IqrSdpiJ/xsFeHh2kDtY
mVmb7NTfNo4uA9ELQw0Dmvp1Z7wHmmYFpmRzhHTI/aiHZtwQThXaO1+0uUIgFLnagT+vXi47Gfsh
CgGgNOocXpw8iI5h7OC1AxfyqNTBnv7dxoNFEkh1gjncIETIRmUaKHxHfmrbuRctEump8zAuRrvF
kk5FOztwa2cQT8J3xnCe0OdqZxRzocZpjyLU1IfwOtv7YphyN8iqvYLZRggAaw8EORUzmszXDYqx
G5us7uz0Tjh55eeqhvNGJ7QvcR8Eni3XBvodCn5SeblnNbIemUeRIiqYG8T7V9FkXk06yt9Z6ctW
4CFa+oBV970eSI+UNI9yWZwkfU8yeI3rRmwAiM9SV11wzdfgkDKegOZgAus3cflUzslZbu0T9kkP
wxT9lMvxbGgduhgF5s3tyTbLR6RBdt6d9cpCQgBazp4Fk0qC9/rMZwDXp1RCxo44U9BFaKd3bdCJ
r3ZZiuPtJ259GhmKoFnBoIaDcl0LzWwAEPKkS5feBo2MNaju21XY75z59VFkFIurki/6K7T1+oMW
5IpIAo1t2mpd55ZySR1LrcNDpvTtoTGy7NsbP+tvCkLQDIVjA0aAgbc8anWV3BlKPb2fpcG8r/Vp
DzW8XifQ7+RZixjl0kNbboR/Cp8QAHq103sEkDTJi4yLTW1qxHvt9resJ49ROOWQ4SjmMtDrUbQ2
6ZJUw5u+HrXDVI2eXvfmnaNgLIf09F7veH3kGI3haB3zd5Xc0IBNqykzM7/oCU6q56nLHgLlEuvn
aageS2sPeL++NWk2EI7Sv8ANbaXFgrx00YsZLZYhUO7HQXsJKPPReFRAf6UfYzXcQ2OsF40BOVV8
ydKWuT7fmuhatS2diHan06AtI7WuFhvKfc0DuHO4Nr+N95SiNQKBK0eaqE/HeBpziFLjdxoLbmhq
nh38TMhMlXhPIHBzMIjjIEBwLAIt/3qbdLnUmhUuU77epxKLpfWoSSezm6GT+J00jraKqe5Varau
D7Qo/t+gy2765wQ0JXFZLamJb4gK/ttwp6XTl9vbf70hWS+H9iosEAcu01Vy1lpF18Y4FPtqEbqj
+GzPj4hXHrUYP8K+RtBzl/rMb34d9HPUaFCb5Pj0Rq5v36m1hqGWR+cyWn4wUP6V50OQ7jn5bC3X
X7aBtWjkrZDBqpM3WhnZ8V0u6f0hEm35De+nwJ2LFg/oplcPjtP+vj2Vmrz1aUvNkLYuCJHrl3wA
LALVuUQrwY7zr040dAhlG7OIDlXblAGCyxnytnoo4vYwmm30n9oZgX3o6BHWbpcmFeFMYbyvpKn9
T4agfZxVmliujI5A5alOplZekg8RoIwpiL9WZmU82fqQfxda332qgq6LgdHFM9hjmn2x10llALiC
JgQuLZUV/mpoZ7OkY6o7X29/+tap5wguvChw8xBJXm/UqKnRuNXoNQed6lmRc8BNhuZOd749zPLf
rPYOvOklcoBxdw07QAgtTDosZO+kYJqfs1wa38tWEcFFi8l/DvlYD6Ebc6uN4CvisaR30cDG/P/6
EcayC/45lKocxVaUIrOQDO3nuplfghztzkx7XxfVx7ZOjmYqfYjU7s/tYbd2NEUMRBEo7nMpLEvw
z7D12CqNFWYAzUt6KjVh1D2oFnDLWt0dMA2dD11jKZfbg64fR56Ov1avyEOtUeajtLyYou58eSKl
jJJjIif4TpYIiO4s7cYOogCgAkXDGhgh7at7KCZmcdJOinx0p37kQj8R6r/Xlf5w+4NWswh3kjyP
cBfs/Jo+mebUSi3koXyjlfw6d+7qrr8vFeUYW7GfDHsa75vDAeaj8A3eYyU83bdBJs1Djgl8FkQf
5YTqvoswuvmEoaz5cRos2nAaApY7W3T1bhiLt/FiMQIEm8jzaq8oSi+jNCcC/P2qiGi+aCIP0wJl
jx+68XlwHsCYgMIHG33NCui7qTcD8qQ7ow6aE5W2+UOVa9MD5uuhp9F5/Bon+fhmxR02CPRLAkNg
0msuArlFm2SxUHzDit8rDfyVCITALPlD+eH2blltSvIDvstaHsbFre0qU8hTbNpwjzAvYTUlC5Di
ZxaZ4SEQdfzW7c9IwGSJDDlvC2r+6nQXLfLWWj9AjNTp78IQSN3KUiXXLPJx57Je7w7qoKigE7kv
ifR1zUNyRJxLNPEv9phfeMU8CEE72KONiYNUSj+aZJ2k5HpjVEYXyNbUBIB/NbcqIhfOpNeoO5DS
Nf8HngHASI6yihbB6sGNslEAMZ8FyaR+sQTQpiz9Mo/ZOQwEgm/Z57Cs/ErLvFiVT2/dGugfAA1a
rpIFsH+1YENmW7FejsXCwz6VDhgWOfc7Y8+/ZL1Wiy87YRl87w0X3rGz5TAzkBlFbsGt0F9J5r0r
cb1WcFUWJTnYfAve+OrmLWYj0qduCEiznM/NrJP7KO+kSXlrPQXHJXpWvF30OYA3X50lTTSJofUY
oVuT9m4sksoVluLlU71DaP4bQL4KEvgE8OCUViHKw/m8Gigwo7oSOavRpFHrADzgGBwhjMiRqzW9
IvwBjqRwp6X47ZqdM7zosYjUC47HXMflWCvhSRNpnx/avmz30s3VgpI6wxcjIeMX0oO9mu0gzYOu
JFLzqS5dCqUQmI9jR3Z7c64GoWy14BiX+hVzfT2IqC3YS7kR+KbWlqeEcsqxLcM9X5GtUXioFxQj
mTOz9frOiqekC3j3wKkbUXAKStm5L51dIxFtcxhqYwR9yDqsuuJS2GthIJfT/WewOyfLDV404Uae
doi8wpO89+fz+eHofnOPT+mTM7nflKMnu4P7575zf92e1rUhIfNK25zTjqYx6gvXW6uTKyB+oHOA
Ei+4vl7X/o+w61iSG0aWX4QIenOlad/jrS6IkTRDggaEIUASX/+y953WxO5do+6mKVRlpfkLYp2G
c24+NnQ3xNzr6mzbRLkm3lAqs2TqGkM/5O1ZAlRvPwyrfqaSsR85RcOn2eJGVv/9W/7b9QK6Bpz0
5oyK4xGj6j/flihCTmZCA3KcNV2+LJ3MAGtPAjPp//45/6FuAJlBeGWCUg81xL9cDCw1Bp1ROh6l
Tos4eh0SZE2rr//+If/W8eOKo3VCGCeYHjdY+59/jGzQVbme54eBx3d44CsVw9mByg8P3sAVa9o/
A9+uXND/0UH9W+P7D0FJDHsuaKhvm8t//tx0ioXf54i1sDPyNzkyufgK4kdUkvV/1MX/8AvxTMOS
H4c+SNv/+kljrG06wSDhhLqFxMohRi5JcZN9wqCfjuMj+NxZX8VNps1u3cwsYMBJkuB/GE7ghU3+
/cFBTwXyBKQAwINhB/HPv7mFUFLEa5cfm3CwD+m4kM8ZbvLVFCSviSf3zBfZDoNX8NKHyyX3QOLs
YiqOJOioV64sjHazNAiVDrkrfOQRn7xkHmozNx82Mxaok/2invrJtult6Vg1wwEz69MLuFm68KlB
He5Biu+ysQAfts4GcUd4tID35osCY2+001vYFE1Gv5Y0/EPi9V0ruPZNjOoKwvEKgcBvGdG6pKs9
WyWSwvneu4vToV7XcC7aef6gJDElgty+jF6aMpiCp212cwX+WF6uNA13dM4tPuPWryR8O2M0/9ma
+dL5mzoh0QhPA9ScJZrrvGQRooxYuxvGYNrlLVRrgW78gmykzGJ7bWO9z0B9U5Lfd3l+jI3lddD0
qgi26ffIJvGCk/+JQmpa+AjNfckGmxRmlMPvANkiZhzrbfMuDAdTleRYzhM4Xd31XMzHKZHqzQqv
eyariH8vYlqOKrDLWuiB6PtmFosqQjPps9cxdmFtNJ8bFuq1aikCxEreRUACsAHsYcMzEe+TZdF8
vwSp/m6UgacJV8gwqdoMF6eE38Y4Ffmy8qaYFfR4BiKo5z4w5MKJAJPHY5v3mLSbrFCaXC1NkDzM
Yb6cJ0P7R68d4V+lpRgLCPTwPTIiP6xORGm6aTnkGYKrE9d2lR1iW5E288CUzBde2FAnp2miYJI2
a1xjVeyuARSCr5RYr3SpWKDIh2ncjtI0WAvO2/ACvbWoORIIfk3KsjezmptresJhojJ4dudTyBSx
XLFlajQ/eEBDz0N8u2d666AOxxJ0oX1yz7ULinCAR15usuyU8nh6spPn74KoA+BoZ4KsLi9bTqsb
vL8D9rIHnMX9s/El9r8JDOtm5i01HyAiRtqyvB/yeK1Wf8PjOucKbMnBuNJqSe4ViPoVJnmIOnXY
VE70WHEFsTli/b085LaVR5NYuT1p7BEEGqY5fcpE2NeLVuM9JaHoitnny70GtHzs11G/IqjNBVVM
R83KtN8mcrU9TN1P85JOKZidJvsEgYCPRTIkXQfrrjyulBc0MFOI/fvBRtNUAUVl2E96s3voGhSj
l9kXsVdMY7/UIeyO67kJhj0wqPwqoync8T5JihF/VOKO4RmYHbvwsQdJc2Yr3FcTmChOZZ7SHiAW
tewDJkZNfEy7HgY3EY/hl+VD25kA5af5cIm2xDQ1DgUobz2iv3hiu2eZMWshiM6IKLYYGVJl7yG6
HfeNggbeBtpRoGtiOvoqg3liFgP7K8C0M9eVg7JVuHXKtgfRjPI5dE26XJ1SSXOxYG3wPaKFWXtJ
cyXY3mMmDi64Jzz0cA1QuQEOrELxcShpiPAZfybhvUw9dU3gX4sQ6tVPPnq/0SVcWPsyI2pICpya
OeTdouv2KrFIJI47U0fzTXWNBjW7JDzMzSVCHv2fyO/HwwRktBRTQH4jZy9+ATu2K7dx9l+WhSDO
nVGvfx5DMNtnknWXSCZ5V7JeLHvdTqJIYsse83ldXmAbltdDPNJn1/pihwqQVq0EJB8PQV6mNts+
BjcaXcSbgsCerv5fGGOiHCTxfAyNDfd8AqGziBYKBoWdCAsKnXT6GK/tdxv2GfQGNIWt8EI0K9Dc
BKWZ0/kSYEOLHhuUj7tFABgrhB+QT8WW+cWjtq3GPBcnqcIIEndf7fmyBMWkRfa82Baw0hTPHvg5
PIcT5KR/MjLD7Ak7Vwa2e7q6H/TU210GHPWl7SQgqMyX68VlDocNGVGGC0W22BSg++K4dhs8LQgR
ZufbgF/XhK4/0Zhtp5GoaTeDnneXgKch8cP8+Zqq1H/2G09cU2/ZzjnynQ9tkJE7fyTeBxjoMOz3
1AxnTR6L4LAsjX9R3ZK8x6ibhygzw24x2VpiVtN4RT0d7b2eslO6huA6gVb2KpN+PsLXdHju0l5+
bKBin6C8vQwzJtudbcWWVFmo21+Lg7nCiH1HKQ1Lr3LwkXieePYqAzSUJuBsL3EWHCRBnE0GXdlu
ySZ6tzgr90aR1BakGaf9pvATVDQuP1qwwa+aNpvOwGYalPAYDi1CEo8VMd8wm7cdjO9AVBryB9tP
tyLfe/Eb5tulapp8jQoDFnZXILx3+ETD353djFzgnUbYJR7kHCoiB5HfWcLkBrHl6VQN69rc656F
V78ftpNDZnjNgYPjgVtzvCajqdMJr0ansCIa4ZPxma6se4QN33ZYYJHwCa4PmmlYHZe5hFWOQG4M
Pmqg0aMnEvOOrxMXolNdiF+gm3MgjdnRUXgvLm7mr7lb/PuVkvG9Q1WDa9iItqLxbXswwhs/cSgF
92tvh6fNaPcrlEjjagfkTOV+Ox60b7AYdhOU7QwiAXsPez7yEsSw/ipEQ+Wbr7n9AGMgXsuE6+GS
wZwpBOg8q4cOO/Z7zUR2oZJu9z1HjxB1eJ8R5R7UzsOiL2kDqCpate3ZILZ3fD+oOhu3yZNz87gW
VKz58winDVr4zZjoovNTOJ3j9g47SDPcgYU83gcrKCBlP/Jg5/dkBBle8moY4cdamNVzz5Qh/LCQ
6gZ+Y8WQn8GHpe86UwTvSphPBwO5mYLXKvX+AsOATUMztu03ZuT5wkOxXYAybOUMVURYhNuCt9oG
Mvql12C72ojNh231XTHD+BcHjIFRWZHhDMQRnKSUFYDT4rsIRKYjfh4KZ2A33J1xcoVslvYhHYzf
FlzIZdfEM4Q+iIX0LCkQUPE8Jg0ajrUNEQblaw/fNB7UuNsGP/smyRThuQXjHHpBdcBq05DjBKfi
v/Ce8s2ZDHn0ZrCR1OehD33vgfIkdAeYSysK3kaMtHHYxy6FjMdofoq6zMZ/Elz69YpZAprxbpzH
uZwdBz0wE4G15zGwE8TQoYhhc+scDQuqI5mWscQFB16Q4Kul0ZrGT3xN8GbBbSoyZRbIMDviWmUd
clGNWeskgyAFU8Sy6IqBbYTK2EIlclzAfYzLVSbpZ+vzwK+TWJmmRGxN/LV0Tr465tkftqQmKZp5
Y7/YxGbYVlnd6qPJpp7sSeJMUMw2gD8fwj1kW0JPnP9GD9OOJ6SFK1qnlsfxLlkk7+vO0fylRz0Z
XjZtYwQwsCwX1dbL5s9iwjW/G0mscfTl3Yx3RsorNo6QdNImwqKq4UGfQJQxT7Ja/Nakx3GyymCr
hi1MvDeyCVnV6i4Gyt31Ntc7fKE0OaeCq9/J1KF0xXhErpvuUuyq1Gbl8JBQjJGFa2YzIX/GhUmd
NdDf3Plxh0BBQp0/nFnkYCLv4A+jipFBa1euEQUFLYBfPy67pPJL2CHdCccDccaXD/0LitrEYSk+
OHWiydb9ZoQbWgfcrG/WS9q/qIVh/tS2bASTesz7X5tIOYxxB47BIUE7ENRMNQ6GVlhvFSku4Fr0
2ygNpECuxRK9W+MDo1OCqzN5Jy/VLYXLZBzcj300fqMqO1TcJq47qEkrNYbjfoIa/dA0KrnDyeoX
qUjbuzlc7zufsDqe9Q5eFqeRix+92s/Ql12BmfAPi/F2YJ1+Dy+hr4SEaKbGNi0JAIR6hcNHtYxI
KKTtLVUwGGzNItkgkYjxkjfmA+xtHNriLtia33GrmpI1Ot1PEToKhZ9T4Aoj724YLjPAO3xekFdR
1ut7FUATQ9VyRzQsbMYmvWA4dLWztGLGv4MiL6sjNoVVhOwQbHHnM1/8X2mr87JDY1DGgTllw7oV
uejvwZm0e+2yE4Xq4tlmruxW/MMN6QRYOpMv3Y3PiDuiRcbEWgRpn9axMw/CT++h6YbLGNKGNwXX
kI2JI8ax37mIMVT4/VMj5y/VSVcMqIkFmUh/CuRwHpLmR1ILrXdH/8B+ZNrBtjyupk6+ArR+dpD3
1cFEodPy/wBahs20771AfvaiuXxEGhZeyzQdKpIwxH6H+R0j/op+XdHDlvfTnq/hWHMLV9Zo0SjV
4DrtBzqTYuHb30Vu93JOEHXAsUHXQXxvESxZBjyW8Mxuk93MGwC6LfvJOUaBBUdFEukBJhneezaL
qVym8ZdqhNhBOA9grRcIEkFNJvox1PCCQcZTA/nkGBch4qCfoFEwh0ikrwNqMMyQhv6amORvo6Te
9TR1B0pzg4a8/1ytLz4Ex7hcJGv6/3G4zWM4I31i7CEQ6mbQYZsODSD4p/wiBxw608THqAqUbN55
F+enJm9ppXJGoNdsx+UNp3nwj25rnxo/eXfdFlwkNv/7fBnjvmQq0DvqbHInkZxmi04R7xxwDogV
ZMETyFNqKrQIxb4hvdnrzJivxl+hoIjwXiw2FlXqQloJng1XbTJMFmzqa7QU5MEptC2y5WnpYg9P
AKCN+YXnPjnCAwKuuwsPT3rN/DtjzFKuIqI9nLYD9XsC4QcjvsZpKLHKgTs61/KFTVpvhbAb/euR
LpuqMEI+QGKT4Y/GQFVPkeNYBK2ypmxAqp9WHqRoBNjBYPMdbEDWR7qgw0dSKH0EVJI8J6vi95Sy
l4Gzp1kMT9KtUFAYww96mKc/PmvUGWWXf7cW5dXPjLq4SZF7eJiRnzFc7W5bva4MbYhIDWiLSznl
7LIE/AcV7CMQ5oj134Ph8HKRxv3EBBbuOu8huh2hHwj9+RFGAH4Zue0BZNCfWJDL4M1HqJHxiGBQ
nrMWj13UPW4ph6i4xz5bte/oUCHbXL7dHPTIIEoPge4RGSaaH0/BkByNYVaMaXydQlRBgPAv2wB6
dcfhG8Ei8xT7g1/EYn0hi+bwwTV3IoErbpMHn9k4ekiBnMJTohZ28eA9hc5pfOh8oCQJW0BsWPCc
+28Om7BkWn75VJ/Xoa0FS7vrpMmv0e8fuAfzIzTCTREbWHATslZJNPllw5BsSZYZFQ6ywI3BalRP
43NK3S4G6r7X4PuVODrjEpbnzUGMZKmXFFEQrknIo14UqmbrxhpjX4nPY5AU4wIkxkgwox1oGZku
MybfBUFgcddiB6gz7JaoRDc6keE8YdyrmTO2XJdxrSZvVEevbWHX1QcTajbU3y6VrzafK4qj8i28
5bKsmJ4L5idz3YwG4AB03BcKb0N/MlGRB/YT3XqAFZovYDQro1tDZ9h2WYC2PdE17DB1qeE3gKHh
WWCNUSHlSxeTaqMnHSeoIFuDg7OBejhGVO0uNsl2UTmSDfz4LZ+jDr94IMXsmk+YXPsodUFYLUYJ
nEb2ocfOpoA7YX7IW8/Cq9PBEDtZHNiMkeAFhBxji/98JXscHR3Yhi69phyntg8s5hUM+OZtWvV2
HwTAoGIN6yecUcmVLsguuCUBLhE8sp18NpCO1ZnsbxlGzbC7DRY1y2VXYcczVyOJvplhfqFclpaj
6kQxmQlHTgBirlZOVL1xBoZRKasRQGMKv13i0zg7fcxTK4vIZlktJ9j0hKnOi1Xob+EPuIMqXvH0
oVeZY/SuNu90BdgUro9R93uJY1ZZYSYk3tl0j4D0B5NMd5TQr0C630r0ugIc4OpcBa7sw+AuChUy
bDKkVIjba+gI/dbj0teBMvPOQs1abFn+7bLoOHVeV0x4Z0q5zY9zAymqMP1HrLLv0OifIF91gRiH
GgiFqtNV0wpciHWXNVDzYjyMqphhMTzKRlfDpL43AQvHpRHNztEIYRxoQUmztfXIAZBscTaf+mmG
yVYnSmc8fRP7bQ9YHgEKSOH1c5NvVz3oEGWGkDFvWfZw7lK7NO7u6C1s0MBErhAr0KKsQzxC0/df
ZMWgAfUQWn0G3CYEs6qEP3Nf0LRnB19nMfoLzI3K69xJWfS4Dn6WlyGkfxTjUR0goKTEtvODDnAa
7mVmUHvwikROBbtsicb9TR720An728nWA0FqvflIpH5Bwyirct1+LH6G7Iw4fxhbPMS9jE6Bpy88
1UPljYmptjSE+lump6DZ3snavxvrPoDgODCT1mM4BUht7tKnnsXhDucA3ecw8TnHwxj9CRmN8cPy
l6QxrAJ2bw5hxh7yUH7bkS5lItqwlJH5hdb/l5mjb9qZ9hB54yNp07SCafAxAWZV+fm4FGwy4061
6MXapo8Aqy75fl5IcgUT4JeTQlZdaF+8iGLIWSBdxxTIC90CK5UqvcxjPBxpTjx0coMoPbr8xbJi
HzQUqHe6pUXOowtMD695Ru+bSS5FN2V3WE0/ezxt6wlGkCj4uE+YorwdE8E9ut/xgJNv3sXD9tMP
Lj2N/Rrg242v+HxaLZ4IzuiUU7Bf+3dJ7Adt9PMG8X4VA5+4Jeu90snGJRlXXeeeYIVVCB4Bq6ar
F7b9boy5Tw17adA7QsKGb9p4hBTZGEPy4gWsbqidqlylceV3EmzliC6It+vjBwf8rlimPN8FmXiP
MB7nkUTrGTUPmJIRaw5Hjjr0VnaS1IPHV4O5YdO3fmlZ2n3WSCD4Fkh1kwEOyxgWKI1Lp32Pt6EM
2+Sv8AXfBar1MUOsTTEtXrNrFtHCnIL8Ypu7C3Q4l1IRU/Uwk97PK4yxNigfS9ZCk8c0pitjuxso
Zd55PmAVkE2kVnaIThZ2e1WiXVvMlEzlqsnvBSYv5ZYzFEpjXjwjSBVNUX/QgfABVkZDGWBVtw8B
utnVrmhQAnOQt+ZMUreht+NhGS49PJHAq/OaIb4EyxLX2E1Ck++LswxheMDhgoK5U/0g9YFXKoQJ
QersSz4Efsmo+5haUCxbvBIVXywE9U30F4ySpYKRBqwPpvUTT9HjMjW/tMht2U44wzudAuKiAdLy
enfKYGoCelnwqLOsuR908nuDfTNSFrd1n/v6W3YRWggcMFVGkB8tJ0AGybo1u9HxP1nbf6eJmEuP
txiMBfudb9qVAxYrF+SgdedVNRlI1xxQWZIuQFQcVTuopfQVw9VWoTZFB7h6q3Js2ugggSwcaZii
mZjXbTfawLuCTG12wO2bHwBY5Bvnary7paA+BJFcZAG26RvmSw8xGHBLRqoPT2qYuA4Hir3JDquJ
5qoCsWGhPNvmMA8NuRrAqaZIlZBX5cb0POgQBiapGKmp8Ya0rrxxZndId44wwfMVrqM5Zu1toZ9m
DW+5Bpkf1ZHynC3ajYfHmPv2PDg/QfGM2J7EPTRVWMDAslEN3Q+i0tQXdRozvojyMwE14jo0Jt05
3nhviIBx5yFI7cs6Rc3nLKWsY0zdtZX4hQVQAvJHtFZcRwf0gmWaf3AXhhdmhhnwmT83cJpm5oEl
rXwM0MTB7TTuD8uKt6XvOqBayld4qpJ8gDFMDKg8VWuN6Dig8qN18L4wcwXHy6SGmwz+ZGDxfkNW
zd2cwHA1dYs9BGINrio143UhnXrfYD044nq1HiAvmZ2jEUusuO/5Mxg8nlfIyJOkMLnTF0Ux10XB
zD9CCOwuSJ60QxFLJp9YGzK4ctCxbiKelZ0Bylb0esg/yQ2Ex/6lwW3eUjAcRHhI1UK+okiMO9KE
8qDpkO9amaA97WW8whDV+oChNhUBswrzQm+LA1jlUVggUx9GUvNsYUvXIRQMR9lxdiQq4L0DwE/A
da8N126HeSiqm6HNCqNa+awGmtRRqKFphxjOPK42WR49qmBmksBAf2vbqArnzb8bSLLcY9juf7aV
wUZWLr1JAXBNPyC2pbinQb9HjpL3HIZz/kBHJT6ilokTvA/szsTbuAOFRP9ZoOff+61q31hnRnhQ
Yg3tTV14BBs22Pc8Co8gros3x36rRPEyXbr0G6h1c2ps3+0neAmhDHAo0/tm3R7CwagX4KIWdkL5
zdxWo7yGa89/LaANvqwbGvceUT1H7NDa525dcRoQ2u2Zdv3LQES/8xPGnsBYay9QJ653nPco9FFE
57+pde3OWiVL0FUBAY5rtgMNV4OlT/sz48FybjiytoYB9rAVNNfZXOS9Nz8IiCM/HVvkEShJUhGd
8r0n+xiAGOCye+sABgSAF+Zi6gaYIhIu65b7U4VLYHc0Y/kD5yP5SKYZ5rg4NeoEi7AKTVjag0Pd
R3fQjvMradBQzVO2/OJi8i8zVfI9H0TWob2eu/PIhIEJkUZQmx/N0csQADvppt5+6SRzp8Ulw8dM
0NJsnsEoxmZ2XbEzenahz2omaLpPVm5qP8uma5jDLLm1E8YFilOFgX0OnYlTfv+Kzkr/naQfvkOi
o7ubZmf+xBbPnnLdAz/G6fm1pZF6n2C/chXcF9fB08nfHqvHI9uQQS46mESASgisBwZBFANam0Nr
3N2AxTZayNWb8H23VojrBGlskQ4r/0uoDtGZIFsaUErPfSTrdMgZqHMsnNtzDkeUvspHJNwAlYgl
gZ9Hu+pT1xAcq+jhGleCg5Zu+yUce/cS2Taye+hNg7gYW3ypizWRP1bTIPvwxzbj4IoGfX56jOUI
Gf+WTOlUD1sYAu7uiIsrqw02B16CHQYMs9P2q0eaKlKJEQm6lswPFlHFPiVo/Aht0yrz0WEUvW9i
dMgtrvPJwNpSVzNfEUgq5sB0VYg9bbd30KtOey+ckNIxILhMnhagcG8Ya4Os7DcfSxZpEg//POed
qmAK3SKoDFox4Js9Hl5QDdasqek6eAssgrZY1nKIEld74ZbDm0tpLLwAK8w3SKbPARvAFLcaxzns
IQQBpnaOcly2fevhMN9jJsPwDlC+u/MRY/SGk0sDAg9Akg/SWbmCNXBCKCcIec4wisEM1o03pErO
xMChxktNzaYNf+dUBsor0tRlOcyb7QswiIk6YSve0FpgrPEPBEx8giQaGFsXyewPsJsZ+9Hu/amh
cekzvX07IufxAc4N66vvRlmP2FrDaAHOEoeWwWjrgJ2dNBi8MKnvcG7GmOexUGguDgSIBD5dGWe1
nmLMWin2n4jsZsNm4D7kr+PR0/DDViGyWsp22JQ85sPQifd2tcZh3msn0Osg6YFsO0EW/H2H8Cyw
urxRxC+kAzu7XPue+RcSDJE+9b7OIY24HbtlRJTMdzcTo99WtTPqIYXFLCTJLkouyExu4KjklgA8
k8gneIyFlh8+/NrmAltkYO7MJmt4BNLTA0RS0kNqDiyu8iJhSFsCoDwZe0oZMubKYXABKuXK6XKd
MhL7dZb1fbdz/sTtMcAyGRfeDxFcF2euuSIDyPu7UZnDOZz6PXpPA8yzEnAThOvt5nvi5HnWJUeL
vbCG1Hw0y59USxMdpkDl4xXEYofQuaGhN/pJZtqHBfbLD9i+4DdBkoZBRa4BQ2YEvOOCMuwGMew6
qDFeUz8cXNU23PvGDgUSwzxdPb9uXO4PZUuzSFXepoOszkwQzLsVsHN3TEkkt8LDhp/sMbaAqg3d
OroRuCS04tCglvNzC/BAll5L+R8k0QEt8eZ4Cq808zVkma0C1uwWOmUXzzTYT+lO8/ECnD/ZMNm2
WVZukcjX3Wqkow8By4bsALDXh6QF/sl9BeSZ+2eDuv6Lb81tdyxCLPVJh5S1Kl3TLn3xc1DlHpno
vOkuR69uixiWV1dtu6SvCWQ18172gtgCQVq5LBcPANQhjrj6DLjLglc09mAMgXts+4OMPSRubQIG
HmD1aNLiRgO/qdI8xA6xh7EefNH1iKiu7hat8Qh5CRhlPTAzeU5k5o+7fG45u2uxoCF7bC1wiyiU
rNh7Ec91iDUZYAYWzsjw3StlZLCLMJJstQpu4fJbZuGmioUC3IK538DpboSqqwONQuTqtZe+eF3W
cXtKgj5bq9tO4x18+2C9WxH5vbwInmYISnFBgznaIGP32MFKiiOCaFxNHTcGw9jQRQoyWox5yd7f
gPAXqcMEBFGRr9QJi/UZXKcRDjnVsmZ2xQYtwxAwtRhUd/DcalklG+MSoKc5lgPwsGoF4DK4rpVW
Qq+AhbQ3wNOQ3/Dq0Yyw0A8cOPGPYolibO6s6lACG7j21+mAh7OYZxyzfwA3rMDSQK+L1evWOiwZ
4byFvT22zfBszn71nfPHHyxHl/ESh6zxzzGx6lP1EpjXxidcqiFfUeawebAQMemNuJ22UwL3Rb8d
+M7lLpqRv4PXqMwW0b8Jt0XjKQ84AR7I8XwA97dSviBrOF8PG2uH8EhauM8e0H85u0OGKbg7enbh
BpYR4iYzscI6qGvmObhte3zyYC2oL3XYzrq9x1Lf59Nr03sLwLpItzEguWLyepC0StTzBldGJOie
A0QTDPBjRzphSkrZSfElcgCYJTZUPoLCeoEGKXd9/hLqWZI6olF4+4H5tmHhCEFbHeDuw+MKD2dU
TMg/8Q9L0yYnqFpkC3EM0eLZrMkN2MOhBd4Jhzr+jK1KqHHCej6whLhD3FtQBNG4LqRofTmnyPuI
2dLs1kQAcWwtIxG4zqAj7wJ/oOpjRjOLOoXHX9gy60dGagHbDHPoR4qZI1npNu/TCbElxe3K5wWa
jKavQi9WupQt1ot/YcnYRKVBCk7/7PcSkUUhaEbL6+Ij6XIPLpHp7ky2AL3CtLJoEpfQy4K7shMb
vuCBQ90/1vDUXUUplnlc/8KjmrGD7ML+K+gieBNvIB5mQRMkJ5IKI45mnvv01eReL6tMrdFah9T1
7tGlkVV3yELlx46SBQAIkfYPnBDGn5TFs/gA/QtLQxavcwcMdu7EsJ9DMaZ/SOaN8pIqFelrDEJJ
WNt4o9lhhnnNLUzCYVjCHwP8xY5uIk+NmHl8D1ZmO18kPqXd9TAp6e/mTDH65GdBhm4YrHWwzt3/
cXQe260iWxh+ItYiF0wJQsGS5ahjT1gObXIoMjz9/XQnPetuWYKqvf/oGnFYZn3DtGjUeu7LwoZL
qXozMaJej9Py11QMhT9xtNuE6HRlyvXhCCOO5pLgxiR+NKgBq4NFJ37fE2JaYcRKN8mf7WR14//S
hMTU7yKOoeqXGujcaDbOO+KskmOFjyKGhXdizJ6YFU3rs5QjMoTFrGv2njFxQiilbX0ol+xus8Ol
KDmz0knshm51PGrZ1PY0y6kGawHWTkIc/l1FpqLZkuc3ubIKC4Nw2ydHWhh+cTmzc0yTQt94xvmj
sfiN5tr911v8N4LS7AboCXjdEXSwx+s4D7kCx+vyEAVarZIT4BaVqZ62Lh/sU9aTTXikrbEzwrwv
k0+0dGsXVWqsyMMq7D475UYMPdENY9sfaEhSjR0HVY0MjBRBi8QzujESbqgqHB0urWgFCntV9dE1
9kgByOVbUKVVH+Rsz8WebxtBeZJsxnffmnkVEPSyIH5I1XIl9qt01KNZ8zrlHqdgYXFSb+D+1ryt
yYXbaJaEYfSTcqwQ6y+XTdZ5/uBYXdG9lLKdnZcC8nj2E4Jvvq2N7KedagyW+iSFUlDeYZeT7tm5
xYvC/2ttQj3NmhysQ66/ejckLd9Wvg4oc1aa+LpA0TO8SanZV2A4lAXHHm7CGsQ+s7Q5cCpEr6HB
BiQhN7Qk8UW96NjslikRaMsSkCOHsJt6h/hQsY56nyfd07paCqExcHM/9Wiixa1l0omQGXXCyGap
neIT05IXe7IklvgBI1GOJKUTKxPoNNTKia6TFGv0Go9uNKvl/E6ABsjsPJAe4s85AsEgceOSVm5N
tOyogz7FesgY4c6B3ubleUqGIg4mEevLGSmMIYKqT+8DMvkRQwhsoFdkBo2j4i9rI6pwThBdUcHo
IlGUml7lJ5B2ClQ7i8qQRzhJRqd01NrCH9BRCWwghXXblkG/LHWpkNnktOO3rneT6cs+KRCjqavB
3GzHhCrUBOb3X1ATQ+xr93LvUBlGsw0gUSbwNimJsVqFrNbPOk/pqoY/EEtAk3OiR5rVDWSpLkQb
eWriln/wvjOeniTbbnHVFPy9vbrIIw/UoEJojQv69lFfZz+f2kb1q3UYljCPSQUJEhsUAkAScSpC
DHtYf9m1+uYPBa1ef+tKSsyvh5pl6p6EWRHCWxcm8ANndrdq5zZz9DlqCr79Z9RPAp1An2QD5FtV
Zbs8rRtWAv70DtwAnS6CZzJHEbRaL7yd/fQ1IQ7G+N4UHXJGfWy43+pN9oc8n5rxWCBCA5IkElQe
zcLVlV0u8Cp6haXnH1IMgnXBFSNCJMsaf5BgoeJFNlTWZ3bgzmH3Ixg+wNhlGdE9JTv2prym0wl3
ktIF2PEy55QX97VAHevOfGtih3iDbDCW980im/Rz3To1vfe6ZcYeA5xO2wDiOyus7FR8tUVCFJnX
jabLhr/GapWUXjGXhoz4jsqRScM0J9KPmqE7jT2BhU/ubN4XI6Gm5nmdyJPa9xXA4MkahJJlXqaB
zzJfJ6YbbGIblqdJU5Ut2JZU2346IBFyOEZdaZ9iJ0UDsuX5KEefhVBUnt4oxLV6dYlZHR6CipM3
hWRy8REnafVlr5v6qU7oOu2KVJ2gTLWZjh8efcPTHfShu7Q2GHSAaGt9Hw8FyQRGOyhQMnleP0K/
SARjakl9+WAq03Uyp8ziXZfGr6au8n7BUjniK/UwZNGyWN12ZdjjCNNyk+qllnelpwwpMZRrqlut
+8QuM9QB+G+P9JYxUCWYGgEVpik93fZOOmfVJ/7o9seVajz6HdoH96jmIjNfLIXArgcHqFc/J62W
oGNQNyNVfzoEBe4eAEqXwImtqKJ2bsf0r2s6bsBomp0EfQmtBGX+gyLQ+mJQlQfcTdXeUkYN+sjU
gpSigXsLKjcv4q7qkDADP6wlMbMYwPdTp6fPYl2aaFrHmrhE9ulWsebj2hQxyJtEYS5z7ZgV47qP
dXxTVWsMF17YhIbaTdh+Vi4N3adlyyhRgWFSaz4OXmvo8thzSjxRDExVh4Jw2uv1XF4xTSUQYVL8
Ka5a+RAxM6RcPQZ1PlLt02juaVJE+rA0jXXGfmz92fzucA8qQMuIFiwi2YwTUmn0OVgM7IUzw+xn
EbeAyGZmfN2NV8fc1JBUaNsa79thrhJMEjYkFprRxKvnsj005EZfSIK5Vc5cHcVa8SRgnTBPlor0
yJODqSMarTUuzNqV/xG1E4cFLTtghfT3UGyhCpSsdWudRZbck/MIKv7YSCMMG3c0HzQw5tPqtG3A
/TGdeybw1LcYrkevZ9zxURZNAQ7UvkXxa8IRZWZxMxSIOjGqHIN5Pa7fvV7ZL3JRlJ1CMQ3dRwhr
A6jP+WGDQghReSufdmc6l7rNRVjrUg9gkfQLWTdyR2pXjNy/Vnbq3DWnrq3vpjqxhhtN0WfUeubO
dDbaOZC3jF689ksYu4SF56vaPzmbWCevKVK0V01e+DTKAhijrghHPUFPeBdtEsekcFMMIgBKb4MY
bno3s0swtllwp6D+PgnKgZ7Ffxg5M3+FHQ4ld9aHwyi+H/Qk/UbKooSJ7kxhAai6K2BEUba3yd5A
3BGqslb2bezqUYoy7DTCY3uVPehf09pR+uwCr0AF6ns7UZx9WVoxkiaQahJYShTubGhJrc3QxDWm
fFHtpxLpaNyuF2NtFa/Xkph08u2b7/ZW9POr23WHWXd3ndsMBx6nF1a9YKrEvlG3MK+tIyrI/9py
eE5Le4/r4Ead9cmq+kvJATW5zpcsrX+ZkioBea5R3s+fozof487wOUn3Ykgyfvq7BKxFL2VP88FK
x9ua5IOnJ+BcaxOfypi3BH8wzLwOOENr3a1Zug8Y7M8xNbsdQ1b2WTFLew301w450kenukzjff1g
l6Phd3K+MhB86XESDlP9zAQMZIvNwuMUkZ6eTm9TA/1Mrso74RdnHjstsElq1cb2v1oqkXTIYMuQ
CDWz7qPYe8Xr8jDm1kPjtE9psxyNvH2OaQhFHjTsJL9UQYa+p7cDDp+y1vy0R901pvHV6lreeCXz
8XdFS2vzuQEDlby8QS742jKesljf4zo4kk9x0Lbl3zJW7ym7rDu3J7jIowvR7yxppMzZHq4eIZrJ
35qjSLPz6mvb5gfDwcuxzp1XNk1Bx1bsuaUVDZm7V63tg3H3NbamD2a0fTpXO81I+jDNx6PbZOcS
SH2XaNlrP45v6D9fCAK4aFlKA2mMt4DYPojfKfZ1pX7tSREPkMNJMgLnM+uGjfxC/A1Q7/G2va3A
VR7J5I2fqvZzZ6mPXb9u/oDczBPxnPkTQYleYs1f2dR+mDYLBq42bEMbqv6Onq7z5rZfdZM+j7Y8
4OILMJsF+BhzZBnjF8ooEGBI+PvWel2b7WrNKwe3EuE18a1KjF4yshRDSyEsO0Cc/olePjMU7GGp
Ajsvd1YLiVqW9oNpqx9p6+6FvVC2ZxefVbpEyujcmLER5c2k9myy+kysJUzs7RFrA9KZ6sGmTq9B
9uNbMAuANjru4JTendQsnqxN7wOJKt/TsvVQkDnv1g6K6+69VAykbvFRYona7Oa4Ia/gmZ6uat/u
1xlgSopnd8v2tbVyxNTFNeGPY3b6ysstNDfiNdFnq+ZG4/pAg8RrKyEPqUaCyQxynSJxfcVXUIZz
6YRtN0BI2JFVDrcsppswib9JYvK1UYukrh2Q5vqd0u7njqqgfju1KvKBvk8DUkj/hg4nm8N5VQx+
vhkPudoF/YD8fGuHaLXnF7StO0AED9+YP6/zXsYagprUZ2/HOT17DffEKkBXqj5YCODnk34SY85X
2rsHbUTs4GQHdEun2lwPzmxHDSBr4M7Nnd9Xn6ci7aICGYcn9Ho9Dj3aUCvPTu2S7lHnoFzWK1id
nlGrjkyZhWs2PZIE4hF++6gstIkgFACfvkxN5hD21B5bGz+mUzw02qMe/9r1+CipV1TvisSGRvLU
ickLpqlDwsgPMaKNknT8yjzauby1pYXMv3+w4+2q47TT6/YkdPeE8TsY9BfKvWw5PkubPQd5UDS5
P6rYPHMc9ouuIYWCOhPL4pX1HKIIHTwy7le/TdS7eHXH3f4I9HmxHPk4Veqht9ZH0jpOI7P7JJ1r
arpqGK8GpgrV2KuNUu+kgk4n1o5qDIKnNIfOGN60LgtF1p7cumlIm+rOegPklrd/a7e99OX4RG/l
nt7zh/4+3xTiqejxbKkxDsOuQbXGF/aSVc4FLjZk+Ihyc6wvWaV9Ieom/2iL5rb9crcT0iuQHEkO
4EYskybPpJZoHDfaw9TVD5UJZbrMoJ9G/Th2P2zbNDuW77h5/v9TnivUSGmvP5aJ+kz+v19sw0ez
qLtmg3UloiOLHVQxOZOr7uhIeFI9UDKr8eLZfFGG9IOGH5Z9ZhxcicWl02YaWxN1h4BVohFPhVdm
yJDLXlQ7Koe2MMN6WBE+bWOpymPGin7DxRTL89Da8UH0zo9I5cOgS66ZtE3CBT/iY6u0X8b/VfIt
1O3dX3icxiY7MtdXB9vU+yMerP44aNWLkQ12aFcy6NL2BcXicY5HftI7I1LV1xbQxhOLfca2HJNh
MN24Sp0wL1UuocK8EWj8smgp+H+mk+KekPFfbmjb3WXBUbYeEQk+dQtyxdTKw2GB4FagsnUAV5fq
P2U03MjNN+58Pb2oefUqjfI7z8n46UV2TuT2MaFpByOkN6Ipsh9GhQ/mkVBWY+cvurwBjNOcUdvy
WyZWizDbusAeJ/uOQ9qz2gZauaNwtKySz9x1nvJ8/eNe0v2hE6eq6K9lPn0xR74OREFXbbM3F/XH
pQ6ZW60P2i6+WCiYEULtIYmj3ADkMcQszumQpx5zE2m5oqnkZbMWgOG1/O1tce375lOT8joaInL6
4ryWddT1Q0ApDOVfyhe50WzCDsqNCq1cWSZ3q57l26NGQ9Fgd4dm4wP0ivEzgwE8OV2nndY4blEW
dy9Tv07PdV8rD4TR4CAz9A49+0yaZYE5wlPKIgt05AkX9vUpSlwJCJoZw1eBjfUSNzEPGS60wBwn
m3GiPSHnfS5aF7Gk6aAN0me0bmA8u7ImDrxspqMtxhs8nwVlxnFTOcmzauYvZd68gi6nfFbnZ2J0
NDP8kq6bg62m7F6w774c1qg3uwvbFHwt7kIo837HBH03yVD1KnFUwAFEJO3AB0m8qg2npD/eA5hH
GvSgiVFNSQQ1DmQ6RR1S2zPFJj7mhNzXoOX8NYU7j0v75OiI3ThGd8xbc6giOGYeEQGM2HPuyKvA
OJF2cxlKOf6rel7Orj1v0Km31cnyYOl75diUJPtUtKMMwvArWnf9sc2moHVLOo1zMWAoXcZLYcbn
RucySltYLJFsN5NXBYDfd020QbQyv4wi2/+fiR0hJY2u4rQZe9woOTPFHTIvDWufCForpuLNLoqf
Um3Rb6iLh/aX9zt3HydUSHGNW8C8i3eMnhrwinEcMCQsRsjZ3sEXSc36t94zOoGIJ7gi5j9Rjacq
Lb6msvlPTWZxdbL0C9DRwdy4/Bu6ESvnan7GjRaloAtW1r/ZPbn+ANpRPpOb2aNyPOIupeI3QdWJ
whoXHhQkc+6itfDhaOGGm6nW1RMVRclV65UYkZ3Qb5U9k9vX6zwrRKJcOePXF0K8mNppFjJQmuom
9ElC8nvpTLVnuPGEVedePzxIqo3MVC/Ilk5F8aYTovQCfrftkMyrh2yrWjzZy6h4hXSt2S/wGrzY
NSehLcE4KXzQCcAQTnvKbcAph2/KH7TMeQHbNEmx54kyBgRtZa/9pNM2vphymQ9zFaOEH+I8DXtK
aV6L2lpInu/H/jUtVDSqji3jrxFvC5l9CJODfrPhmVAFxSzObo8uEuBtxRv8l5rQxZ6hrGMTbVlH
FnfhJr9uXq9WsLZducsQlHHzZph7p9T63tLNugx1JkLk9FwDkukk1mxVQW1oaG+zbJLXODfUBzcp
KdIW290B1MsG/a7bCTzb8BTWDmZxxF1plI9ZpmKeACcVF3va8oAjWYnmRBfMh83c7SYajfbzXTqy
lfkAI1iVob3xKJcTKDtDP2n7+aDM0aAVKfY0wY4+JBMoyrrZ+21rsp0xEHcRTWlXhmnBq5WlzCJ2
MfaXYtDmCB4SB4uZxHhAqndO+R4BpFv8AqtbXsfOtetIHKjvynz1Wyppt+9RIiYeajZlt9F1jhuO
YUCzm/UEntYjdjbnq4hNOyIZYtjFQuS+LerhEXsfVLcS2GNpnO3ezc8AHeuzi0rqla8LafGc5eFo
Ml73efuF/2vwqV5SYT3F9IRSXjszvhRRIZs+6hlFvma+fu6IYnlO8qyPYLyM0GV8+tfz3h9H1BuH
FPnMc5Gy3pm20g97qWXlmYCZ4lI1WurX7dj/oxrJ/ElmBDOBQWvqeelHi38o3X8WMMIZEqN6U0Yz
RuehbPozgkMnqAxpPjqKoUWxanFnEsuqfc4Dq2eHbjXISkf/jSlhDgzLTnxlNsUOI9B7coc7EUBq
b4rBT9dBsXg9RiMaftT9ULmHDcZXTuaCsEcPtVacddVmD2dyz2fkhtgdNgYnMylL7lRZXko6bfxF
y1rmGmvyRiEGpPspNhm97nn3Zjec4oUoxYqBL3OKQ1sxJ6pS8NRboo/KpCq8+l4yqTvpq2wLxStL
VLzGDMBJ2SZZS/XyH/mawYxGySvS5rl03MARkGtV3D8tduUEaeFOHNcTxvgFJIBeiMmL8+SC8Wc8
VwtitqouJ4jY+lqTv04S3EHvZeeD76A3EsrTqraPzVzdAABrZPplRgqkxO5bwcWr8oL1/qJatj/p
9r4wyV8QmPXrgcBWgJDuyY5t2OIGb5Clb1+yXX57+nwy8DnDYA91BlDxfAXX6qhrCqRdXVQhZTBw
afoI/h/1ufssE2MKGkPcJkXZXkmNpWtq7NAOdwWFTuvPFMtLs2hUfTTLPT1LR1GOn5zDWTc9Yc7O
H4rAtwzAAy/5MAXFXG9AwNWLXjoLQ1jRXtySdAlUnq+VOVa+qrL3TxLGGAkH52OXvBZz4nrdUiTQ
AXMKVrr94MbK/NSAcAX6yoJSaHUo6i3xLTCWoLCLC8k+HxB/zBwrPMc0YJ+cqeNxjZRyMfqOWn3O
QoPiRsYNkPNiy0weCzEfUgc9ruga8xA7JR9HYTBLA/i24P5w2agc96XZVNE0Ta/bZjNfMEF6rNIx
x8Iw+5qxqkHm2G+mlp3dmjRnrGrtMTZZPe0WCL9uy1fsS8rVNKqnPl4twkzG0kMhcSTDqwyNbfsl
lqc4bS5ZDJgndyVUikDDog76Ls8dcMj0Nd94JGQr/ktLQkW3KfvoRia5WoVTzbQ8cJx2e4gbLoRY
HfY4WU9TPGue25u3QqGP0Onn5WqI9i+2p+kwbtaDay4Y5IzhFamNBfxoOXBRhIvDYyltYBgpQJXU
zoWUT+5C4Aka2m9JgF8AQM8+Pi4HlBSlL3J7R56mstNX+V7nuIy5Hl3IWWEBDM3lUTe2D9OSXxpA
6lEamMrtrEyjzTQe+xTZEB3jnbrcxsJ8T6njQOhhL+cSCzM3UQyQMm3bU07qxaVS8ULiPzxua/6G
IhG7gO6aIIFkCMBExMdYyy5kQaFxEtlwZr4mnINPwafj9+zYzcU+XYtbrw5BCo6UpOueK/BVzOVu
Gul5SzFt6lgWcUxGaIePY5K9x5jVSF55I43BjKBo9SM6M/SZDg1u3SCPzlbWATtnig5+jVZn+bUz
G1IiNxBql9jztU+0BkFjk4pdzwjhleWm6MnbgtLENxE6BK7BgYGiUI/K1XlbxHbJXN53LAG1036r
dvIRA9Mzda14nemY8nHRz4HMTBybdrrtKmxXuEmoYZs658b/rNl3SvqZpi4XbPbcsL4C54yvaBeJ
DNbOyzRdWtE/gVM+1Hb3DJZ44HX8dmjt8CyeAC91Roo1soiwDQfUrUZRNl8Wq32tM8UXSnyDEdsX
jFyADGgCquY11jfeqbjIr4z7xA8Il9TctIM4sqz/iBhCqqk1QGbTlIVtnpQBpvcJNDuuMXzlvFxQ
+cgw8giVXecbzmA/SbNLTqZKqrFlNEjSdPi/e73PVqaN39z3yQI2wjOmmRIRIcbntZEWpm/tKbU0
LVq0wmK74YSppzzjdG2uNmG09DcgsoYNviRjciSF4ypnHEepxDclC+ey5QAivXbS0YbamvKrT1t1
t+SA/HJBrKg3fJ08lXYqgmISESF1D6reUUAHYgFlw+bBXfbRJOuLwxkVKKzivolgEYOX/d3p4tXM
4YCsHhH3SFfmCmgA7UdFnplrH8vs/HI77kpF+2sH7R/51CD6dffU5MJXm+FamRPyOQRlCAzeLC05
58gA74QjGqOnBG4+srJNJxZBg9sx7S7kNl8j936bGFP1M6rtdJsTvNFrrWfBStxYEKsuZw2qhUyt
904S38wUPWjcbK6vbZvj2wO1Jc2klw+z3fJ7mtbX0jiPvSNvZFysgUrbnA9A914SSxnHxn/kCgcj
a2qqCGZxEsYKBykTUT5npiSIs2wheAlalc/iy2Ujkk0T0CD5c7X2D8ndKG6tZ6dC5wrVkWA8aTow
oJQbTy6HUlovUP8axJquhj1UVjiSjMJX2Fylhhgot5ZHB1N8Wbn/OEpjT5/tX8Mq3iAMDb/NlPdK
rg/jhotyTFojLN30BTNxsCoOL1FBH2Wc4cIh+aNajvpQHN1agf1hPx+dt74yBJD99NDyzPKZ1Cys
nR6xOCJHOwu3MgmxBvyTFYJ2MkDNLL0x1uYHx2AnQuHUYhEBPVWbFV/hrCnoZWl9toBJglwAyHaD
+aiNxoXTBAvg1hjYc7IfqVgMUtayBIA8b4VL6kPBJb0RsOeLfm7D7e5KNIr4VifVv0rr39dVnIgS
eiaaxYikubDmo2bIdIBfwhJWXxmJUUnGtdy3Ewq3WHShaW37sXY/m9Q4Va7xOBKuxEr7MhRgE+we
SFVXBAXTiW0DMIXR9TL08mtCQUSEYNbhAYB+UEjCCsxBfwKmx0WEbtR0YJEkr8M4Gzyt1QsL/4cy
WedSWGGtGUSPIGAKDKDNRxZB9VFt8HMS4mJj1eSI4P5OSGCwoDnsSYYdfueHPFWWq6owts4kW18K
ZT5h2MBA1vzLsRScbIy7rFg9UKMU6TfMAuRtrqKCsmxsybXvbClq3Hibn4eNJFRexfyFvQClIcvE
bnK6lTtMTJEj5EkXjhlsevciGOcixAiJ1zcNmPYExlpg8yBgKx5I7ta7aEuJH+us5oDZ6XFsUGZD
N7d+0xY/yHP7MB+qCEBwOmhae0Ux1weEU7yS6WEQL5G/5ZOyPEjVNV64ua2jmauvTZu+xXhr0I68
4L092b1scUs24n7/Mtmo6BFmk+MOBTU6aOB0xYgRwhr2jQWgihB2DkfbQJyC5a9gH1fGsF6Xlw0t
KVD2uG9pMyeG44lZ9BNeIbLG5Dke2lBvzc8BRU+6uLu1FlfNZJ1fZRVRtHQsc3jOwn6XGNKbgdwz
d52u5sIihswqAkULcQFHcV9eB929mbn81y/iK9+SkBZYb9kIYSCrYtPd17FfnpqmDadqO6CRRULY
DqS4xK9Obr2LdCKepiI5JO1IcctK9w5xmv0hFU6EOojRanCWsGT72xlNxRrIKhb38VWb7HMHcKNK
2961edHBqIgISb6XWrhgJ4Pgn1miFlJJr0on5Y2ApdNaF8/6Zn2sRfUfsCcyLoqlnOUORLf8dKr8
mw3rtsCOeNyk/83aANbT1aF6N5+tLgIIWHF8GTi4xmyf2epOz9RXco8XTx3Ub9vcCq/DD2S6fe+V
0N4AoCeuJq7GzDlORF9gBMcap8+D4TkzAENK/BkzbgDdGmaz+1ia5QWK8YIUD47AzHwwzfdY1l/9
iFLM7nkMKkd/b4HwV67NeV2DrhHnOk0ujJbEojjuG5D4171MEnVV8ULp8gvO3buf0rq/yq0XD+pv
PCsVUIGB0REx1+xUO4zNBUuBZhBKRIbevVCnM5Yvmw5aFIXAH9VKY9HoEhPVpn8Jg3barmTrLDAw
ZaIFTjN4c1WeWnPB0z3jwjenbvPXcv1ZpAB5iuVuAeq9o0C06i4b6xgpRwvztZ/hCCH/rfodltL9
h4ymPXYFGnBYrCnIMnwuajs+9VNHBCAWSi8bqyv7qE+pImxv37yjggDjmuurAqTVKmLYDwMmdoLx
n8q8/GeA6S6teyYLbzqvg/6eVcRDSJzsukF+JRlMlpkH4zC9lEUnAz0H09N7sce61rEp5BuAX/5p
OvN34nDhL03Fv6R+TaPGyM68WjCkV0iIcFJeBoBmQ0XsOIpnDoYoYbZMN9x1ZMclpix9C04bPbUd
drN+KhDjBsjXj07/wQ7kIeIJ143E5GTw4vJbi1fgo3h64A9EKd/RTbuwm6hXG27Vrnh1tVvOqppb
m++IhKDVgeAODn9pe3r1nW/tpay3fTObO7FQhOw0ezkzdblBuq1RPq2nrakO2CWxV+i7bSKezVLo
Q+s+BErVjPO9zrZjnZdXwqmJfBgJoXJ2No6uFj7FzuA/Eodng3FLbn9CW6O6WrH/DOf5vh6hE4if
t606Wotxc1aqdqY9yjM/sZQAYqaB2xfh1PB3b67rD5USakb2JJoPRBggvwQP8Let4y/V5QSeAds7
6YdI2b7gm97HJP7UgbqyXHjYDh3KKrr2NbEJ1ZUQsUsa2BTIeFv3OVW579SLXy9oooR+0xfyEpa2
DZfBOlSLghAOhn9goKfdOcus3TyX1D0/oJzaZXweF6Zs2lXlyzDw1PRuSDraOacgyTbNQ5cSPkem
FB+wsr2yO6rbGCx3s15p4eN3tSPCI89Uzh1Rd6V+ShWofxzbLCgc4cgDx1NXLh5asmDc6sOW/MUj
qRaAfAaReZVofGe94fNVgkphfCXSYckxvBqaj9YIvV17VqrhoxDYJCmmSsm/skiSZFPfras8WSnZ
knkTdQCLTvHVjNZlNO1TVT5kOeQl3DAKNL8pN0w578bQe8bAawwWOGY9cQjpBzFlT4lF4OM2+FVR
7PQCx+g8+eoEU2T8oY1AL53yc7+76aeMP8hDCssyPo/ZckK+0Xmz854RT5ThdVpXUne1kiVzgCnZ
GU6xBz3d0swjx91je2PkrYIZFhA8GpnHoTNr1PDNTiDFne19DLWBMw9qNovGdvL6boisVHusKVs1
rcdaI/CXfyH7VLsbdgQe5V+6WP27ICEluBJ8hlAGpALFe6qwH2iP2OQR2hihQZoZ5efIOqyjvUgP
zTUgFeD7nQfO/4r2o6r/ddNy25Q/l5QcyRHezblP5QNzNUOvi2gg4Q2UPiWFQZffMuuP7KZq6vet
XvkFyFTebpHFvaRfJjvq4N7m+HfWk6AvvzP+Uud7rP4T1qEsC4KsOn/C3t8kTVhowThFurpLlz3B
t56uBFs6PzFNTkZLWztxRdMvjMfpbv6mnp1iaVKRYH8NhHqD3rEE55Hrpr6oromlIsSE5uOVxQ7q
Z8Ny1Mw5NKf8dZt/Y4AVFKBcaWWkzi9z/CRBGjq0QMnXlv3YJAul0ty3PPD4QhDj/yWA2zNhhUPa
BlK9kOfJ1yaO9fLWWp+wn8Hi/G3UnHQEz5gmK2bD3lffRvvIs2i6zq5ntHJUYoRXvM9oJyluDG2g
lsUcX+bRjCpTO1T93wB9KeNsJ4s1EBiqnQGFqJNEmbszJFqR2b049280R6tWiWvXuZ6eXyaSM1Dl
+UL7l6XfCxuo2b/Ww7NmADjrr3EGW1l+Onmzy+Zji4l+XeyQlFx2pgOeUs9liZCkXHqJQqgRww4g
OsP4SZLA9D+OzmO5cRyKol/EKjCC3CpHS85hw7LaNnMAmPn1czSbqakJ3W2JBF6499yR+0JTKfm+
iUS6FOtRIKb0UvnTzGI7jfrUAd4kqZgTutj4HV9e/OIOr153bNqYyUG9Er0+BJE8JyYTHB9Le/Aa
3yNEzPTIBdgt67k+MVh8U1IepdPds/z2YoB+pSI8SMVdoKEiCvG7iaVveStHdXU7m70qtzqLureB
NAaMhw9tBvqgALkGGpFlrvdps8K4V9Y0uXT2U8bB549Pto1Kx++nvWdWpy5SP5zFn1EheK612JoU
avehz1Pli7OlU2Ajg3xPwbGgADqiMzwNIxQLtwm5yTvzNdTTEeorE84i/2EsmG/zHvCQ5+arCABY
ane7NtFAGjk4HI72uh42gTnf0Ci/tAwOtpEe35FOU+QzpuN7FAf4iihKYGFmmMQqzzsSJbr2HYn0
EDH7F+swLj2zem1T+S7j9NDhgWDrTW/ezydp+sdJultvQjZI6iL33q5tvou7eKh35EMx9S9lipqo
DK/onJEzaxrN3FqDU1pj79kU3Vguhi45x034EGhudGrZ15rzuK2tw+x7u8ktjhJUcWbM+LKS02jn
wNl0hrApW2uoNSuBsDVdJaSM0M0ann1EfWliT0enycveJz01MuuSQ9bPWc+Yo4aC0llozcGBMN5k
as83OCYjO4+kZzxT2Am4SEi9pY3UVbl/c2qTUmwYL53JfLCaLn3CVMNLXgaIlF2iv3AcncxwWOW2
vzQncfDy+DinxLs4Ezk9KfS15KfA0RSYCD59Ti7bXsBEGhedkb/i6VvbdcqUuzhWM1MiBlNIZF50
1X6TrrNsO4eho/ruNMIus9k4jBj70S0W+HUgYxgGny5lLtHfG6FS4roA5vKT5UcEuvtKMb9scYMM
09IHXI9p/ThU8UqMAJHi4FamwzXumn0Idxq7jvfqs4iMHL2kNSByBw6Ow6I47x+40FdVy48k7BNQ
goeceT9ah11m2fspLKKtzEABcYdmYGhtbIutSPdDn1yhwz70cYQNpNsYBmAVXoyiDS9+Xj6k7nAd
hXtRjSMXVenuiEpY+i7T09B9QWmGOlStOmmcXZUeJidZG3b6lwYAmpRQj1A1WBKWXMvILezMPJSY
NhCpbUTOXF+N31DVKEKCk06MjcSCVNX+xQnRikgpHmo9MnFq+DYIJqCBgAwEgMxEBqrUHel0H0fD
W8xR9uH3WCUeCkPmwvupmXdau1embbt2qj8MDPM4B1NEOoIrNTxOTbS3rHFJR3uriu4ySgutSt+u
CduG3otwml1fFhcYeesN2nD0O/H8wjybOqTrH/IKTzDwzb84z8tlkFGLh0K8k83SA/vzf8o+27gt
PwQqvFeMtPkCETRzBTzDi071VML4Y7bp6H+FnDoJGrSy83/8wt9YiJI4Dz+sop+2ZpP++VaIVrVY
1pLh4MgiEDmhYiUFMAzZyaPvhPvcpoAdy5fKc4q9Wd75nY59ZNKzK5z8X4mptgJdls3Tq0ebVZpd
uZ8s6p9Oj/Qm7TkTVrHQvu0wfXaeZ+T5i8LI3xE6o3KqEGkbzHvYH7fNa5MYyAPwmy6QWFAuCfPW
mVF+tB1UTRbzhKpmXyoxYXvmYB57zYLA0+JTt+VzJIaLnpnWBjMaxapizZ4YY8EYOrp4YLasmV/R
xmaOIZEGrk2OFo0+vWRVbWGv6IeqQ2zu91y+I7ZJ0ysfo9G3n+oweUv8kPqd8fzSGjHzGX6sdiLO
UFwTVp7zrvHmvzXK/42goydOcrZG4xxZ8xpp/y4qEOC7pL7h3VlVWM+wRIMVDE5+xzgr8sZNMrIS
AL93jAZjWepaXGLhfwMi5Tbx0Daj8zl5fdcz7UufrNZ9hgaH6zZkGCM5urWDuXtI/k0eSz07Y4rK
lpcqWexjuLSlbzgLoDNP2nDbtamIGY2RFIzuHfaGGnOBmSa+9ibWljE1DmOcqZ3ikorlnRyRBGwa
S5PrOeQvBAOgTkrTb5ySa1GEaKXMdpUZiGzMAhIjKuonTITFMo7dB8vuQE0kBTq2bMccAdTb8C9L
p46NAL7kWa8Hp99k7MydxNvRymeLrGjegAW+RkD1sCWdsDIealO8t6LHMtpvKZsIbpVMkkhCw4Nt
UsLzIdgiofZtis2g5ZtF/Tqj90oQJTMA80+V6+4pbJeZUZAvCzuA57zdkAXN4wBdEnmw/WhF07Ru
fUR/VofKS5jyrCkWFy5fij/QEjhYYdieOY/+kPxVXnGk+pRLO0lw/CMhXouEsM5KlBcxRTTMaH7q
YtxWJXddkbsNM47Kh1Cu/K1SSbfKg/Q+R7fec9mE3O3OA5NSOjOHc81RrHnJCaAGBdOV88Hjbnfe
US1+Sq//oj2/ZqV/SeY2O5rBoJeGCyu/sFJ7rfzqq8zd31jLcefk1C5VXhWLecif9FAXTOLsB7sT
JbwThcXZt9y1TOMvR7YGPSu9pps3D0p4z6ZAOTq47VfZy2zHvrpZFeOoVgCGGM/NGyNGxBLlXyiW
KtCn1tlreYsnlo5GEtxGUf3UHfgZrt7NXIzUNwL5zeQ6a7ghzEBMcfXLSSxNM4i3YSt/GHTQYXkX
mTLb9OpjBgqBk5ldBZk2a4ebioUriZD5Yz7mSyofeDkw9Kysx4aZDK+yqbrz7PfDxjIi8FpW6aO0
wYe0QoWKaAMJyQ3X+nAtizI6tjrDtkeMwpqU0J/JzLsdND5eJOVtbfMuHDJtRX2g+B4iStVJ9kvE
ISGnZPzCNvzkz/4fTiDak9nfDXjDpzGi6Qx6rI4pfBENoHvRhM5DnHnEn3fBY1s6yVYPNgvfUQ/A
S9QeiLt5ZalhPsDU/EXRYW96Jew9vy2ZemW1b+ruNnQ0tSYXE//ho6sje+1ihGHEO+DfsAZ8wudi
0hT4bZakiioOmQezN3QeG3wHnbfCAqPEBka4xaQmZ8GzKOZ4eq1H7D0HZ9ABmlevmwJaDRMZTesH
1KV2PbrswsKS/QG6mnif2LWTb1H4ONFK88m3p9k0e+sXeBZqMYgaMGlanVCoM6RyIFPY+XvjJrpm
Ze77t9aBywRxu0uBjHmkX8S22Wt4iIM+AeRFgMfTcISm0HYMPoGJMSHpGBW6Wdt+4ymF3cwIEaxq
YrWrvhNYJofUw9aAteWMZyNFUwCYYWuIor9gqTbWXHwNvQqLb7ZTZX5QU9hfpOt7ZwPu04Apn/FP
JcQWs8B8kCbn+5jofh26yMkQnLkL09cNswwUxj15d3QcjFNAwuFpmzooI3gWTPE99jXgaQ5IBv58
xA6IRlgP+HoAJSzYyIFk7OcAfDBBA064jqZW39X0fvbaNSnA5VoH/jI0AhzSpRX+Y6vbbrMa8kef
NGJvz1P+K0XUL80g/Soaxh6WF+hNUIJXbUAKbDzcRy801KBlXT7zJZDPeTj7Ko6GZdVX+tzYE8G+
7Ficc9Z3Bq9dHJwD9CNLL0r7PfCueBk6YvhUgV+vxjYpXogncXYMD5sHwF3+Qg1Ru0pb9k1NV8BY
M4Yfzbf37rZ9xeqvLMR2UFLcs6spyilBH+MC/gHkodp69vA37aqyVlvHpm1LbfM9YYDMEazgrC6M
hOzPtRGZ7jLrS/XGf9SYKxcpaHIyB7i3yxq8okZygravbBMk873JVn+emqUYemN3R/etlKu8TYyb
bZd10X1e5NbJZ1hH+RXee71VSU7kmxvNWx4v413KYH6IpO0DNwQl7mWS3rQ2rwUu9j2Wxv5mpzNE
z9qpu7MxNuKSNNnwODR5Tq+RiSu24Sli2+TerevpAEpgsI33Ump75dfh3O5m+38ZeuAv6imcME20
7YABLQcKiqLJLlZqIjjQDvrSZ+tboSHoOoeoHUdTb4L+Y+HctWItIoBaCd/tqkmTf5bfYs2tYmRA
ET0fyEqMigWVhLTEzZLhQ2ON4hbmtbP2Ijfel4ktb2xLotc0qjVa0nQE0QTwHFOK5Vn7SCZibXJ+
K/Yw2SQWyIKCeTUkMyD1uClOwWyhyg54PpRA7TEIVXXL0Z6ab064bo2odjw1EDyWUQSk8Y6yRqfv
YaCL5gL5D58keld0qC8IYbN3bfkchG0W3NU0/hYiLkv5IQI/JocM+LllM/zILNaEFhmwT0ZsoeSq
4mvrzNyyhb1vu/yrjVuU8xXfsB83aLRGQBwBUm4zjb1zO0YP7Ek5wmJamHy0VnZRHMzamT+N6E50
ced5lTciOdX+iMFVF8PKjcQ1Qh5N28g/Tpq9R93WplwgbQhrouiMR6x7jAG6Esm35z42LWJJNmWl
g28Ei5+1VkP5VIXFa95Bj/K9F2bJ/4oAw/AisT29UP3IXqcF4NhHz6iecRrIe9+WtJcgqB7zCadD
NTVvnp+AmaQexaNVEFI4fDPmhh3bBqfKC18Ns3NWleExwqpzGkwkDa/CKbDGYHNe1wAy98qaJ7wi
Phr1qut2I/zs2maVNykQLGa+pQwht1n+sbgNgQ/7MYYUdTGk6In6qKh8wKSiCu7LbiEcK73YLBLY
qNwCI3nKAL9jtlqhXWZxT81rIm5YdFn4i7j1CWrdV1TjcDBwFLX8/6lfov3xYA52GjoSvA1OS/eI
zT9GZx4xf/PzHbiTDd7jbYcsyfGtC3QsJB7za+Gz1mQ5TkGQ1LtqCvOtC6l3oXL5rGbYjhGz/wpB
yyB67i4s+2zhkQkGQ7AzmBEa1rSzRh6SUZvTwiww9Bt+KB+6QjRLZLtECrLPOngmCHwhqXmaKUE/
p5z82PTYUCrnn9u5W2QT5cYOATlq9IRo38WKhAdzAwXZ+IdVSpRXrq/hFqC3W3tukzMi7VPhMF51
vJWXaQQ4aL8OYezApCxd/VWGmfMXwOVbtkKDx0iYX8FxxlKLmsraKCs2d//3Nw3+x9c+qrgFReVv
oigsT5KZBSsFs9nX9t2LlQxfBTAVYXjhJbWUh6wlcfZZAHduZzgITQlQKLaZDpxVT4HzogHNbxtE
MHsS2RE1mTL7jYMKszJLXmaUmdh2qoho59L+AQSktQ+sqV5rT8ebsId4g2GvX3V3geTg19530Bfx
/auSKxZD5qaLsvw6wjtB5aGb6miw5X3sW9rrmCMRYKOvnhLQi2jSe/OIB1lxuTfIJPlameWuxkzk
r/4w/+nJGNHFZPaNXEMXxwZrh1Wezu7rXEfSR1rRiWMcWvY75PPuIy+r5qGTKsx3ngAiahr4z9Vk
0AqaoX0ESpG/ewOCcVGi1bZrVld0/8mmUEn/cg8ooOKFwA1FUwXrKgaQaYCAY6KPHlMtI5bA7kYW
ETO12etI7uotm4qmMq9m4fcbO2ugPjUumuQe8Su1OkaGsFHO1R6t4NLRub8F2QC2sBg0YN8pt07o
xX2cWmBzufbEhvOVC6Se7IPj+f7ezfvkd+CUfgmHzruVIJ5PvuPKfc0C8ZRa9YeywilZDQEUMBnU
VOqqQmCYgTVi/4fDCjerOs41XI11PTJ6LSdlHfLSlrgi2P34CYvCuardeGWX7T3pQGtKfUWSGBHi
fERY8nOE5RT8JjXt2i56HzxWxNYsawsTiSl1/Yn+4tZ5rFHAZVczePhGTrcU3OjVQHjEJCV1xWqQ
Nsx9m+YOpgq8+yGpM5Q6HM/sASjDfwnV+coqgrsHZhibJuyTPRaEX+4G47cLhvavSQC8IWSpt63M
9HGAX8b6wHImxJ9eci9IUvdzMDj4Q46WU4QaeEdSCY2kez8/itifT96UjW8yhA6hg/oHiPYbQ06W
BmFTPLX1mKwFkqPjEIwFMWVlk5S0KHnyROi0Fyz7BHpsBXP5S8Wu2nl20X2ywpL1uovArS9yzyLP
ctbVtga6kG1UWXTdgfcPbjPMpAyaPBt/VnvccEXWhzsKm+KR7Ozy2lc5TSvvmPnEaiD/mAvEmuz2
QL2IyoaQypoljQjSMppuyyLKPNqG4y9rrT5cSwVU4XX8bEhYERX/cqMlWVAEMVJj9hHdutt8dmZQ
XUhiQbGdusUmapDiozHv9zmj5KXUJsFKVIroWcZsaTqxOOfTPL4ytDS44pOc7gq9gWOyUnPC1Djj
w6mBdgFtDeKSx+dOk6Mu+5MVXtGJjSg+YKd8D5IuZJtsRvGD65XppUCd+Sxa3Z9jqw7XBMKUtHcs
TFHzY9KC+zPbyLByKX8HfuFt6xXVluSg4jcLY4tsgDDaYaIf3iHElZQQyBVq7bsfruPlnwSOdptM
oyhRcf5YV2G7QU8SLeAl/Oa5NDBVSWPfBCayyRbjYKnEzIhD1FfyIuZ9EJnNWXq82ihCFMrnfHCS
n6jD7QWtAjw6ft98gHCWMfxx2eiN5ToOumhjShynUw/DTnV59IziBvtMNjbTCvNGQbB2c2tazhF4
f8OKO2fdJdV6lIPa6Hm0b3E41EuHNcIHw0uMdmWyYiei/sqmddZDNV8qO7p0bI+WKZi6i1vkxP2m
BhBpivGlKHA+1oNa4/QZ8WhV7h4s16UBan9WRvEY0Cfni8TEfZCV6mgDoVgD06KuA9K9VFEMvxJH
HtOfADtNPqHjZM6x7L3ZeLTr7GTZoXWkpwSfW5ghwk7HuMgeTlzQFcABAbuyOcfZlxFlho/No7sx
s2/klv8aJ38JPYtbpMvo2vP0poMB+2GxiyMQv1aQn33JOTZnHvlOeXcyAikvsRrqzZjNAYGXLIxy
TQ2TpIW/dJz4ZKdsVkkTZ0AhoZxiHmcmYECkhnA/QaFNGCXnwKhMi8VupaYbUHxjlbtIrCCpMbrA
Gj4OyMARyfGAFGjdLZRFsMSxa7ykVfcmhPs2WPE3yt6HoobvjB+W3fAc94QHhh++T+Vasonl27Mv
0+zIVRg4z30xxTvCXSB8eY6/NzBJEKBgH+EaeCuqTmtpcPUtW1DL0uz+Zk4kUAGYaKXXZFs7dH1E
lqajVmB6GEvLoj8oCxAGljrxTfJIyUiCR7trviJIz9vIy1jd9qNOT7ER/NDFhfyUzfwLLbhnFdw+
S8gLS9Hplhu4Z3+dVfq7RVEL5BixtdPFb9DMasiPUNXrqivWbt9eIVFiLKNcGLFIILWU5qYuaTQg
cagti5rfcSp+OJlL0gjVA2FFH9qzvsB7P0MJ/AXtcQIG+Jnn7RtBeV99i0QsnCOaY6Ml8Em+wwik
IhjmN2Nwr7bCTKKoD5H1HJXAHt/V3AWwO3EeB8lrdnd0FsBLQ9Bti7lMXBDK43GaBhI+YFri7ipR
LgjmmcqCPQCM/TrdZY6d8S0M1k+16LdCBS+OkTuLLAAMKNRdFFBjgas742tMwIhKcQW3h4CiQjVv
TPxoXhuwLDA0gjm3Z3qdVKjxAxVvPVtfHXBFaOedeBf63nhwTY9xgTQZm8NbvHRF363bvktf88z3
mHtTcEeAiBfKRkDX2VwnubKZP8bsXxnfqH9GHL0YTf6vL6v+3xCPeudaMUERGay1evwne4OwLkbn
yLyDiQIu6n8lpOXZHcwVfZhzYzDwaHheXjHvl8PONObHIS6CKxyuadV5hvMS4kL4sLXiRUkG6+Hu
fV+YmSzvZkt8ZwDZIHT7TNTDAVC01lF6FLH/e28DVwJs+bon9+o0+WX5VLcj47cSA1tUTWgnSmLS
CBYQ2qs2PDs/4yCfwwAUlzQ5nDrnGmSswGNrrK8O3EdWMRar6ngAHzGeYx4CQv/YMcocpo9PZGBp
5HpZG+lHJptPOZsO8XkwxTMQ08xjklNustOlgnSXUFXkZqpFhQUnaWnNuFcWiZHJq9uM3aaG9bKp
QKIBZlf5U2WOj6nGOGexG8MN1W7KiNW21grTW0vsYepha+88XyywdOhNjNmTYXqABsPC1oN6cpje
zUFZ18hUCGx5rxa9R9CISBip4yw91WS2kQmryi3yLvxKWh5sL/5Ohu5ppg/yjFKz4fFDdC5i4OPv
HqqpPQcNRBzbnT6ZiEEssMqdCojKKtUYrEuyxC5Qdwq2wJO9ZCTmb4QRmyuQN88NYRsbnI/0ogZ+
BSZwZJJhJR5JIMABPfyWYioecAbSU8jsoabfp+gUTLnMfADsYJrmqZn1QxsApcmHgpsJH4ZnxE+j
5F4x8ghYeEh9lru63SU0SzxezmUWWCxbC9QK7WPK25tQ/+KUY3JevtayYznk67NR4khAyVwCMGC6
5rD7Xad3hybAf8JSHGqv1J92SZV5j3blEnZhevGeKGK4+H7L9TG6z65FNVk7XG9eY5wtdwBh1lkB
TwjkhnpIcccK1KPmhCsd/8ZrU9M3gqEig9lzaCP0zF1a/QNGjwSGm23tMIlfJwDmlsqeEBDX96Vk
OCcHoRChOdQFS30P4NN5tEt8yWPS1ib+o7upz43f58j3No2KscQaFAxbsiPFNhvVb4T7kN0qjLoO
2eiTjdpxYyndrvs7BwQ7wpcit+7QGfBEPVVvTSsCldVCfa46WPAVkmeg8WAW0MQf3IHRJcrRk8zS
ESheBbuSuwr+1JNfm98IUvhFiGJejrpBCmw7zdEsp918By0UeflGWKS+hXYChVbs4ANvXYJZtlVU
Yzgg9HWocggpYYRK2XahXSj2zbOHjd9Jx3yl89Y9DmX3V3gYSmF3bbLCxSbc3EzPwChKdhmyUekv
O+FXxBO6A0uqDB+DatEXCFpxEk3QDwkbkyv2n8fcicsji9zXuDLUOjJ9+qK8hVtLVMKkratTcVtD
pi73dT7UjJkmf8nba6yhSscrdx6Nm3e/xdw8ZNGeee0yYCqHhCtvbkmfcSjXxInV9E5uaQzLtkeP
4Yyzv8lKjH/ZNHarKuB1hfD2oNHMbboxsuBZkVWTIy749gXRUxFPc4zs0QFRYIzy6BPSc7C1EKvS
6setFshqMOPwQfX4DGZzuOMVkaixuqUptfGt40phSOZPpvlgDN14gp3H8L8IvhrVf0ZhSkKSG33K
cfhQ5N1jRab5KC2fUUxNgErtDmgFfYtDF+/IIku7l7joQ8qLyHuTNfe3mjG0pfdUz/6+/bOQfQYW
u+ssKT6IYcBuq0GYOLg5ETlCaRmf8zzwtnyGyNLc+j3sO2qngvBe4m5XyWRjuMJdAscnlbtuqJ0n
w7aNA/Do8qOpQMDZzgXn0q0WCCwlDvO6c4wDPZm7sXvzLcrkc9PU7rVQZsrc3aieVVBFpE/LH+0Y
P2OXWOiuXHydbrXFxTHuyQLYCqGNdeOE1dqgwrnbiIJd6ng2fj0rX0GiYv1op3JpCWLEcADHSzAA
wG4sg0mKx6SrV+Zlwp50Dkl4ooDtoc4EnrHOm/StRfu/jFPFvVRP2cPQFvgMJNylNI75coO0ZYgV
vooQ97NreLu71GNFlEzGRDN9rVzgSBFgZhZ14VcxWQD6+vTDbgxGQiWuNFCrz4Men60QK0MeP3MN
lhcZ5e+tBfo7jhgIFeXBAebKaHr4rKYZdgEcHRL20PRcbOtj8oqdUTboJ8jDUxmgFWIUcFoKYGty
RiYx219mhzgyAxjdW8Q0keuHzEcx7SYSi4hM41LwB5yYybqJohwdtxNKRoawq9x/C6V6HGygz8h4
YzAOCXFBtHUPTFaesyF76INi01bugYnVYahMcidqYhvGLa8CIMl54wUQEfonBYiirol4MfE29Fi8
DQROqKboNFlpIxHhBe1NDH15Nb46SSc4bCsi44LjFPEH7VzUfdiIXWHtRBYf7BqTRlfNR2hd18mf
X1rsw4Y77YjSuCna+gU5XVfy0a+u5exiZkApgsbZlMvWy88OidFdC5Jemk8mBzDQadfkZQ6Ll85+
ms3+Be8hnBDxTyTVd9yY2yYS68kh9xaKQtKcjTuMmZgfcybhKRY40tHUZRif/HiDImMJd3IxRsjS
sfzouL5WsKUmcWoGxDe2j5DcQcs8LQQIdXt8ZKW/GGq+zLY/hLa4uCWlQ+wdtUnCREtvhEiglEg8
8bGbd7UgiUeQWFa2fjT8cmsBDg9AQhCIA1huwiPJvm7k+fafJxc9pgevqbdWuf4t+O46p6G4l5t+
htYkzWtXWBs7YvbkREvYaugomwM15M51n0v+VY+0NJcWTVOJoxZVc5ny1MKMX4kYBSdg6Nj47Sfn
RuLau+aRXhDgsEd5jAwYlbDOs23gtgckWt9snNDlDIQB+NQ/I2sl+lwM2BjUVpYFpCuorn6M4C+O
CX4SwHnUEK8SmwWZxJMXYB6M0B0H7yEqxjwdr5518xqMoeZ8FlD6xupRw/tPjfygw2QfmO5FZu0p
q+tLP9Ur5lqLKHffo5mPMBijp6mwnlXI0a/ldBbT/Eak2TLDRr3CIaoXuPlxDkpCH1nwYqa+Vem4
T9gauNUGiPkOPPSpwT9tkarT5Izohn8DDzd48Z9xhD/+vyRaybdCB+uWcHDNxLbpLzaeDFCk5Bt4
pwKeMzsqojUsvPDxRpDwezfxB4zTF4z2z8P8XLN1UCMfysxYeJKocZhRpSVA03jt0NtHFRkeKAnB
0G1iLH1++Z32CfVisK0btqSIexMvhc1E8jxDOw3+ws3A8hfcHSMGyDx6IZMZ6DoIxog/pcflXd0w
htGvx7siqc7SbNZjyk5l5HinsUTFMywn/8tzjY0mLARwI98z+UXM+5imrBzD2VuDiVkYS4TEG2Ux
uEF3x2HQ5+UNO92H5wqO/jsmHBNoNxXbpH9Gov2pcZW45J1J98NEC9US+svw5SEsSvTWf2X4QYaj
TaT73f1vdvuxa/dlrY9JO7XrGnz6FCM4B155cgZgACkb7mo8xiZiJ6v1n7rkLUfQOtv9jVS7IygQ
lpl+5a3nGvFiKViGxLta5aRIxgiqgq0gNqEniLdzkTYAPv6A/Y+sGuk867fPxrOWVgBJQo1b3GNb
e8jeyCv98MPgjeisvy71mvUAAGA2LA56er4wH7nHs2ufoFiIfGvTkPHlqP6Hw4BI3GBLXBbevJ/U
QwdFICYT0pViU9cLvdFUG7r6//09zErDpMRZnZcfjpLqhiP0O3DtdRNh6w108+y6zaPbFPsJ0E/F
0LhL/Tvh/GdoXPYGbb4rweMwUCUIhrOGCBpiKB7N2GEqmx0KHwNaFvU7Q2POJzxXD0+1AJlC3boe
WaY2BZ6+Id7jd10TsQIQyFtpHFl5lW2NujG5blHbopKJ2+lFyxzSjXGepPM3kqtbESTWJ6DL+tld
m8LfdMTRDdF0EBITYtdUj8Wg0IhQb/BluvazG7wb7LcAI63bTpy1fpp4I4vRwcWN0VG7cqk8iH2T
fZb8fnVqvAHjRZCu5Ypohwc8rqcALVnhJueZC46FwrJtIC845nbOnX2DAoJVf/NYSMgvnpr3ri5v
STeeleerpZkOJ8PBgONXtxFB19oy8L2U6ltl2antWDZJnzSkMCjRB3Z7bO8E27ABTawYEqyg2SId
29PvY+iNy8ojzpa9OZqEfeaa781cnsehfq9TblRhPMZ5cxbjeDPCYpdgGfQ5G1uyU0UVXQpEVVOe
Xc1s4sIpMWXYWzlbD6NffHSudw1jdbUqtfcJJVBJ9pxiIKlSpOGp+W0l1Z6RLejrmOeIcuwh6Lsj
G7JbN8p6VfaltdSZfDXT8pM5BGuxznP2KnXylV3lf23nH2XbrgIXG7SBoaNx4MnVibeNvabHlJHt
ijQgRif9zmZ24EaFbKHDsapLD1SU1d8l9xs8n4zb8p4dbDzMJDgDa0wHzihrPOn7WjoM4pm3xX21
C28f8xHIrnkTZfdrYA0TNlOUSDUvKbtZUit37LNXyhZIvucj1VW8yG0kDrErD0HPjd7aYhe6nrtK
+n4NBfMHPSElFp7miBt8du9EyprVjGX8WSOuiSQyH8Jp3vuCA4HhV4qMNHTSFxpmsQywksdY6kPF
1I7V1FtfRXtOq293JIzP4jXuMZVWRkEzM1R7HBR7xppbwNzvbQIlk8G7XnpB6C19tBONa//6GSqu
InweRbFuinmjCLSVtodsDer23JcsCtIfBzUtQYohTJGYABZYm4+qL1pslAYpe2ghydSQ22GovWXk
gfCEUIRYz8yWvEYwgtrD4Dk3gWhg6dg8vbXJLQuVmorL2o4Tmdl9FP0jVGoDrZ2jBfGy1WiCqUum
d3n5CprkxWmYQk3xiYSALXIFb92MyQ9SFBRcrvwyXed0J/cuZzJIMf+bi2EW1HsjyYhMX0TeXEEd
8DephUxOH+ao5CjMus0gA6CWtd572n4d6McWjWq+7A4mnVl9moH89NJ659bzAb0qXwphS4vRMV8q
S72Ndr2EUQNoQt79sT6ADREzV7NyI0QI5h/1JPxF17L3t7PeJRKAcq2Q2tt4AEJOfgCmUDbEVifi
zx5t2H/4DgpWGXm+UU35hz/stbXIm5iC92QwcG9oLs2mYp5jM9YjmiNLm+Po3WM05ZPdOqA4724a
/1i51moe/uPoPLYbR7Ig+kU4ByaRSGzpvShHmQ2OpJLgPZAwX9+XPcupmW4VRSDzxYu40X0SDj+P
AbGGNu+L8xCVq4KKty5XW9fwVnWNkTsUl0KrGzS5zybuHwePhZOZGr8MaJQ33r2Ast2KBgZ/NEG/
8o5wjL+YUZ3liNd82VfZG7sKYHPJzMIMaCP8/OWY9d85nHCEzEU4Gg9IlOWj9J1VdncZ96hRXN4G
3p5DYW4aaS0zn2C2Mo5dlfKFKFcUzbzLKT8M7XAYU+6T8QcFuh+JCJbu5O5sguaBk27uPZqhYgWB
jYCm1keR/Hac9CUZHzMZl1UO8sAvvnx2FYlQn23LDmYuxV9ZCiCZgnXT/FRN0B4gXDsEVRt8IzF2
zWYSy7xWJ4Xtw8aKs4KSv6P6jbV3+F1YXFv67pR3CUXcGHaGaT1wh1AxwSwDvkzCiwcMC5sMjoTg
rlFClzPy8NWKwoMfTzdVAtuPeCzDX26ID8kUHgRNxTITPy1MJ5v6PzydKFBlRFYWRG0aMtkGm8SK
6BGo4l2irH0RqUM+lsOGSkJMs+wZVbZRlHR3jn3tOQ+UxDozcj2rEL3WSZ//VLRYOXb4L/esv8ZN
V11lEHBWff9i0cBLtf0d2Z2/FMqal643Xceu3DhZ9itmysO6zjokhvvgZ4Zeu978MHkA6qK2f/fo
vNkpcJoLEEonY4i+fNE+e1P9hnLzqz2PpG053fzQdJcRYQbZO0Al5AVu4pOR2XClwIktcozrC030
EY1LbEoTPCXHlXswUwHww1AKl5PtbtI0VMu8M5m49IMVD7jbovsvkqkn74NnRPYj+7CTMGNmufCN
lCoikqJQboB4kynGK09l73x4wE/bEpN95TPS+i65Xv+nGOMdDR/nPm1uHZameswxZXTuJxigewkj
f03D+qGy014pwziZ0fgG8Csm+NpchJ6oqcYuAtn4MQndB0FKEvl2XfTWMdDRCj7hscn5zNDMWV1L
LE39/A4nq2Mod7mxwy3I0vB1clGl4V6HmyTAcBWaDUBKdVQh4SKV7KDtX2C37EWAyCZbcHhsZMYp
XZEt//bz+Y/x8beeonNbELlKqLrlVazPRaFf8R10i4EHeKE95e76dGqxnCLlYHESGuOH0rvawfME
/c0u9WeXZQcjcGA1phih7/4+19371McZE7lAFnkogMaOcsfnBnIR3oHPJpWgIwwuTZilJN6q9mZT
rZIX5RfoOno1rhJBrmkDhEVJ0gZFaWGqcdyyElgKegjbPjuzvD2l5PbTLHmutf0XtJKoPPmPIN3a
eCBJzsBpwbKgUY6ifJtEFOTV8uyYei2kRTELQauqnJ/cWD+mKOmQBxbpgL8uvrDA3Bioi7ImyEd4
aAj49AIP0oJWW8sgAIUKt9CVueH4+vLymABWC/qUi18eyN29vKXLCWUm1TO6y8MUsTJXoPjSahOy
n4pszE2QPYI+XwEvYWSNBkIfP40HGTYrN6FSq4r3Gd0pSzbt3Bhj84v2n52+z7a8xbxZ7VkvZwdo
KO/RXd9pmdmRthaSEm1v2LbFuLBFvYutmTO03XV+AB+a/BrTbGH334FnX1kvcBvhw8BpHXX9vopw
VxBZKRXbuj5Yz+Rh4nD+ToIa8xBdXtTpBm66ZkV9KfkJ6Xw75/AQ2YGvGpfXSz3rpyy1n6zKGheD
qH46B+Q9uEunZjNsz++RwI6FFJSYXNkBGO1Lv8AZ6iIiGgqSxPRiJZgURBiyISbubI3pj133VB+O
MKrVqgfPGJpM9fj4fNiC+EXX+YzHEYQk215ANkb0W0s+CtwgPJ7DhaqlI41bODPxT+JlXkxRsRZV
vARmsZ7T9sHGzMpp99oMgoMTWy7Gdtsznns6QfD38EESGSVsR/kGZcevms+3DIHpl9mlC3DFpGqR
VMnaN3q2Bs1wnqULG6N/wpKywgm71aR66SNimo12fqt+e0uNu1YVHwjGDzZ0usQKf2Ivvi9q78LO
nFCs7g7vsWW+Cy+5AQ5MF5VDexvy0Eol1bVI7VMaRy9twCUiYWlzFnI6ICODqhiulTL2fRkdC4OA
JtVONbgcPtDkQ3q0ls9q2lcqi/HOWGiNHWa9afT/6XIg5GJx7EWpfjdxfMmmz465zm6NzS04CFk+
ktU+uAD5zGh440ULKCcUJ0fwwVCixwSqjJcSRXcppeBZpFYyMk6uW6zyJj9bAk9BUu8S9x7H8RsQ
5ey+czt9mwPzLXQwsMZGMwPDI79RTvZ5qHlAbfrAuaGRRBjZW7hBnFx9p7m1MVlFGnSf7bgTq4HM
T2MEj4I5Rde0EwtP+esZq955qoqPzuKZxBz8QDvAjRjJNhrQ7jCunqLZAEFt+PuimAPiiskRdxUI
ocnfwpt4oI/tX89zxw/AOQfxhztB2l501b52FbNaUg4DpVQ1IxcRFkUpUl6jyEBT2EiDH95Egxmd
+bWp/Ne5rJ8jV5EFp0y8Hrj6mC0VIzQkrTpZLwMUmCVl4MOC9iCeEI0KkoELOrm1Va+7iPfQZF1J
lu3D3HvCa5XyuDeaY4P+K6dTz6oPjpVpvtvs0geJq4T71pL6yRfHMVlvO/XINOO/kz66P3bW69BG
v3ZnfbNAdREfQO5LFzYoWX6MkyPQ/Gwq1nESFrtUYcMbxuAvjZH9IpD5vGWQ3ANfHm3a+eLKuWqY
jykCX6Tc34L2bpZP16n1WEtrtz/53GwCzMhZE10p9X2NaTKMY34Q0SHkUMb1pKS6uDGOI5D1E7bC
5GwV+WWQwDLyPKDnl24HMLn2ZORLsOr/GJ/vMG4K1UhcXD1uK/VcLYdx/vQ4BsiEXijdPI+xszeT
6r006WcGHvGCc4327PDRKmlCbm14f5b7ZrjeswiN9Wjl0FV9ir8b8KtW9egr+1Len5065paM2xo/
U8y63G/cGDE6uJu3N8nkPUfs5FfhlD7PNb/FKLMehoDLi589iol6CqfejgjgLvvnFaFsPKD/h9Ey
+Wn5nO9jqpy1mULHMhHOR6Nj6Q5LJGwmlnJWeE06/2VS3XveTbzwq+PYl8dwFl81fDpozvMiU+JL
NjgTLNh1udPv7UBvWiF3FEysJxfcqjE9TMp9dPjzkTiyH6t1UaZPuIDuTEjiFpNa91woPCs+xMO4
ap3kN7QRmxg+YV1EUHQjinMhCdhPahz6TS8gDisXC4vxQ2biTfFmokJRqk1TDk8U7eHkNzjdTIpq
UEjkK2GFD2EGn34qvvu0+Kfa5tLwSmNZSupuFn64wWu6ptjupQAMBT5TciqY3imSTPTKrc5Z01PD
Qx4zc4sXbeBvhJ1eW8EjLvjHrB/gJzs11q2O9Jc2jiEXSyoRVqbuQKXoE+3RK3JJpzQQa69yDm5X
Pge4hpe1Roe3+5MXTc9+V5esEZp39mgTSNzpIoccr7OdbCtVkFhBmsxpIGHnnW5wTKKfD9pcVjXS
rtD7qK++rRD3RWqLh9YhmRIHkBK8piBAGhurgsxJQbB6yMcd9hOGTTL3jPU/oExf3IlKJQ3milVS
85zQSbMgdYojvYG1PPvjG+/6j9SOXRQm4pRNU16iAqTglL+UoLggQRG7N4Aea6/96e9RUlvmNzul
lcMyV46GpuHO0FmtG/DLN5mPJHTGI4krvLv0y0L5W+aeOjieTfyYD8u8XzpsmxPKQxoVXnapfdjq
FdePugsJPXfum7jPHpGl/hmFd+m6dGcXFG5l0sJnMT42RnwzW/ESmcVZAn3ETtD8+VO67Vqy08qk
ikzWNrgBVs3EDiLo2rR5DBznQbM1O0dsmxxQiD/MXLx5Yu16pauxvxNrx+k19rJvx80fqnYel3Ni
jyvT7HlLO+MxlukpSuwl6Z4nF6kUOb6FlTwF+1JbNz+v7gfgATLQuRDqq9RI55ji6UhH2THCc1Mz
KmX5rQSoxvv1ZrTxzh5KjE7jKzbPj7kbfro5ujUBACqaOO0YWhw9nvuWS86C4KWLNABNuJv6M5S3
9yiswY6JTy2jU1THF3A3RKTZNDd9eGTx8kX326rAKWzFHOcQUNeWwGMA2vucht0WyNthcPQWRsR5
Nqc9tq7vGu2QnhYb1tzwGzIesUtx6ex1T23Q/CouOOVdtYrM+T2ux78GdfPOVPa5TcSJBs3AUzIH
6Qrs/KZphse+o56Bu0tGbWqEL9S9dl5yyUQPfqA64BvYDBaymZjQvRhR7di8hPQT+U2G96P1OQ7N
y9hTjJKV6yAY1plZLozZOyZWuRvoIjfmfB/U4qUSvLME0mbb0P5mUKOaNS/lyOvar1lj9ttQwfc0
uMXuITKs887/hBBwomEbuLZD7o2rMFXcQYdMDVxzGHjkG4pxF4P2dqFp/YWlSeudtzVSex0Z8kDn
+gGvxCoxi+Ms6x90gS18p73tQ6xIixgrrsOPknhsjoYBbd/A6risp3I4D02IWjHAdjgYumDgbmoM
8rqoqlMTJckStv60G3yQS3o8AW5fliL/wci6MqvxRkXRtPPl+EDvAYFFzAI1CaW8nA4MfSvpVVQ/
3zmgxak1SFMYXdYftSaJGTkmzYVF/yZ5hJiUSMSwjkdncHhVwW1fFXcf7Aynl+UJVpjORkvQeNzx
K+fFAAHNuVA+ssvyPnqmZ/PVwyavZUW23TEvdhNgQZL0a4VoEP5kPSVEC2hXok6g3OXtFK0Spza4
zyh58EfKDhPtv49WURFwuzdDzI/GYL+XQ3HDCwRgyh+uePA7bAXxM92ROOSMaTnW3ogt1GBSx6pi
UknUQrEOcwUs2FuTLl8FGEVWBEF2phFefTLN1ApS6ILVog72eQy2sZgPtrJ23dA9x6m3NPyM2x/X
ITN/GaEIiT755hbMCk5ubFiPQddXBGX4jLv4/54FvmJh6C5Sb7oUoPrh47awQrlC6eTRS7gbjPZz
IOGDtRTDOnQRUrm7jAmVpoQD2HeSL6G5r7KSbT0DkAv6b2qyNoMfnnSZnkdccDwzR/pB/0FFShmE
24upnDOy6zv5ynPS0wQ4151GqNTmim8VYznxBr9qHskkHIZmOBqSFG3TjHv5/1JJo/PIDggqQEnb
yIITAbH32g+GJW9BkBlEU7ysec/pWaoGnD5oV2/AYt+CidGq4D9Lsgg4R/rpa+jZTHVodwIXvaT8
HJdHCkWvq4lc4pvYWCYChRwe6STcy4i0z1hYGC/6f65FyVqUjd7S73oiT5GOtrw5zhYPuF8VxyKL
+Ukgzaqc88YpWhLfuv2e3frf/cGwevgHIkkh3xnZM3detoJteWFpwDpX2N0DzXuQ0+shOyQ5YC0X
zNrRr2WySSi74C5NFfZgGoeGrth94rsvOC3gUlYOhrGxPE4G/LiwrEEmDxcUBKhNmszm+KYTwi1q
wLeb8PbFFFqh5stOPys7Beof4DZ8MkPD46POeJmz0HhRFgc1iW6AEg6cYAI4b1l5N7g0tOYgLfMj
LKYYA+nY9eVLbbdiG07YUZNmhMUTEM2DdL3ABAZXghQmwdt0Jxw2DbbnHWpLYIzgvcQTj1GmZVav
S69ZFtQqU68EeYP62ieb+lqYjfXWbKx0rVDAGR/I94dcSyb+f6MIyEVnJ9y4n5URHp0gPgjTvrVm
utKKmkwKanI7uE62XkaiWKRGsFP3r24jhxOvsL3IyleViHJZQU7A0XU0cgASOJj9yvxBe34KsJ0W
odhlAZ1CoFyThe+pfxP2Gp842CqZow+iftBwrO96BHeRTERohe5PwqhRgiPC2w0ZJP73HrUELv2q
dAMweJih/NQKkMhoM3uJqnusUheVIaROqzg6brimTo/VuCXYlVPoF2urZ5+hvnThHoFrn9w4w09j
YcoF9P0QaKZYwzsT/jkYVvfFhmNR4N1a0ONNaoXyYZr3+OSb5qXVJAHKedqTYn3C1LMFAjhs+sx4
1HWPUa5jZRcx+1RRVZP8K5hco4/Ctv+NNAAsEjv6NZvgd5rdIwy1dZo1rzQ8c/1oW+YmPezM0qcK
SmOrqyDJDFp94S26uTUy9jSvcuzRi4hMf+5QM9TKA0ZRvIM8JU43HYM7xCLp6E6Q7FmAdNikfSE7
iUF/9FUJKhPzEiGxbd2PVExQbA93cRNlBhALLhJrkXv3Ek0DMEJyNQQ+UG+u52XLRRR8XHFGEppY
OyoMGzUB2KmPHx033gYYcjmGnto2e8iahK/Q/DL2I37MAt+V1FQSfdHFg5nKe6jgTPY5GjGYeoLB
jEp2tleFPhqYoxeAWj78qPvLFdVyHevGRr9xMePtY70mbnWSBKn7kGRT7WafRstuOpMtwLx8M2oG
AdWOp9YvPmxKjmPyKiBXqm3qctP3Khi4vdKvPkZSTF7DM7/YRzvrkLJj61wnXbdFOTtTJfxn1uN7
bsZ/SZgfoCgew3AUiKTuXtCpumii+sloIZJUPQy8gBN2azfy0xTpraVykbi7OrWN++siUfCZmuCD
TV6lYbwTeXaLTAt/KEqIN3THyGa2NvkKzrI48ow9u6EHg4mJq7XLnT+k3oKGt3KhsHQOvK+VE3zL
irrTWCTGUrI3ohbiSJLorbLFH7PuiI0JeYgV4tIKvL3jQT4nHbHHuGH8xtEg6M+o6V2aSScEgX7v
PPvbEMEz38L3qeRRcXT5TtH0EvYp/mBHfRVVseNBeLcqcjcSeALtkff2x4QKBLp3F3KIzDUcCECj
TfePVcH8TPRlS8NfvA4TXDu8obPlaETtTk7NW1X3jHsYkKcOJc1PsdTacGz59VRHtJcTs8125J+y
9Hr+hk2h/wyfQIIdcHHkQD0rixh4eFewheGs2g5zJdFfDuYeL0HkVMba86O3yTR+PWKq+MhhCplN
tk8MC2VhzD888qy8+u7ffINot4N3dhys7BEDxQQhibdzbBvOWZbcuKNm2PCPmtea2yXrMH5hnjQW
bhzdsfwS4y4rsWUADBPZVtirhgmd16SRrJLRLtnkNNfGZls5Su9AYXy6tjLaFEStiFoSl/Yl4DFP
HAZVHBp7bvZ1i9F5MlJna9V6X4xBcyQ4/IAnj6oM3ok4cdRfkRU/uru3YHDR0j7HUJigduQY5WQ9
/UknuJmBZmfYG93ZCKp9m1P2aReA7KItIaBHxstgP2RcSEDCT49hzHhMht9m9nYdVg/1sAvGtN2M
yvwIR9TXmV7ujArUE7GtfUueAvmEZaI9YcDz6WnhX5XyFIE/mxrUPRqrXJT90uaxnIsNeNuvFofX
a+DFdOEInCKxAKhIWGqQ+YMRN7gyS7Q5XdJpYY/HEMxKltk/0uFndkDhAFF+RXi7eR0PEsRYf0F1
zWPvIvClFs7uzj/nzvCQ2RNz43BsHfdiaGs/O+6LYquOBB9GdM3xVm1m9Y3yTskWJVdLluA19/J2
k2v4RV4//TUyeRu50mBcc95qM3kR+l5lH2J1yaE3UE2cHkyDFGLrZzf6ytmAjcVMviCm96mJ1aPw
fT4z90UX45MbBi/0FL8jQx074c/7Jq+heeltXlTXavStPbKcCYgP42HbhzkBlSTY2HNpr4Cm2Gup
u3c5B89cUsXSVKTeMdFHW4ATZyVp8zDKFIdizFRdsUFZEqnCXDIjGqpKfbSB99qN8ZuKuA0Nffdk
Uf5MXrk7lyHQKVw0wAMmoKhJO8E2xebrMLvT2AsdMMAjxAe7dWT7EXrNZzwmf5kz/TSWcy6xguhA
H2WW1Serif85Ubp1A1IDljKehY6Ys6YXI536lWH6r9qgDgG4MScieWBMEc4p6vy9IatDaRUIXZ53
K+grDGNggCrlC8C+saji91bxKNVO9anq7lEDNw8wqDeZteyNiO3XoLHoG+z9nJYPxPoBBbPJGiMF
rauqHYFyHFG87PcV3XWcyHjBGmfCwVz4SChAmfzuHCQasaOEbMpumxWNuSc2+92NvlxMaUmOv2dX
XU4eogUSBjcFxv+5lVhmNIjlwb/NDIKFD/8R2BnoovjOh8gtkOhW/48FAIj4tHnNs/hLCmPXkDHB
reqdIObQ+WQecCHxmQ0Wdo9WncPR3uZAWTt+FbhkgPGG7ryPQMDWTcvx0l/tWV6zO5Ujj+fPsZsP
Q8T7r/KuEbdwFU3Nij3a9xiU35NuHoiQv/jpuOwH49QM1VPbyVuaRZsqn64G74CiCt6zLr/ULQya
VqyIfvvQR8E7QSjM7kp5Kr2nzp8OXu/RPeZh5oXbZGG4Cybuls1Q76xofOjk+J624iNGMtYFyJ8y
sb9kbp/HPF85lDqGaX2LMQWEoX0dSGQh4zyy9HwgJM80bB653j/y1J1TnKehP59U2j8N3nhtevdf
jNvBT8pjYjKP+lTxpWb7KIQL9TK4DgYWCr6zaKeZSZABJpg7fhFBgbaQk1UJp/e4zXboftTFdkRP
oabriC6bkcTHmKntgKx+Gpr8PUmzH8tOzlHY01CTE2QF6INJ5Brg0iLqjWRdQmgnTHpJLZDjTALd
snStjfLKfRbEj9h6/Q1ZOEKFc/wQNT7XafOvy+W2l/k5SeaD69h7BdBlLQJ4QuQGo7Upp2QN0ugM
dW01DgSZpsjDhQJZZ6liMtMQ4PtTqDg3MAuJZ0n/+TWvxvKUF2m8vxcqmGb5bLum/6BEccjjfjuz
A9oCTcGgBBN9MZTNv6LtvwYDSwFdpc9lWYINS1ofR58xrlxVq7VVdo+48sA2m96TP/XNPqzlAw8J
GTb1fQ+O0MFO/8x0Nfvwlnl0VhTiPbWSM7HUB5zvpK2bN1Apa1rorq3UN1uwi7Dn53Asq7vIdkee
gT6xYpsv9WgSZyVuIIV35KxX+8LhdLH57w52YJxVAcTa5CQhfMqMWUzrCkePQUvgrq6rfB0ALF64
qXfSYfcMMgemgvVh3EeLuig/B5RthJ0lHcCHepRgme54FGIjZNqg/rSw7aQXvM2pSlDusNsrcQsi
H58vV4W7cMQRdCSA9Dx34Kl0z1jiMMKZMeDxfALuaT/lgduvwzsog1XKXrQ8YyVlcBfGnHwbJe0D
t6Bwl4Q+l3zi05F0binbMwYUIAoNmnZPmeNG1+6vyIcbp9NPFJrnOoPoVeUZSvtcfjqsxRaj214w
VXVExGGphSHPzgC9ppZSrr3a2sJozVAdoZxE4imMLRctKP7yEROtshq3EPi79Wz1oBaMkhnPqLHY
8l1181I8kVrHG5gE/tY1sfjEuGNmQmV3jrW/cGZSzT0FkRhd9Kmb7W80ubUqzX8+f3wwR/b2blI+
sDR/quJhDzThbRDJvlXdv0Gkr2nSnYLa22sctbPuv5IJu5EqCzDGOEGXIY3v64rORsK/e8Npd5pX
NIEgPO95HBxxfd4so37vezZBoFJiIgakMAROjwVC0WOlu22tHRKRagxXVPDlkH/iqxXyVRa1g3kZ
czhYjb0zYPnLavkkba/jaEUY90P2/UZV/hhU+5UmRuOG3QC2BHDK44C1TZsKtwcVONu68FZUHZzG
lkBZauHDJ7PB61qiZDkXjudnOZBjQU5DnO3NHwZ/DBfA+le+1Bi/OMkMsvbLVNZ/ccvMCqnJ4+zC
RkzEzsUujHhzH9Bjqzw7XgIbckgE4Ar9HdbFg4LrNmTZE4WDwCUnB4RBA+K3tsXen9oVTIWlkQx7
9JznKTb/2cLZ9xwl8N0/IfvsnN54SPNhQ1/lGSF2bxEx9Two0ZMuv4dAkURwbXjWIILCGYRY27Rn
YUXneMqeonvfgyuN093hHoJXUjOFOvZ8dHiMGGl3A9kPc/QfRMz2r0zODvapGjfeGE5rWfIisaPo
E2fc3lX5xdPNQA2WvtW5eKY/B8sRCwU0MD6qp56xuZnTU1C0dyN2f/dPla9IVWA2s/rKrfYaGwGY
G6JvEyU1NvRXilYA1ib2fkbrE9J8TJmedOB7q5higSBUj1QBlrsgl7cwm/gL0JWRB5D481U+vySI
9LgCCPRwDU/13sBOBSie3Ak2h/UwhFw+BdmjxMQeVri0kwtasC3EQ+4JErN6jDcpZ6aO+249mhT8
BOnFq7tbGxRvCQDmwjQvbeIT1avOZmyC+3KuQ1oCMUMGkunwnXnpG/raQ5L7j+MIsA3taCRvCjeS
f+1Ze3VLoZk5nWMxc1DeZ1bfPwDaXNvs8OF5jOvUcQ5xWZHaLcYdAz87w8r9IjH7BNIdv23FxJ0A
3NXlh+3wHUx6fuEF8qDn1hjZOGQGfEXUtbbs7IvhZkXda13PG2dK3u1Z7Eyz2DBu7TTJncqt6B2T
40pYgnMZemsCFDX0mSIa0LVT5p0nMNQ6G80F3XDcojXFoK7BrmMKo5daVy9QIhbJyButZO8Nnp3r
KFTekUoc3GOnuGPTZHU9be9crJYs7d/dscJCgNM74FseAYr2A8J8wxQNYD5JPo0dhU4RzWHw1qut
69JGAKrI9U0O/mKb2RDvA47VSfTrxJt/+yx9qQUEVm4Or0M8rQnL/rKLwoFssovMnG/oOC3Gh+jH
UNlfk1PjF44jiylhYgqVCTN2d/cckbizG8SX1gu4vPafc+I/0hxCn4EJUyj26j0tAi+eY1Jqat9X
kpgU7OsEiy4ACQONdzp6YfnTypk3c20Mm5rFlGO4b+Mcz3A3va1sanoZGAcvLBkeZEQ0BzSmsafQ
B0oWvCaylQiZo8X1IOyaJ9kFIG1DAL6TVRPg7T6wq12rDlumh89lEZTmt9fgtQpc8VsZPr31WfBv
zCt/HbdsiS3q57YBajYW/opfi3ytgO0x06l9n8wf04zhUVe7dmg3Frjgxm1QzKtjLLK3tMqe8D3d
TGCCqMwrZ8y6XapNCPq8V00a7CWoijSO3VWio500vH9qAPRgKb1t7x6UsU/fGrwyfD1x6qY+gZ3U
YiBuzBVGrKtPnoKe0BWnxEFWmuT/eEzxGnTFuPKjAW0EAAngNTSPgz3f7zj1aZowYAGp3aYyOmad
fEd1R+/nu7wyGus3MfUvtMlgaTkQ32bPPuDNYkcg/d/5XlnRa/ciK65KmQLAHooxXei4pysJAXKD
doxZQZjZOpzD78DKfux7zsEN3a+E9AvOfmdeeRZZJzF658Q2djr1Pli48pJSXCCnXYvjWLNrJovR
nw2wTOt0YFlZ1Pez9b1ECDjZff0aZcnHKEgl1tnVS1vEkhaifoJIf+CuvHXD9MUlwVcO1UeeuzhE
2+dJ50eHhcNU9K9hH901h6MfR7vETzb+JDac0uvQLM9Be+U6w82TJhuooEvLI5vjZjNkuNh+HhNx
aOD1OpJKBHKwhON8qqRoD4LTsuAT4pEmA5L21MF63jYYxZk/IIgV7A2Qv16GEKAnJj36nfMNu91k
IST4J3PwnqlF2kojuCW++VXP2H0HFmWDi3CrcsQfbTE+6+AV58Ari59rMxiLsdJvjLUU7qRzs7Qz
O17797dN7715dnvtRlqQ87ggX9TsnV4WJGCMQ3iXzjqDTINgZevIyt4hz/drUeKJtzIuUjQxc+wb
IA3naNyNscRn21Jq6vvmChjRp5tr5s46fCoSPsBSTXi5sm0K/R1zNX775lpG+tWa7SdtuleqM/pF
UMw0Vcy49MCmLU1C/iQTYDObzheAPerRJgyJTtTZZ8hwf2Vgo/2NaX5GQL3VAVBqyLEIvkjGjMNY
d2QyX4Ou5mKWxDtHF5/+DDAwmiJYUGE6LE1vtLkrUekGevLczrCvdGTv4hjI7BD9GlP7CTYSc5O7
l44HWR4+BG+jz6g3v5XIV1XGSU8fOaRz3htoCyTTAZh3vAyLLMcONLLObshKdQEL3TlQ0XpMU/UH
ixT3+GxFLu3fuP2H0FqHbgHOqSMJRZBXx4uqrX3cqpNxbLHNxUS4BRvEtrW4NEJWjB/DvEr/MLGw
1SfOMr9JRAZMM/n8mcV5wHDl5txWuZLSJzKYPzIS4bmHBrRoAaFURBKNZmdNKD9kQlPCNZlYZwbF
hoUuu1MmTeBG7b2stMseZDPaGxPzCdJI6z6pdOCXeScvU09m7T3HfW8Fvm2Squlem4nxZQAc3kIf
RJQKEXQqVzsPbkK5PfOYXIfx8A8imPVOsvOXVnEiZmZIJ3QUJU+TIEdPSHw+M/OjUbnagJXFsdm4
9F9NKsW7mLNeJXJMWojBwFm4gZ1eG7NJOWhKvoBpb+yo2+B0DhxZo07Ifj34nX+dS7Ta1Gi+hz4y
Lykh0fkoLBeuOd/2JfJLc+5aNIylojKrWdaj5+O3y2IiSEklDiT7aHSg0do+CqyGK8/gas+X04em
oCx7N2nvz8WYrd36icmQ3IshelarwcUBUkg6rc83SLCUk4auVh+4kq+Yds1VCrpqabtyea/K5VYN
tzMjl234/ndcQFlsJuwG2AELPqZaL6oaw5Gw+APPdhyyCXcTqsM3xvfzL9W6B4gcJDoSHWx8rkfg
2Zaz6E9FYMHxFd6Ho5L3uE8OVRS8pIb5CWttjY1mlfXWF4scbmWDusjM/8FrdZXYtDDnxSc6SS+z
J59UQrZ3CraAqk4c0ObKq1HDTCt+nfL6WrTha21T+vMfR+exHDmuBdEvYgQdSGKr8k4lW5Jqw5BG
LXpP0ODr3+FbTky3ZlRFAtdknsS1asHQ0R1cBsr8xIhuM8nIqyqx4o3hipORm0TDmzmbPv/q5oju
DI6u0KLVHzHcDgV8R3Nsr1BcrxkNHmQZM0P67/qb1Cx+MpuUXxAflzwUrIaImdxWdb1D64PSGw1e
4TybghO0yUGjDVM5rAwyRS7YSEs8jESAy4p9gWhC5wL7bc//jLPPIPYDpj70jkyQ9EoKIAUPJ1mV
OQ1wjpiM2QKVixm8M9ZhnkwmFAAf0EztxhAxwSBEoJxk5czPs21Z29CurmnuHhnw3414Ms69xZrA
Tl3yiLPaeo58QQpmOMkPpeoXCOOo3vXC4W75lXjkmbJQRUHIIdyxM0mkaKvPyS0vuRAzrqAKwqy6
+ZP1ZOFtsGVjPRbl/ETO43UkNKdIjRO3OBZ2h61H6t9D7d/Zxq+7Fp2tW9YbGRLoZvg07Wl3VK19
d3LzDtkRnZffk8iICmlqY6b7NVVvZ5Kgmcfod+35QzfLRqzUF3ckxUowUFzTaVJT2lt7QkvZlji+
uwnQHn/30TeKnyVhIknKYis759kri8/QYNCZZ+RPePkyk3Lip06j1io5uykYsCyM1pPbDb9kJ2JC
d5gTklEbDjvWLyw8yfSMupAj1bceELccwnx4M1EvL17L3JOI3jO0sIZ1nqq3uplBIaGv7mk+PUCZ
XXPstIuTNDkDw92Zif6rh/mUaLV32+bAvuRQuvEL+aZ/rSJykZi93O3WeUHqKtbFuf6vTosNGhHM
IyEtYrQrUNQSCAepVzfppZbBZiJRradiyAfsmhHEgILoo5q8Z3qYzbi40Tpo8oo4FmoLdohucs6Q
JB3Nxv7tWyp/RHfEsmRWpSlQSWnRnV8wP1f0PO66ixpjl/U+HeA4vBoDEtA4usRssR+qjANXxzEP
Ypbhjk0hiHTzG+LFc0XWJZnctA14hlaGaEmKXSCkfn8vrEqQcI//RwCOR6pMQEAK/qdL0p0WI5mQ
ZYtzOR8BKNbLBieTADFVjvVjsQlTfwRrKyK6Iaaa3jVOltOAyE/EXWyRui1jtx29E3ZP8TEs6NbQ
HFjWj2JXgnVGUTO/WqN5Q8e77zWues8j90dg1Ok3MQQFNcekogqswxigqgWzIXnjBoKAetyh9gls
8zMj+rvvkXIRjPQEzDIqwRQR/xdqSIAyuOyTiYPTlCYkNGikxpS9WQgCGEXIizOSh8YMn1/j2pfy
x+2CKxX3N7MUe9N7GUr+SvzKDsQKxJQvUQGYQXYfk+xJemRpoZdsuuvIx1GyYjfjYSds9W01XN65
8WQBPtkkMvrPGfA8xQwCTPclb3KW7D2KdoW1Fi9TzX3bUcL4+hgvmNI5eG4VyHHTxwDS4Jgp6h1i
2y3CMblhCNzenCS6s9ohinDQ/r5gJZrL4olopGpbpdamt6NNn0CKBG7ymXa8kiiyfwkUwB2s5mbj
+rStU19/48DYRnUPs9ViaSeDbFtX892vsxfo5dswAApCAWK1FK+4pF7byh84U7s1+5uT4c+4nQZM
qdp7TKxuR5D8Cbf5Yz0PL1YBfxRX4pRwx5bggIfiMnbGkViG7xo8DyFn7xGRj1ZL7ggDszToryyh
AbVEhOdUVOud5yHKbQHk5ZGH1Mr86GDazKH7gXWoWLmTe+iN4hoXHtiNJV3I55dZJ910nxnewVkJ
rU1euB17HszPHrhsykOYtjkMjRPDRzARAvhGjt/gAQ3th0op5Bnn78LZv+cifjEmRrytvlEghsc2
xgwawtEEAZWWG1ETD+1Y/kcC62wbGWQQaCUupbHk9/C5FIVVH8wEM7CAf0Q6a4IpoZ7vEqjDionp
hssN1LRMiEBKnyDZ4C6ZgpcgVFerSN8CxC08KpAYanVOo+QbwmBy6SqXiO1+zrD9Wy8TZbRKJM7q
iEFE+n8R8bIZ5UMJHwdLfAtr4ViNPMaubbwaZUEiT06mH+C+dWLwdptu8p2aU0h8AoJI1C9fRcbx
Y1rTcAh1/hthLuWgrotd3/L+hEUaI4LHpdQjj2StzJugZX1EGH6jDO+2zdiuLVZefuntO3d4XTxT
Y+ecuawpPcmSDIhF04pLCcEgSu2uWuJBB6y7AF5YXyoSzyy0MiHIn0dREdeaeQE62gBDyGgLvBSy
L1ZN31Mt+IIM3Ik0C5aiN9fL4CW2cbkmvU4xAw9MzsFUroqR+RqfXfvgdRLnVVn+zAkMj8id73le
X1Ch9kShkDCRW09ZPi1710gwwkRa1/1GmnZJ+C9q4CEPm4z/lVbwWKT1KvTCg7b5UoWMPxOWb1Bb
9DZ3kYHGPFOkC0EKxKhFXjwtIDwXl/3MU2lGL8gq32blvsnJBz5UGW8jVWIbI9gYAGWwKIL+jBR9
NeryPEBqW/llMm9l5BLiZHJv2GzexpkJKG0OHIMJpiVbDKud77XjXHPFvFyYJN+hEiVnYmIWIsPZ
hWMBd38GuFBEEiYiAA3TbTeWWrbPtcYqPn4XufVBHMoePOEpAa6SxPxcCUNPojHQBGt51NWFFeCJ
dFGkIWEJg+Bf7ZsOenv4fPZYult26QOaZBKGRFQ3O4KM7xLpwMqcQQ30hEqu7Dis0SaF21CQlWVB
3cFAZB9MrmPGu5/SQfK+bITl3goTBwOk9NYwAfp3Axfyi4rdVxdxoUsLiOxyCrcdrGuUoKjU1DSf
AmG425CPfFsJdetI7EL3iew/VUa2mUs5bhRFKezrLbnHP/zckCWdnRyDeUk50Oa7dHxAo4vixIhn
OhHyfzTJGauAmFpEZUh4XNZdsKJ4iqzBRTEzaz5UWNKuq/5iE2Vtxm+NAoHmqcBdBEoVA51ilD0/
4dnamk327inxHDSAEmznWTeopjCDMmwWVI/DeOllM+3NNPiNe1bqZTz/8MK9pKhATcZaL2lR2v/x
bA4bI0WLn0z9Z6LzVwMJSZVEV6cLz2anOYEdY5ught2PZZFc+gIhVdwhV5sXmEkY4qdk+0FWF1u9
FcBD0tpqJuNyPGsziNmmaL1VQfbZee1LUpfDRuEeZxfa3DM+ogcH3xCbl+y1s8r3wo6ugcr2Y+z+
ocp7L7S8Ra31bvbDPrJpt6d48Ndd4n7qxQEJpvIpY7TJjtjdGOYQb7LM5B2d5K11x3PKKboNsBvy
GLCNTEaXtQ4MEEMxvx5ysJ9k+mxbvLeKTdoAkWFs5wI8V7aprJ63qgNro43vMW9/EmmSkeIwb+na
/uD73iES4XXK3L0NV8wxuFwD58eU2B9Auwgf0NmQFfNq1mRB6WxTOs4NPsANWZ3N1wV2p4EDXPfm
Ncqrk8KeVroGotviORniz2CE0Mdf38movJtReFAM18PJRLpEcM7QmCwEGOvI7neUyXVwgUdHhvhU
9QTshAvOH29uRn0etuEpLkvcZ/GwZRXQoJWYKZBi9W4rzAa8xPdG6k3vstDoKGB10L0zG7uwVz73
de5vTMC76HopWgx/31nwTgFs3kra5l3OhB4DBzYwvfdqkscE0V1ZPND5Yapr/YuLIkkJFCrL0oCJ
J1fC/9fb2fTjRHX5iJDeWSeI+BGK7dDBg4VjV3PA/rbXdGcPvXLeO6iCbe7DsyB4UnT9kiXZoEAr
nH4LOKd9lQ4D6Da2dnHvfji4BQnow27oAfqhfA2vUU8MQoZGiU43WblO9FXKsD2CmxFbxWsB0fiT
cBXkAn62SzN8XUb1xn50rwiwR5vcRAcUp0dSCIA9xC9JtvhBwG08jMyXkK+c2Ht8YSHeo0nZeV6P
twh+G93SLS7cw0gs3JpQ3QLKVTBvwyT/TUINnYVVSADNfjtA/t2pcH5jD4MaPMq3hQk+IalYcPJO
5li3Gyr4jWeY2SIoeQcNzbK7a+2tbJLbaCXncK7QnyTypiZFcFFWz9u0GjZlZ/xILKgPFT2Z1M6H
GFt8gvWH1airgYFfziyUeq/YONzC4QSKuzMwY0XWscfu2WjkZl4EI538I9qZXJJnwJUZXTBQEOZn
F59G0m1tEX+joz+SrLDJFN+Vqi9RNrF7mKJTP6c/yikI4gu2Ja9FaZTbIoy5j8y/UQZ3R47NQyv8
G8VktEF/IR4GjP7PmeFwbTScU6LoXmscvRD5GFxRLw3tT6Hno0xJEXOzZYpyJBV7p5r+q0v9jQWd
LuDZtJAeVgUD0Vl84TEgrTIYT5qAFxMBujXRuBcVjvcSIny8LTEl9F6L57a06TUGvSqT8hRU8oI7
YloNVUzWlwgfvKA7W9WE18y9oC/H+0EU/AOl4ZlgzidnDJ4A8ZoY1iLcFnB1Nr2m/Koy9xOgKgNp
6A1dW/ybvParg3gNpU09I4fUGEPcx9Sp34a0PimVb6PePNqV8dpAVk4D81w3wV8h+RtBZeMFS36g
RzKxKTgszPBNFfTuARnC8IV04BzjEEcD7i0fNxK0g+Y1YYXGEIkVbeASudV4t9gimUZIPNZANRfB
rv0U++o3Sx1/5bvDnvyUN1sWYIP9mWkRaOUkWMLqTN1+FbLqVrka3HVvxv0uVtaryax47c7xs6f6
gFmudZQYmIqaw3RMKraYjNOAx3Q4T5sPVcPMbAxWCmGaP6NW29XMw1ehbe6tJvh2mT8+DKP71Vno
XRJsjNbiKzEcCDb2U66Zo/Z4KJFBIRJzjilH7gbzI1sqqyRaxWJjmNnivfUwgYRIFqzIoOeukOYk
AlNdA6B8HK3LYABjyKVs4ZH271UvxCYPm/TX8EiT508hzQz3avB+BLu/XVORZNnj+donUd3upGF/
eF70N45ZuuQMXys/xT+v5Rs/Y+DKXjgNsfU+JTzjRXSC+hgRx9w4CGVr4iJ7iFx9gKZderJcmY05
r73Eh+EZDdcxzvGmtRtzVN5ZT8Aq7ABoLMAEMFs+wT69nW3EImnx03ybKOMwTcYSEWheuMEgvc/9
vOeQ2rOOp3vN40eeINyjrV892Exj4YFXtzjLmYLP48WvQrVp5yW3lUONaIDg1y2a2+AKZiiZZIlQ
qe/IY/RRh/XVcNT8XEVAJyccmceBXf1HPubJfxlIOpRB4j0oUCnPNZd0O1iP8dTtG7BZK8ec/DU7
XqrrPPzKO3KjJrVccVHkPRtMeR68JgEg3hc4m/R8GmJ5EAqFBV/H0THqfzCfIWpB/VvxuX2FCFxE
Vj2SYHnvkrjaFQ74S5SgJl1ZfO78jGVhTHFqAZolD7GzNrosbt6SBecWGGDQC1mJw11uOF/1HICj
6PxfoVDKA4APnpxi4pL2EIv6kfjgGvG3o0YCPtX+JQ7Qc5dj9B2bCTxaE5L8MHq/fgfwHCCky/1B
Yo5M7HqvA+q3pBXsEzxjvORZzNipThGL6UOnBWPzGl5VQV/Xi3FfCCZ4cXrXhvo1zPSS5+rTTGoO
4OSsh/4RX9hZBchvc9G/IuiHYD96j1OS7WUACXshzSgAtH4OEw/f4IPiSl7ZRXtVmNlrdEQU8FW9
sZa0ZlNVFHFDe45FeMxIG+/JY6ORJ9DGjt87I985hnN16/EU9FAZh6xONhai1xU9wlqWFkwxhzTl
uuqJKCrLg9RI52RSPKS+ePYR9HMfBfYqsMQJvX346vrjF5EWGSDUgoW1yTwZefdDRYdrxNQhOeBJ
jDfJWih7Z9jFm41vZ93GPXgSGERQxlmPTAU5qNpWd3Sz1tFC6g6v0LppNbx6PWOdouwbijc0jkOH
VSZrm2NoRS9TOcYPTt1PNx33n8bYz1An8KcEDW7MxJHmzuAsyyt+ZJxDD6gvSJihhLEFHmBLOJ5v
2ow1/OReShMZdpL9EfR0LobY5xcc/LNlhki1U14t2ToBTxpVhVf43vNcDj67TfBbx1n6yBappWJy
lLDsgk6G9OLn+qIVm1USdKGwR07oY/PmHK19eGFFuJSvDc8QvCO1jSqSUSJNrAirxjXqpUPdgRsB
OP5p+a3AQOy8Z0KS/hcXP+bY/8RGcGKZ/+Ha7s3F3LiqhxLSgcmfdTzv4uNPYrDRHmSltrpCnMQs
28atEhLPGOak8zhpyxjH+edhrCc9ZLp2HW+3VHqCdRZBAR2MQxFOlG1z4j9MFQP8yY22iQGVozSw
vfONIpobjzquv0y4l7po/3wz/Im6RWAln6uqYNNdOfvaq98YZePDDgiqAbSUPpSB/Y704jT15ReT
FngYyMJi377Y/XQaE3kEhHxmSlesSlzeEII52ex+eXqqe5YXPPq4Ex6iLv+hlN+WpJCtQsrYwQgY
9tcmFsUIUJw5grnuqra6TJKtTdQSiMLluNLL4N6usoAthbfxCu+H54ogZKcQX3wtwyXVYfxPCd0f
5wnkXt6gvetCnFkiDzSi2QGYN0jRT94l+KtcmYyg4FywCEf3wk9yWrbdugy/aSMOw5IFHtf5c8Gq
rcjbj9LVgpEGdqrGT1/HWfIaIa7Mtfs+ZvOKzJGbjYp8E6b2C6/GLWzy8xjmF3+grtS984YX6qN3
iC9JGNnHJfFD+A+xvCbNPwcEGJDtp6rCba9Ex2ZLRwws8CSQko4LuzMemyrArj3s3A4Ym4lsRuGD
3MxBd59UfWzZO1H2ePXak9o7wmdDKonFhUkMOiiMRCkVjGcxyB39B3eMjMdEt9Ym9UDDMnnxkK5n
TPQGZzwULsnohLL3jzJwym3jA1wJhU97pljL2Sphjs7gH2kM2SFIv3+nmNENlv3nQYQfNVsAcjVO
WYV5NYZzwV28wzXD4gbHNQzKctnThAvjwJpRHDtW/9L0WbiqFv5mXxF0jW8tXdc9ZU5TpruRmEBu
9Dh6hKtNnnzeZoepZWSWyNY6G5gO11Vefvtx/W1DgBFzsjcLRAq+MR8buLJzrNh5wmHqJ6DMQSuu
jeej0POaH452BmXhIqGT8OWqNDtYU/c71/NBE1++kTGGRKPUj4pVFSGRQHDmKv3XTvhJC+MpydhB
oz1/G6H78R4YNtGzhHhEJfqsUTcbx4w+bZcUy8jx/rXsZM5+WxSn0GvI0hTJvbBh4UTtd5wEqIx9
JEJmlfA2Z+3TtJCIR+us0/7KEujTMHNWk0t1mNssvkG/72LL+BIIvcICMisM1xL3Fkojx3hUxCdx
aHQ0m1PIOMHR+1hhTvU0fTn0qQ8QcQYay+oy1uTKGCL783v7ViI+4lqMmp1D3nJly5ts0dUko6Qv
Sa/mLBEHg9OwlqZ4aF2EBJBRym4zNfoi4vroaNiVwgJwYHJ4gw9GzeojbA/v5MwwX4rme+A33wgD
T8WYg60lYriJvK8kK9/k2NOdkf1JMOppmLBTxtVjiD14FRXlBKR7mRa26mYMpCyxPOqEcXZGLDSl
eo7cIDp5phpJYlH5mZSeq/DNF1gI2MAzhlmNBsA8pMYTZR0KreWXjngkNmz/dw5lwi5gzzWl5i9h
jBXHIIqPSPg5fGhxaKOIedGMHh/ixgNCv+MQunQizg/2TpOVbYPEEH3tlLbXFksOjpLnSJnHHp0l
5fy1MMTbFHggS1NDUvKrr1nl3/A9QDzYxzHLv2gxxpWPgG+NFIfVIV7IGm1ok1OW+vqnChH0j9Z4
0J0Jf4W9rhebTDR9libRXoTT3ioDxkPmRxqzWYW6elJlEJ9ZEY+QhgAZFaF86WTz/2jfk5vLA+1b
tSrgZuGBO08m4RGz3uEg29n+zDxWpX9T12ErH0ndsI0Ksf1IEB9lQQSnAa8NhDXiXSpiKvxGrlrb
SW5uFGQ7fH7mDvcDk6HFDd45Q7vLKzSxIVPXKK63gVXxLuOlXeu+kSdNdtWlaPq/KTS+eAHeQ6XQ
BmG21hQU11KAA/S7/gMxMzCZng5/yJz/mGdQ2iiaEw7RxyBSx9HVhDT7W5vqbRWO87cYsj+kAmsV
VSS8N+ODmI1kg57O3tNVLmJoc6uSeZEi4rIhqoV+j+VZTdOwqgKjRPgqOCidHsn3gGumthCXegWr
pQT+Z5u/SAWxydbPcDlqUn5h85oeYy7DzryDSaRzTO+2SezgzdAectA+AqHnO2iHkvmBz/YYee0+
BlERhf5vGFf3AsI57hkCRBpfYQkKP+0R6bCggmwY4q0ZDe0GuoEmc9fN4k9Y9mB5Up0rjZFH4RkL
LKRYExGQLJm7k9ET05e0YJEK/Sk9c9cbnLhqSWEqLSii9s0JrDUBuED+C8mrjJgXFiZRFUGSpQ9m
LJ4hl9/AaP36JWHAXBu8jeovJ3djC+SG+Tve37712BsN6yIETzJ44hJIVr8KlpomIxlF37TpY5A9
/qjMtV0ln1PgGofKca0HIJBvCbLaRFl/hj982Xn9X5aA6g/1fG8DY9+40S/vlbdLFR7tqJv++bAu
NsVQly/CKY5RGqzGGohml1fcvCR66ZI/aM7QvHRJmLkmUlOnzbCyiZtCy0AwIeHepH9ZzrAVZHEh
9MB6XevFlIEtsURus56mmegSKHBkW9a5tZ3zHJC9S9dV2ACIFGBOpErt+xyN9gOhqIy3kPa6aYrI
TjxVSX8KyOg5JgGwg6JDFeMYAdFkzUsAi3olqgS08Qg6zHXdDbUEE9t5vI0lX35RdNi+Z/xFGhC2
tt10Z9mg6ztndL5rBUpj7F6n2ti1E5F+bPtRQgqT3Z3tPbLKvIZUy1FbbUyJDLaUqMWdGIucwyil
/sAQ8n8r2m8oMFWACnso6aj3bZxf+gxXUEvVzBfX+uaubpH6la6vzykcVqRsvQsQGuWKnDWTD/dr
ylhCogvWbfDB+v46TkHCxNUYLnyeG2g4L3aTfLSDvawho7uVmIfBAl5nCWbMONBXxK+ND8HEsqld
wueqtH7MvOGxUzQjvgk7MJjZGrpBR82X2JeUgmQ9xYSw+iLcuZR3eVSzyA7sZkuh+i9O+NpbaYbr
/7sTVZsQYI9HT+TNT24lr1OV/RtQXq5kN8EaSH/yIEVvk8eKnKjhd04VTakX3uYSHRAe6uc8IfXS
GLw7+bdfQgbTOob6uEXMdCoEfKqRl9Jh9L+xHVY8KSaUgmXj4AWHMWJ/RFTLsUG7MQUza3WiFaG5
o7zrs2OXFT+x9hElEfRgtONxSPV/iXbulHP+xkWbuoIaysNOfNCuTpsf17f8bUKQxEr06rNQdFzC
BW3Fwn1nVuiZberpYUKbahrZuAmwn0JGtwnmmG6zot3N89J9rfqJ3bP8JMzvYgqKKcf03rKm/lIl
TqUgYz40OmO6Huw8e+kquFbeNNBtpayWY/+5TVGL+GSqPRhZg3xHe4iSFCte0V+dhuCQAughesVL
G3mHsA93cBHnQ96jMKqgT1KgvTTT+BYUPfZg0orIW3hidnQyMYrUaX1WnLlhKg8mIOAo8dAxRP1b
hH+mVwDsWuk+dfUMG6mCrWmZE0Cf6VbPmHqU7a+VSVaJ0PnjYKfjg+c7z3J2GC3WsKhYM8wbMxdv
DvpPV8DE6hUENTdSP0PD618lT/Ay0I6TS4/x+iur/6yyPcxF/5zN8uBl1rUBs8JIYOw3fuDxG5vr
ocQloJ2jw4xcDPIrM4gPjRlcqda9xIThVfP0ynqZyRxAJVekBfYq/6oNVhuk/940TSJrXj7j2j/B
vLqQapUuZ5xeZ2b8xevjHsqRlrGy1Y1LjnCvCToOrQ0naxkgWdCk21beLkrtnek1u6zpYY7OORCW
el6ZyntpvSnYslS4WSjF1mMwggtNp40ih8+okR7Arz6ppHhvTPcSuMhLObFA9qKEyifnYFZLq8ok
tqY694plo+sR/JJCiHT88ELENV4PEq0sZAaNKG51BAMNf+Sa5M8VeYnj2h2RKFfGB4mOF3yIkLvx
qJEkK8gu6Fp0+uV4Ip9IrFLt7WXRXKRyfhGcpztDO9ucp2w9e9JHfitn5tQkZxmje2YG8ybyjnzA
2nlN6jTbEF4uAcHT9JZ2RH3hkTDwoKe2giFYW+FdcTKdsXyd63wh/dhj8cYdxaiBg32VunhVwnqo
niKbB8bKgESz9vExniq94zUsf+vAB83t1O4lUhPIWEKD/+tdq/6PNtU+lUqkX70T8PzZRcndjwsm
P2bD4F+moQIsk0JN2sRT3MHBmJ2SdbnfXiJsTk8UDfln4wu0+hxWBSpo21+5UaN2rkLlUYN+IXJr
2drRvMA3CkgkrANOYWPFmM5ccWpiiGjNlyoIOGpsNI3BrYnxn/A6IoUcP/vexSoxotqX9XcPhKWd
wWwGcX2dCSBihsNTnQawJyBdL7WN3TOn7fEsI+9+hge/D6zpLyR9LrXK105NSPjo4vgA7Xbk2EYk
hWnFZwtlYxZkzWtcjHSY+bZr1io+7yVGumTlMGR94I9tPWCg0jeviGMAyJr9S8tyjTpRI2gkd5x4
ux69FwnVbdkUxzpBTAkSyH6h0Y8JeLJc9SitQu0s11SnhgdzH8Ak2Di07xglAOUzNKRfjvtmpBxF
B7SxtY2+wU1pOxJ4rVeJ2cHrVNatah/5AEYdPzkq5JfeBhytMT5o18zuITzkXZG442eO32vXKRuE
I2aOm04XLX0TSP+1SECvWK3Hrlxkxqnq044CpxHtf1pnX/Esh7srDOBLM1vqQ9CYaLWHkZT0TVfO
KLuE528jCEdvVQNFBWUAsO7Q9u9Ghtti9Jt476QM4Bl4eafCLPKvQHvdmcjUgosEQxOgi847DwZT
znVGHMVfTH4nVpdF804y5FLshdjrI0UrxXZkR/q7gp6aMdszIlW/ViRGQowpR5YHie/KHbND+5ED
+D7rdjShXM4t3ykuo5e2GyhuksrNLkw82ZskQo1PTWtwZuA/gAI7NH6y87t48WyazWNml3NCaLhg
9B5lTIwm+z0lyIdp6pzVRw/oy0ZhQ0Y1S26RtBnXcXvJZ+ax8a4nEBFOARLJA//MYz5VIEMB45Is
NeEV4m5hLBubFZo09omQ2hJO82icmdW1dtzu/dz05FrRwD75jRk9FyiVd8jG00eFQXadiaDZGXMm
HycdudtS2tYHjSEM3ElLbG1ZFe9sKLpf0ZjFt4r9wKszIvY0ZdnxumEHhLnXBgdbafVZRVmz9/vW
Zguqmr0JMW9H5UjfiBdzsZuwTYIYkslV73Bhlx3CpGlIKWQYu8NuFaC1a6AVmdnZNEuAkEsotywq
I6rXKVZrqwWZ1VftgFULNWqo+u6/IIvNt3jQciWcyN2QmVddS5Iptsyakktr+eWzA76HQVgtUZoX
8b8havz3FjzziasTznKVnnKyj9cxkpXnwhu6F9/o03tSx91hLKzxGW9q8GQOPUMnGOwvepSgdxvc
KkZk1iRt4WfLnKJ8L6OWGWNvA8+Ju25fQJp8liKUa4tgBMweDWHfTBkODtfhehSsvsbZNx5xPXf/
1bVbU8Vi7kosh/4PFuUB6kF1cpOZH6Cn5DLYHviYoC02CxJ+OwLV+9d2PK6bOBmwGJhLzlolhf5H
ES32VheTlNaFFRS6Su6KDvF5mEjrDYEFqNPMdtSu9br+NzM8eIZiyrYl38shYlB3yoKYWWrvjfCV
jTR682f+aw9FGrr3whwCyMXO/OfMDqjQFonfwXQrlGBoSSTK4d65+RB8ibASdLb2QnzjnexfBoXt
x8WWNQxZQn/EXm41FUbw4jauvqZuZh0BhetrN2J79Kdw3NpZl3MVMy0Bxmhlt34w9a0iawapSRee
iI0l3hZXz+OclgE2gDrB1jWC6DWWzSiMBPYIZeHtpp62XwqrfPLSTOwcq4UNR8wu5n6XAIhhHKyH
NFs6aMl0C1SRZuKni13dCWgJmGHBsmpU/4U2QegklC1aKBdgci3WMdi/w4gLbOU2mdwXRMNdcCUz
YRUDWChLhg3robi8El0tNqQqyyer8Itn7jfxscwWSLrq7AZaiWceJgB/Z64OWsjInlBFtSMHD0FN
Jkt1/PtJOdA5zyTYrSWGvFXDlPu5bZN+NfWC2KnGFVucTsCHHJN4O8A+6xY7BEQenMd7M5Luvk2V
efDQprDRUfkbZGjvLeyQBwZ1NDwnqI7WGOre3LAYCBYe/uo4RwyXVliRFYvEVe3Fzp5c72pjYdak
6a/LjRlBdmF3kYHUtcOTRcGMj3pof1Vcs0tyB/tgw9/ZZp4X8DwCViRBy7jZPKd4gJJyJwoTJyd0
hXTfoIx6V3nD9NMW+I8G3FpI0gNMMQlxlB9RHVfHseBfsfiaH8Gw5PuwBMGc8JqdsF3Hb2RtjvfZ
neZmp2VQXiff6//DmunDaYui85hKZzUIAxcvIoYPqqFi57rjn+5ooSYvCteFDc10VZGEdvBGtn7g
H30mbfWM8YeGrF9OVsfu1UPZOv4r3D82JyDJ0PmZGu4O7TErBXcra5kTlS2CPbiBh6QX/sNshvI7
iBiyphW9RI8FrFilWOlWocsk2R+rCtaLJgAHciNnRjuMm1apibBGNHvPNqXOmkco+/Vbd/qpo6hF
abxwvsZMD7+ui1QArcFw6DEBY82Ni+2IBuOvE3a5UplfHY0MhSpeaMCkdU90s3SoUoep7A9EiRDI
Avs1vdmVa4DynlpjYY/rb89yWAdmHVgQmQ/NoVf/4+i8lhtHsiD6RYiAN6/0pCjK2xeEpJbgqmAK
BaCAr5/DeduI3dnukUjg3puZJ0FOxVl8tUz480bHmnOIHnr7iTopvXNd3Fo83OJhF0o8kKacwx3Z
yvCmGsroPMj4NyvFd+WF9qUdWF96V+V3eMkDTukI4kNqv8QtJ33ILvFGkpPZxhpQeetH7S4ZquFU
DVXxqJL4jp6/K2SsT45eOQ3Ui9TiRE+Dw6XGrW+zOpge0h4G2YQkslXRND1it4BbsCzjqk+hJIJZ
Z5e1gvLNTXv7WyYye8wNWl/YwanmuUULh++rj6wNOevFdVQdW99x0lWJprabUsPdnPUTwpBMEQ8G
1PfHakBbIb2broowaLc67TD3OS3K8ZA4ao1+3x8QKKx747RIdaOE+2yPnGbaBJgvWbf5TMolhkSN
2YxPRxb+ksaW2B0ogREddpheBvrPCwau5/nS0Tls7SJ+EmDZI+BCox119E9ao/kFnU2mzrIHQr6j
VDv+nYdLAURhDVy/BDPZwCPcJvzSyedPDRWynQ+9GDOeHYr53irjBnBiXsIaczhw7ugHG56MqmmL
ScHlWGxdz7jx1DajQvez1jGrRJPWD3Ex6XNLY9K+RXdaNmGQIUYFNL8UQYrBoi7Cm5bI66GVTC1W
SXCBPqtgO7AWk/aRxYPI+X16YkbyqRqYgfbSHqepjY6OPUMt5x+pnsPYtTeZiik0Gpf6YRwJN8Xc
kx7iCQjUxL5HfYfMOB+kPACBU3CzCmmIPiT2Yq1R8bEymcjBVTuWETBu21m+RixfK4sKnPfGo6EV
Rw4/IJ/Jg7bwKvjQZlIH26GFem+JIPkweg527aKif6VY9M4enI+yjX6mkoePE8JWXSlb92dGQ4pe
eLHc5cVEsCvOKSPI6YJz4LgdAg61N3kVXrPrNJ2WU5LeBPPo3AW2MN8JpMjXtud4nFhTRDa0+9AZ
hMFgHu7J5/Y32K/0XcJnDdtXI7eRNNU+9vNs143zFXOVxSk3Rys+QpjqXuuOXhs1zsXjVIy4xJwg
LCh1M+VNSUcLPwW/1nc4/qkcpPmoWbtO59JhQngMxYzcSYaJv4gm4MlZlF/Q3LNHzfEbLYgAN0Gz
lBIq0T31aKTYoC1OagZ0mb/xstI8TnEQnuNBDfejRv7cSnvBwmE5NNJxhORnVE2ODcVI+pdhKuij
nXwLZ5s3m5sxKry1TRacGjFl/SR0ZoJgKFCewR547n6wZutCrTnTtvRa6sqyKX7xjYJ1GXr0MuMW
u2E48O5at3M2C7PK2pFgWw2Dx7bpK/x5hOOsbQLSneLtJd+3g7oidQX/iPG8Y4Jz68B5DBNe7aVE
d1XqGzzr6ZR/hqx+eP6ucUMoRB9L5omFG9fS3Ezg2Pn4OZQE8b7sLlkirafZWxjbWpfPF4mP5jJP
pKdk107/HKMRnYmbHechRXNsMuTq2WS/0hSOOKggY6UdMsAZq8Zhjw+7cL7FlYLJ1suub4DU+qza
NOeoksXjWnE6fse7l/0DpTkHqzT3Jnrpl5CWtbEkLKM6zNN2HxtvP+CZ9rgqyuEDXKr8ZYMn9afK
6Wov1+mCV4++4acE5f9rSX31YKxhuejJ5kOUQR/eijzDulcu1smxo/iQDTSpO5N2zlonlGXiJuze
i5lS6IkAIimOyH8h9mG/17QO3cUKe3zhkAcBrZ2yWwBX4o4r4a/aDS93C/mdPm+mLC1vE3v4Cbs5
eUyygDHWpqJKB8X0zlUbdhdpMesy1/jt5mThe63bhMrvIJroStQW5ou+gJ3RGBdmMjNz5sXWzs7x
m1Q8IsmYlm32sVyTHgWj+tpEmb0DN2eY6O2XnMFsoyujtoFUlLFG7Dewws1Gu+lXB6z+2ODsf0wc
d7hdqir/A5x7ZUaqhtLkbKSLoS+vy2k2NvLddazqNGCCu3V6e9yESD/HdkhgWqfJ8mNB+wFhAD2y
86fyforz8iWCd7v2ClfhubyGGKYYM0rJ9RsVZDE7k0pEaN5ST6WiBbLx55BGOu7zzDwoO97gHZbI
EREGmB5n1chsE6MNcQK23DNXouQ2njz8z+BnHvFTTzskzelVL1VwsObO2/rWKK9kkOIbL5a/j5uA
KdhE8oske/mRV0H/MnjCHPm+cjfGbY6INHafbVpx4/LhNw5+l7vXUQgOk9dQH11W3ckStb4MAb1o
XWLFvza67rYUsIwnJcVdwU5js8z7y61KkX1R+qLPqLY+XJ2HGx7KnFyWEZdS45aAkps6PxLtM9+Y
XLqb0BT2YQaFsJq6wdrEbJW4MZqY7R9mfCuKP5NdwVpVnB2XGMRuF3r8ipKRlEjJUIxN3j5J0Wan
ImdzxjYKdlCR70KHcx6aAZy3N5RmBb4fgY+j4Vm4EZCVbI42SuBc4l5ALMUKelQsOfy20JQjItsY
2dOQCoEK2XpTY2PZlH0ar4kZXFuDGk7WDZ3hcOX9U7BU3b52vHPtphDTQx3wIEbHA/vK9y5ioJjb
CU0/5bkUlMEtJzqzmrlEczwl3GbxfV2p1u5fuJZmCJOx/4zQJHYubdEHJhdvK7w6eWWZJ33pxkix
47+6LmOcPM3ywhL1uyDjcZ7gNT6zZN8U9vwysV9s4DIs285xcsRxeoK8nCwVrUbT3iyp/mr4QkiN
AbTCoonXqaSyVI8EamNqbx9KOAo7Y4uYOwYA7YHg0hSHCVMLOpaCIbOBVnDxYw/EoDPqm9Ry/2Qe
3usIGSPGurjSHfnpxuC6oAYmPoVhcpiUYx8BekiMQixWsQe2duz0y2zDsXYirPjc7tqTFjPtcyT9
yXIRalgT2oby5JXNL9fT7KkUrfxE47DuhoxghakyRhwkPkxtx0jjeGrZPlDuJTcYV7lrcFLwhKX7
SqkEZoGq/gPbm+67MqBjCJHiwOvwYQIauW49TOzF7AMF9FzxXpVN8crcF54zF8ZD2Y/4NixwUktJ
9Ij+vInDsJWdscgxqPq1v05q75KqJcFewPDrMlTsusB+42/9KRf9liUD71kW8IMe3GnvXgUgE0qL
Omyd7Vu/9B7yvIKmFctkF5g8PiHi0N406Haf2dBs0Ie87UI+62JV2lnxh2gqJTxupREWiBYEzGZM
wDxGEtomZVTPOdE17lMpv1v8E+FDzp1hH4/BBOCDC8Ci7QDUSSeBIlXEa0yDFdsq0pNIkAjgMxU8
Q+YG0w3FOv9qWga3OE2euRqGpGqsiEjjbPOnh6F3HsfEPQoDEmWVThE/fBK7UJ+z8mepqLYD18V1
rgxgEBBRj778lu2/m+liC0an3lvMKGuMhx60P0fdq3Yotqh243aZ7fHAq9jQjEGBlZmIJC/aminw
zV+9UGWHGavvTW1R2ah6wq9eNgFVmOJ+51UQz4okHDEX9pgTPJ4aaLzJDZFFFI0OV12sg5sx6B+X
Eh5UMfiYIhJhGOXJPqx67YdrgYfiLmD5QDNKVbtPrq1nagY7TZXOt7qOsMrJGbn0JB965kiW8TnJ
bug4yM9DR+NP0MjmOGhZfZnCpOyD2InABnbeo44MOIXRlidUBvk0LQgVFVDLbeSX8bPNEwfPGIG8
wPXVt0UM58h2XRzHkthN5RvzDkmzoYjBGV7GjqMRcGxQA9M4nWRONwWvTNb5hpfeS0TBzU3qOvpu
8lmgB5CI8LVs5x6OIzvkQmGA1rba9oN2uRznJ1fMt6WK5Ab/03gqenu4U3zwiAV61BqVaXgLHxKU
dwjGoSaLtnG79K+23PYVMGp75mPgstQBSKqXytCLxJUz4T5BWU3n72wiqHd82keI3a08RqhjsQ1s
vGW13kSTsJm9yu4UCJvxOCwCMrwpU80echAevM4mT1OyndvJAKbYGdMHJ5hLHCRTSfKbgnarqub7
WLVnu00gLdrRX+PjNq9UceuWlbcrwrE4gry3aM+zi13rts1NrzWapMeT+Io+9XcACXqUcG0dAmXc
G2V1L22Uj5ueW/yKXy7NV8H8MlDvdsTKw1/TrW/6po9J4+v0UicjAQbCzZixIv6rlXa0u4GqmOyG
Riwn2x7NJoyoiQULSNonJCahsOI91QLHak1UkUNqGPL8JKKs6oGfpiJeeOCCINetyj/A0n5rUcZU
tcmvwokIIHE0ogYCU6fkX2AHQrs8++zynJ6ImHg1skKW0ncBieprCYeeLpcupfAYgZDbVkl3miju
aASscH34oOlruoa1zp1dMXfJrg6df34cl/w0VU7lx8xZJJm/xtxy78Kg/CU/nKIWIIIL/g6bsJJf
FipqFGUxbl2PO2PvvEqc3pe0kRR1IwHeYNnlXVTE30mK9iBst30OCovVNajKC1YY5Icl/54xoT5O
tKYB7cIVAxvsej6jhVVFbf9WKQOKqiLHkg3FT9inqP5ixj+FF3pgO6mjD344Pkuq/sl84OQCGMg+
haz/BOaWO9OM82qwLfWUFQrJL0XtrasKGti159wiPXJA+Srv/fr65zTLs+2oM2Y90trc1LdjREGe
BlK3Nbgu1i1f90pZ7wnxmb3F/wx/G9RU1U8kV5ZO7McBdmXsd90pwnW+Gt38zb3+/tmt/L0sTbvB
8of1LWJOSLBbFsBy1xGo6o2ejbxH8Ey3WU6581iJZZd4LpyoMQ8JC0YZX7Esot2n0V21FRP7QMFN
5KAqEn9lKsqz6bzbcHEbzJlj/hCNY7zL4TygPqV4Os007Al3vOZupLecat/bIKKuyfeLW8uD3944
TkkrnLKRAhSeey++y/iB7GcXKnBedtfhUahDwo32ZoYWA2JRPbde+RRaIyKgFGeXU/COIwBpRBgq
66ahKB0JkekkCm/I9mG7z1P7zlmsY5+BqqoXIllW/l4uV/hoDBk7SoaGaCu9qKnj/tKyiVHFv9Zt
NAuSJqHS2xbe3TZR0yPbJrhHZ4hRjHpMtOMkVvxiKzxdQpy90vtXzinCVdv0W1W2wVos2AW0CyQy
iiDQ0HIRsXDgTkmHcrglONYd7W6JPhjQYarbhhTGPOi3pFvyX6Q1GgWiONrJxBwtp4I63ZJic21E
VqOCiGx1Oh38jm+9KeiiSQbT4Ic3fNhoLb+JEq5sfqDLHQcWBegCBPTJkxWHJs0Z07OvVlnMKBDH
BNuOt2CjDfBrrilhsHb9FBGHxY0OIGKqtlyDaHlpRXCJuGUcAY1FzLboA9i7H+mjgiXIoYHLCjAN
M3Vf4H3C96Efgq0cQuoFayq8qgQfgz9rejfmMrjYaiD7BWt+mbOSuyWw16nx/ymHPSGHjLhJxzr8
xhECM98X5oaUD75d3bu38xy+TT0wsdBpwzeewtMGH7LaRLTZY7ZKnziZksHpybOvatNJdHP0UNux
Ah6KYritG4tzeRVBuQmmnAMyR5sTrlpuCypHj2cD9A8C/sQ5BATLon1137rUtnqgbs7kdAn2pqp7
57MCcdEUqT6RcUjGVQMyewVgbry14Blt42Ga/4Wj673WLh/EJIuM3IcRDRrAguxLZxHAS6vEeiot
sjat5Xf/uiGZN6QBwzW/qeBM5Q3K90KB709MpcZxzlpGCE9wg5LEuCg6Q3TqnNQ/BIscLq4kAd7P
6Iw88d2nrtPZ0S2FfHN94eFribFOaNndlaWCT5+VEYXzaRrz1XFJYLH8zRy47Bk5UNMyaUMgXZkg
Hu/CQlZPTTmkXyYL2I5Bl+pVSzKUU0Rqnij2Km7sWFxf0WW3JqMsb+OlwqYYNlf3kzUkl0i70T+u
TN4n+EO9xROGRzcjteTOeIWKtGxRRPW8C2we/sLOvT/hpDXCDLwmxQGUDZNODuZpWZBop8hgdt67
avJu6ZfnmESY+jjVqjMnz7HS4ZhQDEt6qYBo3pNB8yU6ReKBeIqyVN42fBE3lejlfdK33TYa6p9c
jXz5LCzPnl8izMdV8mI4LGy6KtyVLcyVlm/Izg/z+GgJlpOib8rXVFSUBFjd7HdrnanuDRPIVThZ
5Lbx+LSVQ69PRBd7HpaE+wGGaF5KaNTbuPBiiOERze9o5rzcAnqS66knUZLz1H3stcfE0pHtdkLf
e1RBMuw1pROXHJ8+Hw5DNlDzVlxx/h9oYUjGTQPycqs7+VqVVfiRKfbUGnM7WwQuA7dxvuohLolA
NONd3/E+XeoZR36ePhisKIQksEnS5MO9kbJsRYIL769OgrUcdbBWfYYMPw3OweNNsQrHjvdtO0bv
iwkSrj6TIfgW/eQDxE4cdvNQg0grR+ItQWNA6Y2Kb+MentfkP1d6xoWXQvIuy+61dQbDsSheztQo
dR8JBE+sUVzw5tD5ywMHEcYfh33aMmJyYDMctjPnUlcNsbqpji9NsuRc9uixhqlwAFPxJuLuQYyQ
27KsWp6qCMYVP6WMyT6Oyj9fJ9U7YUUf1cQm5Mk3sG8PyJr1hm4n+5Dool5PXHs5LpRvk8zcS1dx
lwi0L09ykS3XUQqo/a0dsEbDLUOWx/PkNudIJjUbna194BVNseXSkmwT6ZRU2dTiGIVLeJn7EY5a
U4efFacH3Eb92UqLS80k2Blxx9ZBdspxMB87tU1lAQGefQaq9SyXzt40veEHDONXrAKXApiK8ea2
LS1zmq35J1ZL/prW4bwvcsfgIcONx5WfUpTJN0eGAbptyfFsuKDjEuoLplg4Hzs9uj/gRLJjnJLP
4swEitqmKIuV4m8o8Od6xvBKTLNfzhpiSy0ZrRPEYDa1g+997siJFaPzxKT/m8R9ugHlZa1QZ+jU
BTWPoDH92G4PnrZK/w2y9V8AjmLfMtmylrq+56al7317hES0CFJoiK68Ewa7Y0lPQg9cbh/mCQ20
tsCR5yzC5iXeEWaCS8PfUvRW9Cx7q3qYWUdQeUgrfS0gwchKNkGot+2o+NXWvNiIhgYE5jaEDt23
oGXxZJYT1NB4E0edB5ez0XWulPqdCoCWE1WoAnGiHkO2r/zZDc1EnjNdeDjzgKXchkQzZ9BsK6so
/ud2w/waOOIrcpufRMAlmOs04IMpW+yfBCRra/x2J0bca1wSdrXjwbeEC1e78DmA0U8kwrp470mC
bllBtXcy4E7tlTrjZnTevQLNIG7i8K1zp/C3kAOc4Ryf/B4Th8HvGxtG66qUt3gCyUQyiIdwd64+
lLhSZEGjPor25Kqsd7a6+eIrm8zQwGNgHKAKxrbjnAKOtw+2HUqCtBOgEaKlt8N1jF+mJXrx3djZ
To7KNqKl7yKkzBMbuiUfKJonRgm5+QPkX7Gh/iY+5Xj0Nxkt8kz0tLx5s0g/DVsVv8GeNaGl6pO7
zFDeKVF4Z+FPLe8oX71aXtkfVWl7W+lk86+bFtY3/DrnsjSK6K7vW1u7lUR2gYrvGs5f7dphbMVm
E9Vym3h9dZthG3oLpqy/WI1o7rKqwCLXDtR6dHSOpevZjW2zcyJ3eMb4BHKXW6+9s2FWcmtJo/4x
sJi/+T9gHjWR4WXoFjdx0fkbE8f9ezmV/qtd2fZTjIv9rqVLZRuFBReKMfbtNU0mzMI85xaE58n7
BaIjd3HIgbKZHPLEjQCzPETmFXZnzq+ialaJzYKyov8p3ii/QQPMU4wO2KlKZtAaw9zEZDWG/RUh
4YCnsd3nKmx5yEwdXtp0+smqCBCgS3YjJTgyBkuzDaDq4NOK/H1nAZr2QdhRoZTlWAomhwAwohjH
jW4fQce+cN7h6unYJOYB+zuJf/JSfsOLXLDJxLVEOSrZwTyHZ3yrDt2UvAa+OTlXtBnvDtpia8MS
tdgPMFy4Fnkemy5Am6brPqaxe/GMz01uYcyumpFveOAkhE8whCdWBkTZzdGrBNQlQ7Ml96eG/I/V
fjghM5NeaFTLZ7/nFT6lq9rGN13Ow50dl+5vRckLoPPicbYQML1l+KaEiTiA177jHG1ODWmVisMe
zjx5j66Myx5lcmUVzYvqpbmGKJ11Pxf/ECluuy4xq2FQzEXAUjA66eEa0hLVoUrnl16qNw+zDVOc
k/INcMwznojfJIcSOifJ3RhT1BXHTK04sopdoENivh2eyBx44qqtlz0wmWNV5/SJo+OuTWa8daoH
Ttgi+An6eHyocfKvQl/zwBN42sJx8jbt1PnYq5uEtlwgrTlBGnjMoLx07d3Hi9BvYGgSsWPWL/fF
Ikt/NdlWR611Hvy6mhiip7TYtTrwQfFhWM6BhjwMoabIIu70Z9rE34uXNtekI2VBRUEyjKA742jI
eK8+iFMt60TCgKgktiW4xbhfuzG+YgGudbnNslXZQnMrVUvkgUq2pis7HUcAIV7Qg/6uqFGBWpTu
TaQ9dlIXhKTiZrGyqY3ZdJFLPq9j4RRVHB4wpEG1GkEl0udlr4dcwBnASQs/DBCeceGMFfJvGWvK
1Ehta8eKTiSjGSZUeXUtyQfZL1R/0KCw51bxJo11TzvpB48gTKRakr8Pwh9GkWWjkXvPYwKqeyjZ
C+Ouh7XLW4ojeo1XrX3AZNVu4n4+yQRFL9PI97H36ZbZI8Npt04a8cqxiyCeai5gm+m66ZzHRuX3
+M9w1LczIZ7kTQw2DDAkLBNwZ0Bb3GMRCFZhhtPVGt1tkwpnj7jyamJ+C8vABpjVTFBG4Cq1evEZ
+oW7YVaqQCOPimOA+lK6fBeJtR8dau+bDgOalerbNEhwWyWE4maWFrv0nqcY/J0bM8i1i+esyCnc
T8MkD+kV74i4BR8J4kMPApwljrf1wh5leeqfLkAWMOzS9l4P/6CY6xNoQupxkutByOyrwSiioOy4
HhSi00AT8qUUWIBaPgmpIEKCT+lENcpvQQYAcUT+OUx5u4HrLES8maZDoAZHxQfsXkpUNcfqv6am
Wg613Vprl+TFDZUQPphTbP1OiR6kmjiDLIAcvMoDu/4QZVRsmAE5f/mkC0QU3MmlhSXdGRS9Kon2
y6C/cVge+aWJM4IGmnxOM4wj45LqSTxsRTVxYPdAyQZ+Sz4O1Syz7O/aMUeiOuHJkvZ0mNF/d4sf
dQcY4P6BOIlgs09AYvM4e7bmazXHTP87Xv24ePEJHP7ZMduznly5E5HdHHvFUpWXkJ+zfsT7hhIP
c4YLmj/wCPdTPyMnlJ/VUAVHEQAjsci10C9xbbE2acjNxbv1W8SGKu9fF20u80IRgHYR/9yw4fqX
WxsS1N7OKWM+O7rn/ul44iWfbHPTxHiBlAdgeQ40SklzF+coiNYyhTuCQP0292a+k/Bt1pnlmn2I
JAgJl3yWr4P32LTN3qT1BDtjesJl9YIBuTvIuO+PslNEcBeNzOSHP6mgAK9Pq4yCRvwB7NA0i3h5
e9tzLNj6IbUFgiQnjw44L7rKm0dNxuLMChTtykyrX1EKOAh+NW9cV6br3Jn1vg2qd5uZjHmYQnlh
bqMoehj7QkAT6SO0GM49ZS0e0Od4A4GxHnpEORATPFPjVO+LtkEULB+iyLlvpgCIEO8sgsU9XsqB
2pQe0hzoFHXCdgwpyL+SW3jX4aN+iwxnuMWR9qbw+ktVL3dx2fi7slvM0xIgeGa+vlLL6EEfbNAm
3aioXuZ+uZmWIFlzzp0OLXCnNQjge69qfaqN5C+/MP7DSFZc5u2vN8cXWsGwumBWX9khDw3k3BeK
Ki7K9PeLD+Eoi4e73AvF3gGjgB39Rc89zmRdYs7wk9tlEiPM4Wza1lbJlpqKZ35O7AoCF6K5NgVE
ka8ZBYdrE1dT47sLxi/3CmDNEYcoCvbTUzRXP32C9sSNPD6wANf340SxW+vq9ozLhMfQYnrCAt14
LHScrGsXzuMYjcm6uEJ5Zo+epojSWLj9lNJGVnE1YwwZpZlp+YV7oMes3yQPbDVkpywnv47D0Y0F
jvVmrjj/2TOoPYZB3d0PcM0jJTE2Y1XlpFlhZmXopzeT3TwHYliNtfoRM0zyBg/gyr+CmYal8f4q
izPl1gWGzmvBQ3GJhuCXrqDXHMrxDkPJs1Hls27TA4XpM6lTcezZWPx9KiSoF6v3/8VpWa9rmVMK
qou7To7fVEdeiMdC5sRJhvtIklfriZz6gESXkLO0rKoDFjTEqdi6NgeWkGQjh9D8kv3xrcaM02X0
LhleMgpDWuRhiJX9pai5ThGAwiJgS87Q5V6BK5j99h/Bjn001XC1PRQUYVGPdK2tLSNuWB2bs4v5
fBnz79pSn9RKMU1PlAV07kj7C8l0MfXf1Fwz27X4fWSHm9xKqNyuogx5I7+qyPxSbhIQbhQuVZc0
8QlBEm4CNYlRZMrwk8CRj+p1yHtOhGTxkcSL4gPbBYnrnrAnrhi+X745JxXfsTHR1iYziU0M0SqO
3VjfVlNzt9BRixgh1o0HKVjg1uzlOB1pfLE9ju2ByyBHQQVWxhdDhiYKM8Hffbm12/BnMTRhhv10
dlpKbQq6F808XQqOx2dGRnFDWxV4HeXTzBMPkP+0+2VBxFhNRkVPTcoZsKgnMDNxbuOP4ECCJ/Ub
qw/uvqwrV/PQPKYYyxHUiPQgmzKZRtBIhiLg+zEosodeVUAAmG8G2zUH20zZ2q9Dd3vFmXBgqvGO
APvA+8N6tizPoRTvdDAzQjnWn0z7OyjkCjbGlZaaqZqGcNHsEznzk0WLx+A4Oipe926K/Donr9x3
5ckx8xk6DG5FunL6Klfk71LsKRUH0sbatEY/EHuQG8ZzAlPldWeYmIaBORLQ4P1OTvYRX+3PYjtU
dBHZO7He8J1KqNJUhnatuWI8hQDNzF68+sH4F2FnBS0n3LXfTL8cRHkXhlghKucK2hz8hyLgwBLa
ZDqa4dp7q3lHNAANdkiE83oqwENbPdob5uQ/O8s57cx/kxebA34nb3t1X618NbFNCAwbaZ+LgwHM
tgVD08AMcZvd0uLD8lV9q3Q17yKVPeSgeHlW8KQu+DCwjID9d+bx3Qs6+pAR57dm6f/xqCG+6PmE
qFHFN+0glkPZMn1CIvBhJK5sl/4L7G8wbsZmPQj7cWx99pj4J+oBvnlFBwGWaBKfbFmTpZSSZukG
E+z0J4WFBk9AzxU2O1P0KTVs7r6JSW/ML1w98fSN7wyiN33a78j2fgcccUKNO3PMWW/6hcvM2MtP
06bclnm38PdE8y4ws/SqJgA1oL/kOelrSB4b7EtUs0HjPLQWFlp5hedSJPKDEffC6/ihG+m5LUJ9
NoRgE29RO7GEnxnq6RqHt9iNzvSKpfwzvRaduMvocnsG4JA4DAahH2W7qc1A9A63mmH2hIoF5KM2
VMp4/1wXOVIMV6TsFFzihp11MO6ra8yOCZqpgyeOzNWOUZCFKXWaNboQ5yR+hfa49EDumo/Mm146
ynzG0v7MRu89bDhbq5nfGtGgb+WO7x0IGrtEe1AsU+s6nb76OXgWbQCVKv5su/IrtfpNusjTiCvA
weTb1v6hE/qlL5vvii6tVThENQ7LUOELpZnN1fa5YbgFDpFiJqW1oGpB+zLH//n0vkRldRvyJ7PE
dq+Lx0upJU8ESgdTNDU2DPUzB4HgINyU82YxYu2XihKx5BpSwV9jxro8dZAXBnxt63B24OIFXUp9
i/c1e+A4k0g81XlMa6Y/spja831lkysyorhBW3sxUiQrnssYsqbxlSKxYg3Q8QcOK3WtJTHoUM4n
GL9Xm7djmDFFxFGYBpYR/6UkELxe0syj2Id9QjqB3g16/MNhgp9yNBiH8EXYi35qyGveLlrvRbZc
Wk+/CAutiD7RC3vob0+LHMIPd1SnA59shr5bO/kQQ4Vf3pzQu6ds8tAIB/a+DHANtNWy52X1G6pr
RqQrX+kHYA+3gb2KHvZ43+7AGB96Xapj2GG2zpMMzgguiwhIOhs9nTOWfGpdcaxhP4KvS1+bEVw5
dcTPDlEJJhA+9rBKmj+63R+7IGD08tvyergfyCpiTeaJmOiHqJTH9lqhnpLaqlOqB3yY/lfnpULh
aT+LhpbNEmYDh+V9laeKWhezSWtagSJBwamqMDzk4uoGNJcqo2M0HYOfUWW7BcFgkzud2uqyvfXF
wP/GS54bKf96MUPwb0CnjfZdBkIB1z8dsU7qPrkGRlfBvX02tAjllJ7gVXviUItwBnhjNYC+AQbI
CX/qnlwwwGMQqUPt169CO+HrDGl+TTT4rcrsZ3esbNgSY33IZxzBMA+WuTe3bk6TnqETcKVzduEp
8BtYWVSK4wzD2UXoniK4VQ4cFIibX+2kL2+tofoRxQKJEgu+GoN3nua7gtViRazz2snKANYAFuwS
9wzr/OQJQoHSxrXfAL/o4pEURMtsQPnocKhLdUP97/xhD92uVgF9rQNkTjAmATVsR9tum1M+2ufA
C17ChDQPrWcBj0ivo61sWWjfnH3nYfHDpxKliHWH98Rs5Vt/rG6sIjxDdPicDVGdoM3+KmhFVhc/
ZbRac46TkH7gWMkS1jiwyxvKtBkk5K+VOdVumPrgMGmYyxZHnya1n7KW0qFwpnBYpVW0DXyGxLCo
X2hiu9dhGJ474XZbqeIXfL+IiEl9YLZOYWIuJL1sbFgQaSi341N+/TVPoFzBQMBVrofBxwVUXlDW
iM56epMG9iOiXf+W+hOcrxHvKM/hwIPDUWNbLpX5Lgr3klPiQ/1A2rz6PfFLn361/P/JZH7J0MIZ
Wrt68x9nZ9oUOZJm679SVp+veiSXXMu16TGb2BeCLSBZvshIktS+7/r19xFVU50EDNzqLrPszCDA
CS0u9/c95zlJ1qer0iDIZtJt5805G/mD2rrXal4Ri2Ho50KyGqIjFq/YR587KUitqogufV3N1qVP
ZhkbqosuGb81Jn3eBtPCIk7iu9wNXuhEoCrHs09qX7Mb86Y7eDElgSDQVei90TmQEWS4A4buAKYx
rdaLPAIna4bJWgYu9gklP/dJU0FtObHWx2CvORaqvwoKUINYeobU4VprR4SapkuYagh8wkuNFwR4
ezQW51IN76mRs09vgXdlaAyj7lHS95q1ufIUx8RS1np2ARDsQTbNeW86dxOWz7dQEKijvlYDAFdh
my591XyU9OkXaudQ2/KIVzV5X+k+QWlZA0/nsW0YZ5nePItSuzC75rnxNGbSOHkiInlKiiIoloZM
eYk8ZlPGCgBXu5kR6kqrJ7J+EvJUzpu8fsJ4x9KblBBaPMMjUrRV2OPWC1X3kHVMSlbSPOVhd9Mm
+YJMhGZu6hiFc7M8r7BmLYBtoA/1U+Dn3m3i+5fOkJH6gxwe6ijhfR2WqMj+kYechiKqEHXnN4of
X2BusHYpIR+UDzHhi1RcaqJrDyWNn5D13C5FMY30ri2IGEhu8qJJ5o1I8nPX7HZBjwilpO3P0lTu
/M4BhUqBmVwXP5sBbTwr1ZAlPweeM0GwpNpek+15gSEnZ1NTXQxJdkjjMEHJSfUsc7eI++BCVuGD
0VONM2tzGzU5vXv49L2SAWJPro14FGdO5t/Q0b2p7e6aHh6woFpnBa5IVvFKJSq2Nr2+T9DSsEiE
OAhn9DvqMHMhFEGmXj4cgBY3qDC0CwA/ECP04qHyiUhyy1vk6vcZZtpZHZSHLKaz3JVAOk2VBOJ6
vEp9Vrp57yOLi92rMjXv6bPepYOl7voExQKYMLiozQTLHImVsfQbDVTtQhFUR8pE689oVn/D1HBJ
1g1bc+iIC4UOaNw5m0YWhBXAApq1MKl6z/2h1vUFCOd40seAhSDK5y43AHnUtEvmVo0zW1r0tHgJ
47nExRJb6GYsu6kBCeBVZJ3ibsoSl7uSDOMiMwTIaw2MQ9Npx7B1zG+9K7Bvk/7r+AAvsQU9J65F
LDhW3FnvDM4aOw+N4DTfaH10hVAGoaJkp+K1UrKeANzpZ5kzj5Xh2BTOjcgKiFpGcCdqgEyoBy6l
iUHZzb9bsl+BJleWkAAwlXl0HAVqjsGIyE+OL9XCewg8OgmdwV1aMm/Mx4Tos5gnb2aoFAdYDyNC
n9C7dfR9zLQzlPD2MtTQswcuytDAdat1rfkED+c6Uj3HvR3GqsGpQBRPE1LVYXsOcLxpfjQe1gWx
Sgr65FpoPXlhgRFQk3CoXNRXaW8cpnrGmoL1rouT6eodt71K/M8IL86ha+tUwM/rsTQWcqBhze77
UMU05wc4NNzsxz7wBE1M7cmWLV0KW17CRZlgDhxWTdHkNxn6e5oD1OdD2yXpHQZVpAXPuaN6t2zQ
g1nRwXdnizQsprUSNPLwFoHhuImNFgE//e/zQWqkmRUOk2DfPQrcWrS+sC2UvbOKyooFruF9b0YS
UrJY0dfcDQBF4piQKHVRhtkt5eqtS4jBmjyrfg6I3V5ppthUIQQ0XADM0GamOWuZ6j/Qod/lo2lh
PAvgnGig2JGV0hWIrZ42F2XL806MD9Tf9WWB1YtwPkA3DZAVLt++3WBJI0GSRvlTmQ3ffEo56xrE
wrqxJ40ZtBxRGnKjSuPQqCzzkIsO9Brxng+GO5MqigfFNuRc5jRGZeR3P0jYWVY29YTGVSKgxPat
R2mI9VHezqJKN5ZY25hOp7rW0DQgREavZ/FGb9YfJ2oG3WOSEVn7EkF5R74NAdSpJFJhGHg+WtF5
MKlMDdCx7I/jfEV5kDVpPckLPRbpIitvSM2JllVnqGe2514SUxtzQePM5sNlF75BSn1l2/m6To1L
tanrGwXdORuyctu1sH+convuS9NlrzE2R9eRm6yOdBYUiG9s29+UNPyvrBQpZRBbGeo1NaAI5eEu
CEZVkBruEjtjEe3g0sVcDqoKjCvtzJumorGm+gnhH73dPY4mKY2oYWiJEeuGl3405qVFDEbtusku
DZQbZn59plqasRxkfDRk0m5pqhhrQnIJFdS4eC3Q4uuCfhMRoGW9IIiF+p7WPAiE6YtB4UA27UTc
YKCieczjDpBlB5usLDAzmzaemZL9S0J8LP1gSvAqslI14tSFTquvTYTbGxwsiIDxEtva8DMZLONY
Z2pwHfq+XAydcu29Zqym2V2nud0iiZmBC0XxsKNnNmnPDRkZdZ1vPLNKru2mmnZFgGCs5lhr4VXa
JhsjMKyFQJ4K9W3kmDaas2B9Eq80NLbrVmg/dBfEStvrP+gGmlNvYlzHsYQgoX9niYvW0CniqziD
7BybLDZ40ijrLjKyuYFWcw/PDzh+KnWI5AQOjfmg0EFK43mIzvYIcoHeTl5NTUMkBU6vnLcUxBaZ
bZwjuSxYBw43dum0Sw3e0yyrkh12elQxGcuRPDOPmNkmoHuHPk65g6U+bLqYtYFl8gxzAkrseSmI
xEjrW6tP144b2TPLMa+BK91iOSn21BOfGmz2bpmuMhXUR0J4bRswl9UGDC8IUkhtJyORcW3ZCtsM
tqzzKLTWRQGkJat35Bs8o748qC7J8Cnjok1hf5Om7rEDv++ZbH9UL3mMaC7QvgjA55UkCGDP3dpG
9aNs8b5jjj02SuETCoQRxSlxXCSocVZ4dwjmykMqhRG5IlnZ1HukQE8eyc0zU4dP3XZw3IIk0+aJ
SsElKqy1pk/Jv0BfoFzqSK80mp5I9OtiMzZVOzdziezXig5w17zVUOuXLTSUOdI/EH5E7s2NfBI6
kUz0UpWUfPKWQE496ne0CFFtizS6LbsGiz17ZQ4TGXUKnYUiwc0FT2BuG54zWeRp+xZVtBgjOH52
4Zfc0hbXvBLdCBIiWPxSdmj10oT/hkIHqKeyTIrsMkXLuJcNPVgXwQQPteQSknjAFUveI3WKBsx5
Dy2UcKvHJGBGr6PsPrBie9FHlL1GS8pdomQm+6xcrzb1lIFm4f2dEQQGfcD2Dm1l/qTYUoL6ybGz
u9aGEqM1o2MFFrwsm3keqHd5KIuVkvkDUpmKHpivzUrCMVcoT3AytVq8QpN9Dv+mXVhueQ+gmDOm
dLfBxP+hjDFuSxq9W/znwZKVGRU1dmpLx0IDWYZ9dWGp1Omhd5yX9IQPQVmA4NSgByZdtK0CcUc8
DKFhNvSuyE7ugq4uV57spxAl54eqat+rFrijl9Q8aCcNLtqIHveGA0qszu11NtmoIqqnjO0BCJgO
fMPTNbD0+wrO240CoXuGcovtvmSjjKwq3Qaefj66YXfeFEqxaM1yQtrp1SUXhvaYy7K4aJwACYmF
8XimpQLraTkM8On8rdWDyQuMduHb8VFTlLUnE2Q2VKAW0QRmTVTtxZFdCzWEBPqkvI+qHr6hTenS
bnu60ZLmVR4dNdMNt/7U463igmveaFZ+EMa70lDXMCiGJQl9535VZRvT0ZwdF8ZPu61Z1hagpKWX
IIe1brveetQ7Wa0DJdompvJNTX39Mi5zlk4d6wBO5hF96nVhCMYh4b31EsDolkr3uI/tK2rHKmUr
0GBZ9GDB/GT9Veg7Aeo8ibAaIr3aKx3PHKcjAJa8b7qYjTOlTUERM1Jn1WcB5y9qQX44OuL9CaZo
jSSu1s6FQ51uFdXUgq3Q2eu+cll5pAFKjzQDu8eILHRDWYR5dgVosV6LLL0nL8daqp12MPPoexOb
GNYTFDm+Zl95056xt4znHCQg9GZQa/4kcoKYzCebtvBIi2gskefJynlnpelOd5ChIbarNnGQJ3u1
AUdE8w29mKJy50D6OUOFSxQYhZaiKaBbNDze02p4cVlOLpFr7FGKPjVhygOgEHvLzoKN2bg7rSkf
UvaYh8718JxXfbVqje6HrwApCCobTbhDkLmuDsVWiUDlUGv5TkvzWiT6DgnZXeaX2BjQBNlBAymv
jBFik+fR3yo1DqK47p6jjtgQcF8jKlr4ysrIOc4SGzEh5bdFMIzhhQ60GGWtfzWypCD0BAk/iDHw
857Cit9M/EvPI16j6tocl32ZXAx4646xozWXemaCoVJ8SZseI+1MTwYExI7rDXNhSqLT9VJq8wF5
+SoNXIVWneyda9mO4XVhG0eLcFqcTJEyD6J+knbCx8DygBFJo32u5hG75OBmjEGBh7gUt1SY2nWr
6uzstc5kK+kWxZVwCbOnliVXwCkpyqtusk7D9kGdotjNerjI4Riytml0fkkyDzPgIbe2Y7srRde7
tUqWEy15MzvGmjeeuZhHprvXuCwnRahl55fkxDyrmeovmY38JQi6eyoCyoWrxyTAcMEtWey/qD3t
XjZ53xDP4/UbiXux1Lg9DBl+eB2W3B6XpbWryRbcYQQ8iyQ9cZy8OApK8js1c+8S2MP67LZQgr2D
J4LnffuUdhTgMofdCMVPa19rtB5IrBJDIUEFQpNlAqdynT/7DuE6uiov6Nuz0XXaW7XVyGLx2JvF
MsDjIyy8vmX+kzwgRF4VgJ/Kl4LGuKHXux413TLwWzLraNktjQlzRU9/+tmpfVRTUMSkQol1VrPq
ciUeOXpN7K1iSqsUTGjo594knS8ws6M+gxtLR7nM4ax77YsZTosZCiZKmtCDbrFsUrWLLzD/Ui9n
1TR3Y1M76Ck7wET6/pPml4Q8K8hzaCUFL7Fv5+CMzG+c0ktHZIewzsgE8sf9qNIhAXqT3utdv0oh
cK8sbVDY4Cn38VCtiynx1EN6bnZMzNDOF25BJpDGViwHvjwFYMQLLdbJvaeAadaRuvTM+gljareM
AsffpLWCA1K1to3ef6soa5eDfVZVTjbD7osjKeyvePay/ZX2ZVSA1goQt+wTNb/wQcdA43D0ldl1
7ZnFRtVSWYBQSE32mEXzJeBLi8UzfFCztwYWZ9atrTvhWZPRuBwEbAKhjQ8IHsYlU8lwDdW/mZOr
g4otSjFHJCm238ZIzgzujZXumMpCM035zTYLdEAOyd99Dd2uJ54G1ZNdFQsx1g3ZRzEd3haaceSI
eqdH0UsXRJfcswc228XGrkF+GDiH2Mg6CwVuDiTCdq8n/I7cuUSBoVlbF4h1wCZhBkabAmVZFzSv
TTBwcLzEfTI1IXG3wBmpKmNBpOu4dFvBbswAYkrsOvnTdHivcmFGaE8BzIyiwNZrKBc1TqBloOGL
Q3OkXuZM2zR6S3L5Cg1Th0mEbkvoGHoJ9vZ2lOQXTTo21C7A+CQA3+fQKnYamtMZAA5E7yE9rgy1
EzDEEQN8W81L0XS7rtNu2wFRedXCdzJlw0SKi2u0GnOepHSZTdf/OarO0UkoS00xKF6jXzlJaK8j
AwVuKaihJCZKpgGNy6JtFZQNGZhsFjT2ou7oK0qAHOf0SqftvJ86WClL9zrR2sdAwX+SSAr3se7m
AITwbvrcpMsRWEzbQk9mi/HN8OVBp1y7VFXSfOyGOw3NFGVZT/LkactUrHjIEWZqkftMRwP/EjFB
HS3fsHwsRjQMeYEuIgy7dJnV0JXy2n4OBzzxoVtr+2GiYSt45XGolLt6khqRRqfiixlZh+cDZr4x
wxHH3H82EgC9T8pho4/uTzJbaOBYKEWVBHlE1zX2ztPMF1Izy+vKmp40TevO8yF+MOPS3oMRaRd5
XYF8boczK0rZ8wNC2yM0AI/EpLKoQBLQz1OLRQM8xmAJk1Df0oircmwmgkiyxzEKTWcFIepvHgR6
3GBoOJ3QQcmCxWfODOTsqSRabLTC/q5gBxDObWTk8XxwIuMmN01xz6yVb8LALeFD5WKjQR1dNklD
1OEYN0tqNMpD2JbubYx674klYclyIE+e3UKM+8TtWH86lstsEFio0nQrXKJTDul2dqMKLUEtFErw
AxXaXBHjgeKZfpUji+cOUq1b2fTtFa3SLFhTI8/usTNWzlOnoRFtmiSc5w6iahnkuFAjlvwFgs/C
uNbKPjiHzZ0la8A93ZpMxfQxb4EQzqomcY95k4lH26+Dx66ncDwUBp13WWjG3sGByhJviOR5l1Tk
g1RDSjFgUFFXO0wgoVU/WH5RMc01PFRYVeOl940I10OmSH2TUztaQTZstqAIyM6JW6wLUReODzUx
hktmHe5vTKpE1usluaKZdM4LcCOXgnzuVad7/g+nqSrqW0pszT2BrwWfykDt2PnRKz0iFkpVh9we
izPmN3edSvBguJ5gpZhFfA6OtNnhmTRnWsB8WpUl68y0vDcVI91HXi2muC2EJ1PUG7vHH2YKgFuV
+rAqG9BHHXq7BQHqXHdFsO/7xCfKFgr4xgoSNJO5Yy3rinuVhLHsNsu6gxpb3q00oh+hUzozjISY
jScjuGojloQkOKANgRAXeE2FHwOZJ4F+DVabtF4YMlMOleypSrjJ8KiOtLJY9tBZznMCHGoj7DaE
2gmsFPwPooFBvHlW9vN8bInaTf3pJjDVHeY+Im/K2Dh3IMUs3NCItgDS3aPjmv4xJBgCZ5YbezvI
O84F6+ICNHgiVwnrGfhPMdtXujjQuGKMwS9pOiACUsvoorL0oFqIJs0JkrBDnK7YLKsbUZPFQJFf
2BfDoBeHzMUGQMeJNVprBz7Ur0F50qwqYZdJAZpqRndT+UlCOQkNAD67wg4edDKc2MzgKADzhN0N
1LzOioYlLuUiqKTbIIu08yrNfCj+oXlWto27UCgrs8TL8AjR9OmA+NTtuafo8qJpVG/tE1J84MfS
O21cbeXFrMjrUasRJYjqXEf9q5JvFEYsbWg99dQA5+7YFLQQNTACQcMzK5NZd11kIzFadWRdqr4V
HyQQHThFOTzJKgkyPKtWcNBDvT7Sg/oe9kTWmVI426JJqZjIVtFmkNNsHsFNtvFkjOWKcJGFoUFZ
qa06u1Y6XT5Xpijmno2v15mgWcJsaGljav9Z2g7Gyz4MnulzmfNOs8qdkarPgxWRFk25eMp5A5cE
L7BnhjQpKwqFVg2xhfjonaq71XKuP1pnxW1vV9H5dFtcwUeFrEax5UitFJG22elbI3DiBzWjkzCr
i6YD6EcswlJKlydoaFZQZMchUR/ZCzHXd6KSC5T/3TE0yOHSyuaQe02zDwuCMePASB9ruLYrJ8gA
zvsDdVSbnzSPbFbgoGCocMj6TiXzlcKvrqhbK2mfItDRPDESiI0kGZCk5SNbWpoBTZ+5Iyqng1rQ
ybPS81psgwa7SGBjmn7XqdWuFtlGAf1H+Jjw2BFHYE17I9vW1BrlBjdWfotTRTt0oUe1hN4+YrUF
3LpiiQNIUDPqxaFSTOIaU+iLfecf27h1NtKJnAXUvnH2+2//8V//+dz/X+8FZkw8eFn6W9rQkA3S
uvrn78bvv2FVmF7d/vjn76ZpmLqpWlI3DM02paXrfP356TpIPd6s/R/udEtijPB2RDACgAlVDRs4
luuHz4dx3g+D19fQgPJLRnJOh+k8YRb4GDeWeNGIclHvjfzgTxSwHwX3m83u6vMBrQ8GdGjsIGwX
QuODvf1ccdRSvjf7dFtXqOcRIc1YGW6FaxkzO+jXpHysPx9QvhvQUFVDNV7HFIY6ff2XA1nTRnEi
LyaRNfPPYr24M1tnRWFk+fkw78+XoeJzoUJEnwEo18kwVtQ1VJvyaDd0RrIx1Vw9yy3F334+ivb+
8NGGEEKAfsLIL23t7acZuFh63PQ1UFWD9ca3ropWCo1lKajUgw/2sNhaCkGoMBb6fYHOGurc3MY+
St9raNtlIeK/fUY5ugYmXEgopmOL6RL79QA3IQy9zKWYxnNCg2LhnSNrpkrX8fz64nL96GRyZ6i2
IHWVHcbJWIMCE8cZEmubRmI5JJF3TJsSiWuGV/jzI/3RSFJo3Bu6rumOODmfCjOkbDHE7dKBmm7n
eT/toqye6CB9dadr0yX/9lbnqtSl0G0hAMk70zn/5QBScbH8SNHiXV+iqsIqlxHdrAcLVQBcALZE
agul63lVNt0jRYazbEgXIo+XGrFwdBaLLz75R1cySTacSY3rzD49xnEewazy6no7tupeM9WzUOYX
nx9cTXz0kS1d1XWH5TJXz9uPnHE4pDEMwU7BS4ilJzQxOpROeW51VX0tCz3fdMWAWhdhDLqSSGcn
NyFpCx6PfGbT2H3+C330mU2GdCz0syoX19vfx88htYJvxI9a6NUDpjdynggED+PF5+OY7z+3xjQr
bF0yCqO9HQdeoGlZuR1sgQCu/AR1H0xIP7lLosPnA31w+aJINVR4zxaKxdPLF7KzUsfIvDaU4soH
ZDy2f9eAyj6vNFH3x88H++BTcaVopB5J3ZKU2d9+KqxZwBX7pNnG7sGqH2T+0APz8L2bf2MYpHZC
agZW4NP7xOnsPgBY2WwzvKikXs496kBK66EHufx8JPHBNCu4CoRlOqbmvDtP8CVcv4/GmBWw11cL
P/Nx/kgMdwS5WAGSPDvWO/TMSVdsI7y4NBiaYATNX2tbEqCp0tBtb9tFisssOEgnRXTuJhNXDjeY
z3YZh8h93if9uQinLhFJGlhJSIN7Vm3Mx+GQ2TZrW252FTnG0ezL6FIU1Cq/uB4/uEx07nFDcNY0
y1JPHieNZ8JqJbxm1zd1QQOWPpPWNNaqDGNEcp8f1A+OqS40HlBE5kqTR8Xbq6Tt07HFwQf+y03P
IHrXV8S7AX7tqliZxWZAeUeR6d3ng374AXkwGRptYEx7J4OyicI91BC3kDXmtZv6PxSsG2gKv5g/
PhiGS9JQHekIx2Il9fazyTzwvUok7SYPqnEWQJosOolT1PjifH1wp4GRIuaapxIPwdPlWttltFk8
TBcJOUw/8zC0RzC+0yYJiU+CbaUEWfrFmO8/mykMi9ogR9BGSDp9/ZfHU5iz9cfNbG2yoPSuMSnk
aw4oOmq91YIvrhGDn3XyKBTMwKx9LVXVTXk6P1qiRY6msJ/MYNh3MZS0wYu0L0Z5/4kQMgp7WqWZ
DpP+ySgplH+0tQSzar6/cfr8zHW/j7pY/u1Lb1oR8R9TMD3d01mRO8sMU13Z5rbrHvq60+4pOFPT
y81/Y/EJzNRhTuRpKnR5MhT2wVZJCebcuhly7KbZ9G6++fzTTDfKyZnRVQPqs9RUzXi3jEYM71Vk
1Cl4ybMYH1VpLhO9MQiexiBCXSDet/hvluwnBJoEZsvPh7c/Gp4+sBB8QE03Tu7jscBUOgHhsR/j
UdFQyIORwT7UOI56RrnXwU8lc/a0YT3/fOQPLkmuSGlKdhA2qpqTyx/WpUu+fA4wiFW36cIy86v1
50N89OG45nl0TvOjc3qliMIGheJ37VZPEJ2jPCWW2IedkxHcXBB1Rk3qi8P5wR2gYzs3baSnJgf1
5HAaUBuatC2LrROJVQbdEbPqVaEMD3//gwmVZAf+sxz9dBNrhiCafTFG+LTz87h1q6Wh28M8gG+0
rAtaos5Q1Vc9pJ0vTtoHR5StJQtMYb6eupPPhxdcYG7u412NzZ8OVGqC+reaYGap5bOuTemvoaFs
9Ch1Xz7/yO+PrKnpwtQ1nOM87k4vF4tNvRX5prWl39NfdZFW3DWCMhr+6EwOq39jMIO7gUuTxd7p
3tbwC3O0StPa5GW613XM6kVbLXLfuf/747ARmFZCFo+e06foQP8xRpHh4AsSaz0tLxJBxacKvjh2
H+yEpqLAtDDmdmAhfnLactgCHY2NcdsC3qAPqfnpJXXK6obruKVpnbTpNk9CTzuz46bBsNAVPynu
RXeJbtvIFFIDLQwWUZDgnx+A98/d6Rdz2HDyW7H1ns76L8/AzFLBaABB39aDv2plfjsxIILOpJ4v
v1i5v790edwyDANxM7ybDNDX17TXPMK6tG9J8aMCxUEleVF5GFjolLOW/OJeeT/BmSz/pgOkww+w
T5+5YTw5qoXvbSMFuzkqFtpn6vfPj98Hd8W0PrIdADO69W7fLmQcOGK0xu0Yj1t7hMbnlNvU++op
8cEwEvwDuyud3QhH7+1p6piavRYoysarzAMeAJrGxMzp1RdH7ONhbEu1MBhL7XRzVVUcs6lovRlp
lCk13lnjuSm/qkB8cM1JZubpoeCwZXy9WX655oCfd/jZAjTB2BvTcmkBXJYGPQLlq1XXRyPB/cFv
ppqIGvWT5YOZSDiSBTS0BL0xyMRSR/Ogn/n4zBrS2r949nxwvUnuF8swKV8JppS3J0kjs6psmLy3
iW3rFxHehWvaE8P28ytu+ilv1ytUTadnjs20aKmna7yKnAUNmJi3G1XlqWRds1BLu1h6ge0eoZU9
GsxpXwz50WFk9WVymavshU/XKMmABjBOnWCLLFwzUYaZZzAxZpGtfHEEP7j+WFSiUeXJbdJ8PjmC
zgCd0B1SfUOJYoWYe1dUxjIMtS82NR+cKMohVJ8BEVHfO11VImdKoy7izNgjyodIW9g47D8/S+8n
O8Il5FRrooRoUPt4ey00jkdCBlDyLaxXlvvx3lIq9JzIQiLcceCqjEXpJcfPB31/+Lib7Gnhr1KF
4QCeDFqSBWFDBt92tX8tWMPizdo2NKC/GOb9Jfh2HPF2HElZy1K9FNWZnkbBxuMJqhN6JoAUah0X
0tyiQ7xDaVyspFuM2sIC+nLsW/h0YCVQIxC5qWU3SRSYMSZSYKyzhIo61iutLvNVJGUktlmVufZd
htZEv7VdU3+EUID7uldUmn+YPnN4uV7kNDVdFI7H3ABJeoumMOxRaUUIMmUanY9d5l7WeD2MpaKi
ntkCXqM4FRq8G2Aguqw5srToDvyhq6yx9tRQInIUPQsCsnJsxLmEEqNpeiThKqVW/jQKWSWrSqnK
H4YfID7ROyH9bYDvqpq3ek8XcBy1dgXou/YAE4yKvelsu7TmvtNjt52xCXT5P0PLdUJKQ6fGDfTF
+Xk3Q9iWYB8omca5h05L6WZtyxLCMq3dGOMnMFd94aoh6SzD2K3+9lAcWzoe7KOpJ50+MGoHcVBt
5t22NOtkEZnoLwrKLlcV2QJfLB/e3bRMrRq1eD4Sfup3tTip4/ZHkRjvpNYaz2pC9jCBa3Wf/92j
xzi6anHbUo6jdH3yqB3gaHVQv0k1HdpDW98pqb0n8ueLUd5NqdMoOnpvCgxM56f1KRg/6BQt1l2i
n5xOjvwhxuJqmGgJRv74N0/SNJbFBWFNBRwaYm9v18zXGnbsIpqYhMUWcTSEPZYsC6NN/PXfH4r5
bgLvqwbIwZODl4UDEngQ07tKTdtjhltk7gy+f23VRf/FLPTREeRJSL2UhQTVqWky/GUVQYCFCkGa
tYqakxEYozgGAzHzIUJxR3y1rfxwMIsFkcWFTpXqZDoPPbRI1VAMmzSxrpJ6eAYtcV/b4prYmr/7
cOJs2VOdiMIzfbfTrY9sU5aSo+1vJT4RNGHVlQkg4vPT9NG9xLOJG4rjN5W33x479NeJ3bloIEnB
6Q4EURD3WY7yi2XDu8cRN5E0OMfT5WC867dkOWYLnLUt0o18mQ8jZlDELGinPv8wmno632Fmp6FF
nYh9MSKkk4uuIOOgNwVmsCTr5LDIy754srumimZOjioAIUmp4IhMXQvvc2nVj5D5q2xNhgFclS9+
l+leers6s/kdcKWxVP/gM6NTQvietsGOUN5sSdRcsoMFKA8EUVyxiB/mUkDpKmojXbJCmGdxEx7K
rP6zN/wfb7rs1WvX/TnLiRf1wBm//ed/3QVRkL/8CJ7+c/q2v9528q7N8np5+oY37+fH/jns4ql+
evOPJdzYerhqXsrh+qUCuvs/MoDpnf+/X/zt5fWn3Az5yz9/f874R8orv//58qQZmNqU3JB/iQym
n/7nl8+fEr7rmDW1/9t/Jy9l8Pz0wXe+PFX1P39XdOMfyA0cYTPpGmz5hfj9t+7l9Uu29g82/1RO
VbaoKlJ37pg0K2sfSYL4hzTZqUwVcHrBus53VdOA/EQp/6FRCqHcZLOrpYJo/v4/h+Dyj6vij5Py
sTJCiJP7koWiORW/DS5oVtvsKd/el1zghFaD5N14IXCh2HA8NEWjd+gyrQKPsXt95V9/RJAoD//6
pyLK6kyEu9eXnXpeBWNwbYQZ3t4IoXRiGMM9YhusqGnsrHWvHO5D0z7LpPCPr29TJn/g6+surHw0
6TC5jvWgOOtO9+VR90CrFcCkVyyz5DHzOufMy7xH33Oich6LcK93DhDKD97bh0A46novXZen3VAm
mHKUs5zYxjsSi7UVIIJh28DCvQZ398s7uOaCO9+rnT9/mSTN7GOI0kgegBVWI4oEERbKio9W32c9
XM+oCL5nRufOQ8K+CIHUa9Tc9GG8xvK/F6Z2ERhed6uo3bjB7v2/fyc8OoLdbJN7NESzWwnzh45Y
iWZheZuEDYAVRbF3hhn152FIYvdAZskjWl5C/xITi7D9nDr1n28VCtE1vpphuk2C+mXowYagxtrY
RW6cx5arnyci8zGMZdivqlY0AOF40Zy+/PqesdarfeG3OIl5XTNH47zBTSdmiaMgnkW4RGgYuLxr
g2YNuWV9tUbHOUJyivw5qrDyUiOR5Lr1OxrBNsbj139Cba2vY1IT5l1p/PodWVrll1jkAxtfXJ1v
I8TnF69/SDP3F0FGymyNAfaP18rpb9b0BY1N9R9fSAkAlrN/vYh6uLoI/VwjpAK3tpXKJTVgfL9p
mR5VX3yPqjL4TnYa4K9qpHIK+XKfpBUwX832vxv6GTG97mMGNvaPb2xjOCJZYX1//Tpy8D+/0Z/a
YJ6hQfPWgmSOLHi4H2G4g9hpR/I5nf4+Vo6x2mR3Sh9VZ6/vMqZ39X+9a+xTd07DoVs5o+wvw6Sx
loXvk3w6/fP1D2F31QHoxsqFRPfHS3+8nlSPhU6+Quy2f77++u0ytHGF/vXekPvr9durvO9JVoP2
5gnEsei9qosKX9VGOOYLSsXqoq2tihxL/vbX66/ven3/29df3xrmhbv6ZTL9c576VbGlOe92s/Rf
DKZh3GkW4gwxPYF/WWtFAzSpstDCHbGOnbsiWyrBQlRBwBrz9s7HZbAyooAgcE9v7xJD6WYW2YCH
168GfoiTPyXMrbOUC8NLH15fjphWaFFNsSQq+mzsJdUelyYLOErrs+lvWQIh8I+/scG+MgZcU3XO
N/hGYCK5Fe7V6x8N6+iZCMNwF/z1WmjiTws946KemDyR20X7CaRgSnivg5U/oOwmZaJPlY3V5cVD
WR5R5nv3kSfQKMoY9+z/4+y8lhzHlXb7RIygN7fyvkoqlesbRlcbeu/59P8iVNPq6Zk5O+LcMAgg
AcqSQCJzfd2OryXsjwEO2bnhaNXCJGiXuxwBzykr0SPBvf5RnFV+693ORF3slmQNum241FPfApCO
MKYTIj3SFTIqP0R+fLOUZZC17UehgquBxR0chYHZoEahq1dktDIinlrCYbPW3YuDO+pwMwf+ywjd
1sGudQAfJ2b7lANRxnXmDVvfb9qnZoQW5BFAOyPlzSGAXqm23mgVD0iZY9zHEtMwF1kJ1GTI/LTH
R7aB+A4m2z+Gwl+tLtVAC/eGqY9LgAvpBVoSAJ7YR3IyDUltN9XuS2I0z4iN5D9y30ZHPc0IjyVb
lLROaJeuulOiIPxWgcCYkQfRv+EYJFnbQFlPxgsuDmpgdTupT19EKU4m+EpG9r/hqrC53eibD+0W
zKwdPwf54C8H2+xOJrEsG5uPc9uRy3EqYbEhKqbtdBQu9q0dfR4IWyvmsJLd+a2h10ikFKdjGq/p
H+39sB5O4pBAPRz7Xt0QShmbC933y0MfkyI8WWh9/mZAdN+K0tBpw0nJ02FZOVU1z5o2M9ZT/0Yl
MJ6A1WYmE0Cx8kjt0udjWl+RshrmVd5o78S8P8TQFn7CRJ+rUq59IxoWYTmo7Vfu64/2oJm7JMpJ
JC4MZQXpxzoiV2odi+kgzhAVlchnCw7k+lnHu4U4E3WifzIOykp0cD05+x/LCJY//5jusquBD431
JYxew2Ju9PuNoYj9vByaId5Bxa1nfer3R3HQTE+eS7hxFsirftaJBlEEKghNuUNL4xLU1rOYcYC8
h9CmlM+ZmprH1gWjgsNm5RNYfSH/D8CyQz5mLRFdEfjjwDRlSL6ldbdFKl167a1aXvJLJ2WweNUT
pirc0QOy8ndJkAJSJkYdwk7XHHgGg9LNw3ZXdaZ/ccKRKC0jbT8QanjjaZ9eY81yN1KoWKvelnBA
5cp6bCPmSwEQDfSsCaxWnVe2S/wrKV3eVY+iVVuVhClOpbaw1HkyZR22wqIYyy0hb+gfT8U+CNJH
I4E73F59B4ViZ0Zstgo9C5yFoYaAvazwOQ9H+wIfHXEWcsVFVRm/ybWkP4kaVKJ3ci/Xj6IpM+zv
AMuqo2gbSVCZabmBWLrahM8AFMF1tESdiVad4I2lbJdQjUhk92QgnGqSnVB29j5PmaG2txZcdtlJ
SU8ofJj6xgEwtU1LfJhhYCD1Wfek5VjJ52HU8TlrCcqgv+o7JqNrJUO+QbIT5SANo3yoo5SkQylS
Vm7K7raqpc5WIbozPWiDeSnVwj+J+3VH2g44Kfgi4gYvbuuFMg7LKZd4cb/zRxGpQ64pmZsiyb6a
hDGpD52RQtdZpFZsfR+V0YRgntjnRBqrDemR3SYyv+A6aN1VHwzJSm0qh4D2cDwZCRTcuKlYpdat
+wq/6iB5Sfg999NvLs+Ma0BA3wr5JX1hhWVqb0c1/mgdO9tUsMsKq9Ve4W7bmzwtrIVUONpr7LcQ
sfM8X7UlhBiNEKSa1Km9Znn5a+OC5slJ9kFXQX/ySnspqqNAIaFV+smt3Jp3/mC96aZETqRn/FRC
BJvMSvkegNmAaWvlzygWs4/eO1fEoCqSRQHWFrWdnnQSJj+/T9GSO+Tr8Etkk4075TqflhT3QzQt
M0QxhErfQG7cd2jCHkV96iukwDAZXqV69UHecfN1iIoP1AbIq6RGyprm7yf/tEkRu36QGlL5XN3s
pMc4P5alRZC6qe0AmJFuJVYsMl8IRGZ+YoPJJjfolxDOc6LvQWN2ljvylA7KtWRLIPhzD6NenWWt
p7wHFUpRpVcaB9X1gmvkNgenHuR3aUAz1iFRC6UOiq18JJcnPSMYa+7J+qp3pVG+c4MJqikhdV2p
qMb7UWX9D58YwaX/uEtOfgmdeMXJV8Ud8+93yVBFcEIfbH/XDz1euA76OXlCcQVZQ7K5TWp6tzBY
lB34DYZzt4F11ICQii1p/NGE+c4tAvfdkhJEqcexe5B1tdnqLhIQSerq55TnK5SCzv5QauR8pk6j
a3xMpIsXksTaZe/lClpEprPPyAydQYVChyuOLrljhJdND6HzdlorqJnKHYnBogWujXNuiEqNXPN7
zuQuHbzvsgpCwWHr+mx0tT4LUtPSN2gfkWSqPCvkwl2Kvqwvmu3aYJ0ycynqsrwg8CMuEAK2VuhO
eRcwWeozcSOridlxdoM8fASkdM7BTL+Nil3NTct39okCAwxpdgJJNpYWbyJQctc+H3RwOlK5Mzt4
WPAzSa3xdWWhSJ6hbzS7ajc94qVRamc/W05wnWQ/5YjIWxdClZEjHYKLT742tXkGjjxCFO9hWFZJ
d2LFBadMBVVH3vH4NbWcCx2bq4YM88zoInVjVXa1tmPZI7Iv74+kd3XHsSgR/smiQ8avd203o7vF
ldifZJy8i4Sktlcl8K6GHhPZznt+YB0N4oFd95kk+US51wq3Ko+Fpr8wp4VmzxdD9KBaXZtWsla5
XaW7QW2e/8e0nsCDPxwOUzIGMRYO24jTZtg/fpmgSvAEOr3DFNFR92AWiQBAfvnFQ9b6xFqg3+KN
BGU03d5g10hz/sDpTtzeYDjv6sKwL7ALXKh+yklY3TsJq0GGpSE65cBzt/AhJt0a8nlQpyx7JjRh
RKaXzkws7Czr6E8Hya/w7cdjUG8TNX68FUVLBmxnnIk+eDTi9a0smgKSyA/I2S+YeT+5NqETLTEX
y95Ro4OepMlRi1hNuuxLvPmFcSCWzPpuGPXNVI/J/yKJ9XdTr3cXNw+IMcrp6rcb1e3Uap9qGEsH
JXOQNxVeGHEbU0mXWxNxCNm/jL7WRaDuWzmuLwAXh1PojBtREoca7uTKdEboOU1fX0Qdwk1fu8BQ
4KRRZf+t08hkkMCmnITUovA3sgVxtUz18owGUQW3IQBR5KCOrYZJ58/vZdE8/LIR/eK0BTIvbH4b
p2Mjb5Bk8EmW96LVACvcpudTiUZ3Xsbt8KUf3GdjqleQe0WvK5QfhiZEKVIenY34xg27f4o90z+H
YwEkh5wN8bvIYsvetSyB5sKKoKF/7USEXrlplCbxwarwJAUcr0IMGxoWO81EG/DU56RH+tbpAnsl
Wl1bZWZQaMatmCijvKxjU7sZ28RnLO0yUG6tcFgIsc6l4VaUSAxcxq7SrUjrVp/9CpINs4ZmxZ/G
BXdPnPmYp9HShUqx7ApHPqdGL5+h+StzYP4eOZcURQPwnw4qVhttRZ04hDH59iU59sOvrmQqrbIg
JIFNB50m9558vB9ypJuOvaXpc9P0hoVoILWvO6gK0gwg7J/kmDVEC/5vQ0Ze9JTEfXRyAueoWgnT
+4zpzGwEcbIVxn0ajQeYW2/CVhwQB4N+M4CwL6fhYDVpi4ig8J0JL2XOgg809GY0HfebjljdPLDk
8YGkQHPXabq/UtIifnXj/kFYxCZAYRJMn6t0CFFHJdHV1aTyjC6qAZqPMfLWZMnuNF8TmB+Lmnd2
1AOpOZQlmJhi6ICTOeqKx4f0DQAOfJvOcwjENWvIqKq/IeKlfUrJLL6NJsXqpmKz981v62wJ1tg7
dGOYncA5TSgOO/ro/B/iukHmSRNXyyRvcYrHgBkC+yTQntvefxUWWqtd+Cy7F3ewylWtBfUO2FL0
WGSQns1ibMkvjc3tGJrmTi/ZSvAbX04QflXDOYrT/QYCHyIeqCU8Zki9dHxQF3EotDFb8WyUF/c6
2EtHhXyGY2YNygUshLnLK1L/hYUYSJZ48Nu11m9Ene+5xiNTHpA3XKVUHHfeGAbp/2wqoGCKGoiR
dzEqOG12aqeDaBBnRpSzwOFWMnciSIoz0ZKMRnZSvfCzRRjeO7d1qkyQbTjdoWw8SXWLon3MDE3G
T/fk9ObwQNrxVjT6ERbVMH6MijweRFWkZfKqG8HpdyQb3u1Fb1H1/7Qv9HZ4iPtxK+zFiH2i3sYX
VZ7vMkdn66RXeq6NWu48TnmWtFMxhRG0HRITLuJUFHVxiWKfmz+JmrpBGBXROm/rAXT7zT7yAh0o
gmVvxC00UdxwSS52sIS8y52RnNjPMmyp6ixs/rPONLsAMe7prnu3ud+Za4dkTjG2uBOP5CTsWZi9
uzCYcbD6w6YP5fapr3lWFEh6zRrSop5MHOxP/Esf057Ms3GyUPhdrBwb8RzR6ASNf1G076JN9BEj
2kk+bERxUEp17ycOaAhxgekwjejpsX8SFnbngNMYg00+OYN1xx32hRN+iJI4mEYBVCbSi9W9rkM+
ryfe4xREcn1B6uxfO7kKcWoWABFtcv6iR/d5UIrkPSW3enuvMiYLzw7/rM+8CNRm7f9WLwb7ZV+5
br+1FH8wZr/q7mOLKtHh72OUkuXu4T2+51n5vZO86ntkyvgOeu89aVUoSJ6sHurUJMElcPQFomX9
u1W7a1/py+/V6IBQ9/P62vZdslZydSAzxtUeS7Sv0CPBJPlaOpL/XUHqj7lPWTwSDWRvZaSvV05e
OtfpssIwzdU/L4ueATnV02XN0e3f9ZDNl+kV4pzledspn5cdvGbYll1GeFTsVGw06s9Gng9vsj44
K9A61qqYptKdnb1kslqcweXgOBnUZ1FdwrVbJUQtrRwe7W/GkPybFU+JTysxdJ2UL31SFmc1GWqi
ZOTnzI6tXTCC+OmGNN3YDcq/ECmyV9Li4dpUBAtXfZq/jlqLW0crH0HqwP/MX4hty19rVYpPCVIk
M2FkxQCvma1FS9EqhpD7/HMIhIyfi2kI2QAPRtQLIroVee9jbDypZao9T6Uhco0nBZ/kc4damGj7
VfLx9N0t/2e/X2OKfr0i8jW8cm7nGc68Mc3OoYwaRxgZ5d5sc2Pvj+wGKF1rnHtzonqpXvTe1M01
aHKYneBLOsj5LBpi6RXYUgN17G8DsSn1OZBegSVSQ8s4V0XQTwpf/kWTO7xrByL21ScyO60nUx5c
nCOhur0VO03dgI9p5qj22E96n+QXyKKzBtcxOPypd4Iq5s6dWqe9rzV5dNFC9JURT3vkd760HF4D
5JfsZ0wU2UHYZp03ruqgcW62SRv6D20CiUfYyt54NbRIPYqBEPdDdZc1CCxaYs7YhJPXpDY+tGU/
/kw6tGOzusY1zKfQlz0fihrlB6ZYxkcA948NEAVF+VL25yq81avag1DlvxueddONVvxWnaMilazm
whgQU9krUHfqceNBXT6iltquEGkdHvseIZIqaOW1hRA8OqTtQZo4h85UsiuAXWT8cyoOLMrzPdKm
2WelDwvCJjaPdtH7bomUCfANNsTQ+ZrGCLglLEqn0G+j/WENLqXYi8HvI/zj2pJeb7KKNQz88Zbo
Bp5dHEZC3WaOnumASiPlCYL4sM1C4onlppKfRF1NAsVosH4XHVw9DBa+7wzreuo/DKp3qBX7p7AX
FkbS7TU58R9EVc06ZBl0g7YUxcQdjZPaqQdhKqoi3f5uDW3KMAyo+1q9TjXciMJiGAzrHCoQ7TTi
YeaDhrqzeLlG26xAwjvPCJdvW3L7nrOySHZRTmSOYnnDF0NKkLjytWeLPOcduM1gWU0rCrePtygf
fNojjRuyMVOGTyNOC1OriFEJ620Af+koDiwjYFdNh3sRYQVkNSq5W0URMFBSS5L81ixs9NaXNkVk
wMqivsxGGJJ69u4TvLZz/PzNHCxg9XqiPFpVJz829iRnjedTVIlGDWTGnD3DcG306oi4YFah3R2V
6kz0EDZlnMgPELN56vHfFFV93QZw9ZxuK4rC1k8Na9nUOKVFnTioaVwdnMTa30YXdZrpH6pQKg7i
VRCZjybcMO2K6bF6Zo9ZWuutGeBFt3EU61GuLRU0kvjX0RwWPTZjDgHaAll+r4utsp91RRhuRV08
2SGNe9URvt8rFfik+diw8rKU7CEirn66ydWPvvc1rMZua02UoL5K9IcwS9xZ2FX1R5pmB3JI+xdU
z5Q1zHl/YxiKBagzI5fCqT56D92c0VCLRzd0nX1heCx9pp71xMEcja98WvGyTPp475ZDdi5seFKi
pxppV/a7jCtzeGUjF2Ww1pxefnWCfCMMNGtTd420KyYnK1Qc+JKzIMS/sGq8ptiHUuPgGYoSNru6
okBLjUp2k9yNG8WryB2RBWnVol0Z+Ef3/VC4e1EpDnoyeiSml4QTCZt7c5JZaE2ro7xWtdrctyDn
ZmAkm2fHDaVDlJFeWldjO+1qxKchVr6YQ9I+665aPxgE7etTKUlz/THK7Z3oKPdadHGYtot+BAQO
TyMJUqIt8tvgWfX5o7U2uJvinIRjtgO3Um+LyX3nZM5eTUr5KEoe6VYnayzXokQAQHRB9zvYSI0W
z+WqaKN5ObJ07fIsX8OuhyA4DcJm/aHKDfvT36FVfrP1NR8OXaWFc7mV9ZcRZba1baCSK4pdLaEV
5aEhIYr94AyzpMzHgyhCfj4gBNGca+IWXkIcyOzbvwS5ajwOYf4obIhX9A8EwxizkuyWF1O10C2U
JXdxG0GrSbnLU2ktinXeAnuPNHMvimZknBVV7m8j6WgodWX4Iiks5bXgolY2P/LM6V+A40LEbkl2
F8UM9tsqDBGvEEUTUPBCRZFoa1XF8IKWEtI7elIcRGvue0+j5cfcE2hETm+Wt8lwJZOXNQgQG2Hk
y277EDT1azbY0TpVUhTha9U6JnllHdW2lsHKEXgzleRExalVOz5HB7gVSCBUXI3J+lYpOoo+1vDz
typb5l/p9DraG5XcEijNfLINrOIImHZEKmYovgaEtaSNZF4RBiM/C2L7UtSr6rXMTee9sJnIAXvK
Nn0TV68hMqCi3XWROgmjpN0PiTdcNKn45snIRualAaJfKrMHJeqKkz8WIMKmC5Fe96KnI4K2GSLA
MRtbtwuVao3eZDy+6UxX0CKf4oHRJOVOXz0ZSAddBuVsTAVRk0axOR9z21iLYjvI0TFocQf/smi1
EBUYFnT7IJCqJ1lmYyWIk2TOw27ImYSVCwJHtMdbjxqKuGQiCyiM475vH5VKWpjCFogkLvV05Fue
hkd1HRDZtMa6DQWa+eo1UXkUraRsKGujaxCsc73yoS5C+0F1/JVbVumbyXvbJoZTLQzNTd68zinm
xjCYe1EMs00CZucVvo17CAH9gX2gU0M01HKQ4IcKK+iu+yJPgyfCIvtH/u/vXoUV3rB0LSdKtRJW
gV0jmxD0yUMrd/HaYj1cfDSqhFBG45bXXtdZ9QfDF58nyqJt8mjvsv8q6k29LPeRlrsLW/OBUcPv
fmxVJ9l6nqWt49a0L22psePSt+Z31X3qu7T6ZkiskZMElQlhGpeBvnaGKL7EbVxUwdoJvVZ68k0e
QVVirYNAtq5EObiroMtReWhS62rncbobKxTQRKvmW8kpU8YX0ajGtXPxC/LHp57edEBcGKeaJJ+r
EHgys5ZkXg2deYiUmmmRWp3bwgOpL+q0HMEWcRZaiXlAIolIAkVyVnLEnxlG0V/Nfx/hXp/ldt6y
K/o3OzFMoTVbyfH5nRlmcoizKD2k00EUcezCKi5zKIpTq2gQJqL4n3VZABKb1e7ubtZo9eeY/1an
Qu5rES66WsC1j8BPylliBdGrljnJxqj4iNteCV9DtS0XDvtzsOBplZruh9/J9kk0mtFjTCLfS1HF
+mNtJRdR20QKAMwCz57oYkoloj7AuVaiNa8i4uJGS0ExGZGQGGrTQ1/lxSrSwAbGxQCcWlQmEGdJ
B8v0ddXb6WdlZIH4MoLqdDNM5cLeNqr3boNAfrjVOXVBAIDdqgsjgOzr+PCbOySk93ZTRvu4lT8P
lcT0bmZAeQQfLs5jrx9BxExmY4pcRKGP69+tRF+CjRBukVG6csvePlba+OjYJtrJMq6/W53fW/ax
sEkqccxCIZoiDuQFmwrO8dZlDBdOmur7P7vARlYWATls88GQePr2urR25MLR51IU2jtLagJ32fiV
veumg+WR0ZGSD7J0Sv5R6EKXPHNKxYKOR7Poc7f+tzpCo6vZ5BRfA0cFjEzkyRJFa9x4rhZde6Tf
Dy3BuBcTz+KxSjIyEyiJQ9eo4I2b1F8mafNZ9x+dAi9lxHuH2xWQ/bmWkOYL31yVgIHXCL7gP9Xi
IkOfwonmtzJa8MkxkdJN3Hj6ozgQr6E/asO4VRXfOaiQDEOCMSQVaG6FdMVJHHzSPk8IP+THjpiY
zh1b8HFTKxGF0I41NIiNMjNPwk40hKotbXWzP4sSTy/z5FhNoeHSjb60uuuxOKJO9BJnZTziienQ
TRZFt2EnF8zzTGuN/iIXMmw6kD9BGQ+XQIqGo6fnJ9HGHG24dNpoL4IxcfDwexlKOkgTyai9PQgT
GyrqDpdHORPGos50q3CegZ/fiKLCWuhsajd7UZM4UcZ0KWMTXww5qv1HA3xgL1phMP32GvSyKLa2
B3a8KGRtX/06JAM/oFiyZNTTFOJmRUtu8xNH8wlLf3Q+zQ2/1PZ50vo7ja3w+wi3fplVI7oEvGXR
BIFygCkoH9qeHUzTzYyVFSBQPBMtvVZ+NotiNVn3k6EfB8bq3lnY3Yv3vmLUpkTMW9SJgxjljyLp
J83eGFEIYKdVUtPuUZKC8aKnIaQH/sPg0wKoicSpdTPCk42tajXjpZb87mHojWXboSkxB7JnLmsJ
3rvofBuhsfduYPonUUK10sOdiQabKIpB2gCFeA8B4o2oA7gaXDp2mKcLiJpRdgpkmJmi3Dt5VfSV
eH9zL6r4gwKaRiCyZP76PPDPXdY5f5uiy7Vnv0gqdqNQnRNF0XovilZhXE3GPHx/N773bSv1c6ib
sRR4O/R6yHjL0ffFXxICYRvCwxSEvEI+5qso3evvRdFBFO91gPGcLSFdiz/qY7W393g3VGImKtT+
/rrKvWfpVjNVafWdL5Fg8ZvJn13EZS1DfXIjZDJCYX2/2q08mHjWZ6KWAEttptuWv7xf624uBkuy
8VoHsbyLutxchrmR7WU1N09WqJpzp/XajyFDjr5LvideCMFVtYuzawXF1lfMYu0aQX3NU7D96LB8
D1trKwNJfCvCOlmyDZQexrDVjxGQZPCUkfslZS9ebRqC/hJTLz6iPs/Xgxu+etC03qMKqTd45NZG
FC33PSFR6RWJLHXXmWq+KImWfU90GW5H45QP7FEY51+9lcr9vbfZ3XoTng9bruq04qPWkbokRnDR
xon00CtSvmnMgPyWqs7Qtw146jmF96JKHSE1ZtD+KJqTCCc0KvMlUerorXG6cJEG9mfvkD0c4mm0
z97oJUrPtQcqU9gZfittQp0446hIFnpqT1IE0yHUsp2n4ke81xGijiAraOrf7MhkLOeFZIxrVyrk
kHgq80rcIVLlSTxsVMS3ZmZukubvIA5/QCqwO7Drv3YkQ92KkhGmtFrieLOsezT4iPjqb31ER1/u
OwJ7/hpCnN2sbR6b+AyH7a14G8iernM7lcNOXfqGiSSgeB23Wo0JLQKSk1np9xvF7Jrtffhb683e
Hyo2jUscE8L6Vuk6IxNyUSEudRtIjliXK8VWSQlJWd3emGjpbNJJ0WEjRe3X+7gZ3YarWnPr21ay
/e1l/fYWo7qREJkgj0mMJlp+f4miAnGWnasGIU8T3pQwvL1KEjj7dKGxwbRKQuSK8jKxVkOI4F40
TfqsacrWFXgowgbBzMS81YhqeVTUzbS5OhPFuz2zVhRlWHcsU69nuSOa0Ym98GhSd6IkDnaiK8fM
AIpteGm8RCAWvsUI1EIMRU5tbM3qTkdLppXq1b2faI5Mc+NWTnoQ9aKqzSL/gGLFlmWE8XC7dlEg
q+AQpD3/o3/lV0hqjOm4vg8gzqo8niORYh9vAwzI6+0Ge3wSg95tiUHLlsz1YuaZXO3+7nW2jHle
sy797d3rZ83Q5duHJ0zjpAxZMuLx/qM7jpoChK0a8LOcPhWSmp+9EXHA+6X9GCEGMkd4VJNJRhRt
85iRX7NsEWdiP5Y917puwlNVd9U6MhXviI5asgmkUNrDa/fBiSDu0EER33r56O0Mctx3PG7CLTxr
ex+jSbBps949dJVVI+ra+6cw1pSVGmvoD+q2uxzHEA2Wts4JrFWB6ADaXuhR4lyyvgnJp2jSa8IW
0dwcfPmZnXo2sA2d7XUX0RfX8/u3QEFSCKFD/4unFj/tsAmesrL7icDGUZcU9UdSGDvwexZ7a7k0
j0qjf6ilDhVECW2rhHTps9VMX5NtNB+Etc5J3lJI5wK6LQXGy9ghKxhG3cV1zOQ4Skm5j7uhWlWN
nF1Htypmwh5/EM/2HwOhIjMFx/gT+w8j+UJNsCfsl9itYEQwBh/Rq1+nr6ILYN1FJ7nehxFAoPcI
7DjnXZ9sGi+O8SKM1gO7pibrVSf70qHaKN6MUTog7zrzrVTSclF7iX7q0HbbsaNRrwO1aC6p2lmz
wcnHb4oHZ0/mlznKQfzkZxriAarxnEWZjEpB3R5MpGIOqE87S+7hyXNnojosrtKXZy1R8u8xj5pZ
kTfSRVPYhtKVlvgF4h1PWVCMqIF18ZvaOGfxdhKV7xe58y864odMfZrqsVBiYzPIZr9pSxwEXq+g
BKMp+btGuCAuseGAOFp/iEqdXH1xKg6Sp/WHtMqCQ1Gs7jXizPdpI0T7rw5iFN1pEfnNm/xmLeps
4sVQDNAKhb3CqIdRQEcxxJCM0UpRXXLk/+3qjYeSY+Car1qr5zvVan8//H/W3bu1yAIv9NCEeeIg
71KwtzkjlyE8heyOn4bcCW5nTREPe8cvl/cqcdZNFuIMLaFFrxbK3lLKjkDkzFkWkZzv7odatz+L
MrJik97XX2Vhw7+cSnFqKHqxycxgn0EPewyVCF1u4oa+tJXEXp+buoc2qZRLFGgvkcTPkd3rbCFH
CK7ictKulWbvpzijLxV39aVeW9a2HFLgugTb3+pDhMUytUYWwVdadnC79D1rDqKt07mzWIhVrkXR
GJ5acrDesjBTNqWShatbtUfkXDXIL2lS+7vIErKfCnJaXlbP/FqWLkjspTN2tcdvhp7sbVSSXoPS
kJZ6zHTJlaPsUTIR2hEWrqkgu27FX80YZcxxcK1DosT6UUJ+ejHyYj8caY/bbPhGvFNDNKWdPUiD
3O77smiWWeoG704erQe7eeKfoJ9CMOZXR19HrCivTpF7z2nXEJ4Tt+fa76RrGilfcyVXjqJNVlr0
B5S02gn7wU/RZBybYS1aY7vXV1YU5ctba48PfpA8cEnT4INS9IfBcZAuIEVBI7eQfDcvfoRgshf2
uln9+VKsbgWjH12xaQC5H/77pRCY/vlSxMXiViIEttGz316KVccELU0jIfPz+VI+iwRRErB2exkA
/c9jaiHpa8TdSquS9uwRhz+Xuyp4zT2iklJuVN86VoYVmjA+KibtTCot40dfVG/cpMN3Q0MHwWXf
6Il14bAkFy4+ueqgbqQxcLdJMSgH/D3dCm2q5uyqDI7TPHjVpRK1E9fo3nINdarKMq5toLAOtHBr
i6Lpqi6TZXtfkXsAuJ1wWU0vr6It6OPHxAzih4j71lW36heVLVny6saF6SGHxcPUPdt4gM+KV6Am
24Xprgvraq6hwLgJe2LiQi0c5p1k+ey/uOGBqXaOImnrPzMPIPeuNx9Eox9p4VPsokU+tYmDXJl4
NhLpIkojSVNjb2U3cycjYTVnv/8gGn1X3RL0iM9dMo/hMHhn3VLD2S14ktUmiluFdbRRUD5rUwgl
lOAhdqODkyPq0rAduSo1OTokeRkdRMO/FfvGRCIqypiD3Lv8w7C8DoEWjd3MQwrr2Fj2qjKC4KNw
0LQcLW08onTunFC5jokuo8FpnUPS6sGLlYzpJojcfC2RdPI6Ek1Sdv1nz8isP3vyEU8ZprK6K62w
X5attlF0vNlOoIerJMjzHU4NWCA4nfj/F6iAECveRBLaT78sbL3ajigi72WrzFi1u+1yQCBkbiZ5
LK/Je2iX7CAXcPT97FQj2q0t7pWE7iHmliP7NevrhH1fxw4WDZvMC3/Ksouf+S05H/EINU0NivKo
DLZ6/L09CeJpS0fWomOduvm2Ir6KaGHzSz8Fk4mAMdMedijilCzDqNIitKJNWW5X7VTstdT8F/s2
84s1Uoo//vhKTLi3Fc/Dv75aU+svuFf0tagSxn985fc6w+j9fUysgDwoROr1o7vL3Iq8Fa3xnzz+
xxseqc381hol3l60smM8V4vQuqS1gTYxadI7BQQ3MThouyS9P+5Un0D8oHf+0SqMVaP+h/G9L5FQ
2nP+95HFhVSvG3ZxDNcaEZJoJwdRvlCJIF0bY9JeEZRkswQZ67kzSO1VkSzjmFvlq2gUVV5BAGwV
XItwbK+pqpC4XURH0XQfSzSKsRQCY/4YSzSWjv8yhWFsVIJT99KUQVlMCZUJa+tZB8h4JerEwfMd
dCHvZWF47ycaRD85TINVrbdWOeviHzIC2a+jZD72koY8fFieIxyXKAj6Mg+dpvuWR3kw69jpeM1I
XpinBFVf6tBkPYno+VHO2NruiJvaKbGSHuwWRTU7ZqoPaxHhFQnlCs+35Jn+f5ydV3PcyJKFfxEi
4M1re29INo1eEJJGgvcev34/VGvUurwzGxv7gkBVZZlmN4GqzJPn9IP9pZLsX9Po0qWNyuGPafBX
/pqGWOk4R622fbJzz1yOPIU5xA8bo5YdSVrd/RlmS2wa9pR9GFTFs54Nt4rg7hcFfsl52lnaIYl8
+1pn1Y+yK/l3GMmlljJZOuaS3Vx4lODj5sO4hfKkN1F3dFSkr3Xg03g9OgURjQRwoC3lV06jfykx
MUhk8FJI9NN0X6u1fKPTWtibdpCvLL3ONqKYonKMbOrHWNnmBuoiYyl6E1zYaXWmvkBf7ewh+ETM
aJrNKtwQN2bSXmRTa8/w9tYz0ZA5qEt2o6bjalCHZ7N1zuO0jMEvsmVi1qBqRj9+73jBiQkA2pC5
MeRgyqdxixI1M/4kr5HHzhqPoLoQ3a3IeM2ROnsqfFc/WkbtzUU9USsdRVStPo2aMl591foq+W43
M+NM3cGQOz5bbjdXhiy7wj02PrcWXFmdPZqoedLIpTy2Y3nTE76POflmr6XZJ0dhCyrCXVWB0i2E
re2VzRVgJEGbyTbO0aQhFqNBLclIWj1aMMdExkz0/YepOwDVC3jNTTQxOPD+nlrYJ9CazKH5lNbT
GhKXvAlRL5Uqad9t8XkNolFcGthUZlZrq9v7QBZ7zcc6SFJDLDy2Ww4CXUdYsja/W6Ri1/13SIKU
OVAC5ySjALSvEg0th6KV33siXcIQRjNUiqHzfo5Sv9pIbelvYiPXnhuXF6AwMUdi2JbpvSdBqy9j
xF73radXZ05Z7X02eyAqI9ffdSeAnwy/winPKnlv4tVZojujvXu2sxFj6Qa/bk5yAcHRhNBTmEnr
JtTNZ7clbCxMRt/aewMawXVhtscuR6jSDyJCGPIQvSoa+pG2Zb7JYZ8dIGomJjoVXdltliXqZxul
yi30tbIPJMCziwou7sU2m6WwqpPW26dT6qAo5rzzFnVZxVtRHEbjPGqxefVcRX/y02gvqtvYRzlC
RsBHDK1OSTcV5zmEFxrzrSqVTS+X9bOp1MlVj9Nn0SmC1myD+JVEiI7lQWNWzgN2xfchFdhpfPyn
CMu26tl1hu+iU0O2xVqO4W8QRfwBwNVi3ziImTT1ANWm+WoXNnhzdgAzsR7JTHUePDk8H9N6BgkJ
WisOopObO96bPG5UvW0Oqapby9JHpwng7Bd/MD2Syd3gUKJX9wSv6JuolwpXRTLYVQ+pp4ZPlcQL
frI3ClKpA8sojx46dNfQ5FsQHXKlI8aA0tWpQt/nYsdhdm+IosieSdBfnFpLss8GKov3hjDKETdF
8elMKk9ylpIBR8M0R6RI6Ef5cUiur9+dJKLxwBlT7UsnR8lMjxvzEqq9eQTomc5FjxKiRiCC2XBF
hjA+Kn7YzdEHVL/EbfU18ZXiqU7S/mCVtnHvAJLrddSH8DlDZ3hPmlq4EAMRtL9GpHU/p7i093Kl
NMBvmLkItaObAfTIJKRiOTBBXzstNa+yHcllw40ga7yTcyNeinm1huw1kAmgcaRTnvYJb6nCnOed
5r7FRZktqrhxtqJoa942qY362VES+1KRqC2qnXaMN8gCszGbOuWFZ8/0ke9DFNHJAyJYviHfMBzr
nhCPqI581VvZydABHgAB6+n6tx7amLMymN0LZ9n7WHEgKbu8aX+th5ybbJEFkrMVnSAd3NSW00wo
SIsk0uD1PrRhR/gIeWqIYtXYaHRJvXZfDxgbt5ArZvQH+CgQ8hRWepkjU9EY3bodZfnJsbRzxyNE
05oIUHjbLzRFco8lnxzKmiBbwfqZ8SY2f/DTD36YUreIbav/CtRKnTdSr5+9lCew5if1utGa+Dnh
bIxEI7ZltTUMJ/zLy9HPlcsOIExUlJskS9WNLmnx1a6raN7ZQ/PdqN9xiwU/ChKMZ4UXq88lOdxr
fpjhLjer/Jxalo13HVdO6jlLYWsF/jdXy61bB5nNUivScU9QrzuqdmBAD43ult3AhdHGrs1Zk21p
lQ31R29UK01K+tuApNhB7diYiHoErlSYCd3khD/QfnLdCiY/7PXMRQm4IbFSFNU8nPE1ym9tmsu7
vEqqxX1YB+EW/lL2OQQofJXz7Luo92sdKSlIr7ZmVQHmV2caDv8PH8fQNkXaGLFoJsEV+J7jALjC
v5CBZ6pLvse429V16i3yoEnPpWagCmlrB7sK07O4iPog8V7NRtMhXpVdEotIzySLDZW6h4m40yd5
+oh359Lx0HKYQceenI0CQKYUNPhTplHFgOIu1ZNo0ysmHiwxLAKY1k62zOPDRNjBLftX7bQaPhsT
qdkZyTYesXv+0//IXPwjuzFsZiH//geRtvioB9IMcGzqC0Svm4uGzwNATD/TCghJ7mRC+V/s/oEV
/r6YgZKuEYRVZ6KO1DHFwEca2asyBoAtKsPJ1zjjjQda1giJ1ky975VGqsYrXUnANU2VKgmMOycu
/upTaJ2UovgWhKP/FneGtvVT3VuIYmrD+t8WUb8WRc/w9NlgS+UhrrzgDa2WratYPRjDINpAPxIt
I92N31QZleuqeiXVO7+UfXkTtWZVx7uw5QGQTEZV2I1L/r0H5EIpIvg9znoztA+2Wo8rGEekxeiE
4RXxpmitF24xV6biMOjBtQSjsfViO5mRs1V6cwOp54NZ9ij10SouvJpxJ0hkzP3uJeqjENQulGB/
mBaGcxjHfDjgqmsPdVCeRDZMleMmcEq134pMmKBw0qvk3h6ZMqrK5gHoQzl/1P1Tp2i4mRx7j33r
wnshObAc9LnyDkK5nY1qknMyLoaXrs/Wor4nQ2UjOXK9hK9QfnfR8JwZYE7OeR73z5rv74VZUOJI
D2yboEGuKe/wqv7wLD241AZuczwYZ9E7UuD9t+AvWYlOyWC8u5BkXRF87K+53t5EdZbZ+goeMeC9
mb/WS7lDQ1KWNuIOZ+OvO9+zJZL2y24v7v53u0+t/zreww5JkDcdHCcA/AQZcGtuIUqDp9zhu62L
6CCK4tL3OeqRpqtsADh588IIq5PrNuElhEOIp6ukf4linhOJVTVnGFi8s5p5xr3B6CRkZYtyuEA4
6h7bhNOPU9bGl86NfhbwN169ZnQORdLKCDcxEoePt77J3aeMXLX9kFXRQtTjx7r0nZK8IKgn7aqq
UO71Q2LsdD9teaN28LXVbroU9jB+rTwlN19x0Gdbz+otAEXMm4YJPLNF8o57AHiciQqasFcdYCwR
TAcWLCVQXKTrOB/aL8Z3Q+70L7iv3ZXZAqItK9P/GLUf98Wi4bwyOLBsovFstll28kxSa0fXj45l
EvYbnFZQuWl1vpPDJNvKJrI2acP5iAQT4F4xcnrkDxE28ExzYYKFfFajSpsPvubcjDEwZ3EQmO+u
xeYcUI31FcVPMsuQSLZciZfudG4tyysu6SAENOURC2glDyhIs0lZ/l9J7N2gcIxA+4TVi9yaa3Bx
3bvDK5mDAcwtTcWv0/McXiMTCcxvC71upWWnmxpneytjBwea5Y5uwZcg/8K4IANwACRjb+51Agwj
0CnCXA7SaKVKTjzPJTJuJ3YJyXKQqpVQlde7RvkgQr/NelDp+H6yg+MinSnM+MaAR7aaRBSo6a4Q
+X0loKx8RJ2vQ1nixDvPS4y3/9uwXu2Pc9FdDAsaDDC6ovRz0jIzBM4X7kSn4kwkKi6pCgdRtIl1
EqGeWv42ExbQSwDwqfwxXZj4F9aWix/WJy/tVoCQXSbs8g9qCZwil3p5Nehy9owEsjqredx+H3Rt
Fpdx/NM2i7exHbo3HfzmIlPj7hSOKtlZ8KGvu6GorgT5yjkb8Pir39prb1Cin2Y5nb+XpbUJBg0S
uik1K2rMoyiJFKvgP0oQiv7R1qb2vfSf/XzDybbNGMWo9Dr+c5P0DsExP8Hz3PvPRLGLI9oCT9lU
ElWfLEIZqVaIBZ9Eo/VNN5vxonYgceRI6RdtaZoXfma4dGJX26LAC22KGqFMPKjxeM6UL2EgIQFe
Z9LFJ+eKTM6pscxBAErKosk6fTeUkLdI/p6ETn+veFmwfxTF3b/WiR7CRFyaaZRHUXT7J5PIX4WD
OYJG/G2feePOV6svTtFqH7wc/EXUBfXeBG5wC30oyZJR/VCKHMyfMvRrUSxwBYdJnLzJcd/udNzX
C1HfBcV73KrpwTRLclwVWd5ncuEfoz6prg3ItV+O5n4wACR72fCFV+vCqMrujZhTsNUG8uonRVtR
30hO++aZY7C1woJ302Rf+v9lX3MIXugd2ULxTLEnxWuyp2cwgVV/mc3J71r5Rx6Sma2ZkfTSwDGz
Ug3P3Htmrh8s1NSWQaukr0HTfhO2UEzOWwuWlKS3oUkZK/NqpRlaqT7vtEr1zmPEwVDjS591dtZf
qoJdODzlGol1U2UDP9E6GH1/3tVW5M5wcXmXXF/W4Dkuooe4hF2sQEDY+5tHXaMDN6sb4uL3rqLF
sxaWXweXe1Xd4kqSJKNc32fTzFrFyTHiZJwWU/6eZKjimQtZ4vluF40w//C/ra0edr7jNdtSRhSm
9A2rXI7oKhutH52EiUKe3NbnWyEzKSjNmZep3q6Eey1z2zRcWqAW150FvX9KDg8cdrAQL+3QzhZ5
7gxnFOILEyeIDtmAahSre6dA4jHeF6Dc753UsdqGje6QrjH83afYmErSnhNS6czZwEbtAO5oIwa1
4OifV0jNrspMLmeu1rivMlQZ8yAFbtB1QBBymfNPFQcVWTdycKhgWeIwoWZbCL30AyECexWh7H2p
wdvyYU39OWhhtCN90X4zho5fiRGrZ1MJjb1be2sFLeEzmkrWExg+kqUVfvgmbzdU4rL0PVXT6iBa
yUHC666BsxrHpE7nvpSDYi8RMQmLN05osyyqKzwybMfSpCu3babXpzJv3UUncyhLUp3frmLD0FWE
s6TI3J9a1F7Dti55HfvyPJXJJJVdMnbazDTY+pJ4rDW5tEyUo5xq8j2N22VLvgMuhZyekRAcyaRo
o9aNfBZZ3aYmQeolk5ojksIHcmsvJLsuRaPT6EvFlfJLQthkJqOnuBV532XRFjuvVVEtD2VSz6dL
WCQbfRpWWIhheb82y3sq+TQsULrlfQltzvkpbBsDigS6ihWK4cQaRI9/G050EGuaFvfHcI/VieFE
arrfNnyN01CETwnJRaZziEA3LXjXJ8tMqxB/B/zrHOw83SSi2JGxiJuHnX8d5tLGd8v6optefYli
lShJ1/SzlgyHYqk14wLOI/v4MLGVTFlEig6WWowVlWFydFx/LQZ92FVkx86cptQYHpj4DKYfWKbi
opkJm7Z2dqFcexe+fgES1cqgubEfErjOYVDqmwF8aIKA/t0i8KCi5f/ZR4xG+Ke+McBjaPvn4/7z
yKLFtTq0GOV2IcJdOXxI69oDFx9MdAkVDINXfOD3kqgKqySFd1ar9/wqzWc/6Zq1YpfpQgTIArK+
LyTULGEPSct53wTxLCazai/6Ov6YrzXFLu7jSVoxXGAWXIqphYXZAHXJUs/ai+E8u1u4ivsVZiLl
2epiQMDVlXv5WdTYlQVwwGaTGrW18hxPbOyuio7aHyb8v3Barq+iwwinLJSEUAfF04hd4Y6AHfqv
D/ukkk6Nb1YnUdVK/C/KxJeWoggMoTnncFWIwUSVYw7hDBeuQnCOEUHu2GsDgoH5Y8mGchHLEzVG
KwXzUnfTP5ZMeBEP49RdXGyW7JAqMzMjV71K/vgTcUQdxmSo26oG2fAsPwVJXnszDnJnyUyaryig
t0AlS/91gPd80YZudi1rqVq5jhYejdLNtpDjDVsdz9shqBV5pWStdZFllI0HvxluaU7KhOJ6zhct
4AHF9vBnU38zIeD02aObS68aglelMD9GPfT3doxTbCanC1LylR1OTXyqrmF6e3ERJq3Ve/tWihBu
/9TyKD6s/6nOySom6Y1u60uOR97371n+GPaP2k+jiQV8qvtsLZoBs/6oPajKPi3iblxGkTqrRgB1
mtnlZHW3w3xo3PjdbZ1kEQ5BtDNM4FYkEixHkjhflDYgeTYeAk7kEwyrj4fVWFreWvQyxu57NlTS
mW/MelascCOsjC4BvepHP3jNZbCnWs0LKjnRPJaN8D2X1WiGxk/wjWP/2Ves4mdrd/MCEAAPEffk
DWMCTiOstpHlQFFt5F9VXh4fklKos9aL3FsFLeC8iYL2qTDKahloVXFW9Rznr6m2h671gYDV9ta2
yEPWXR2u8cR8n7Km1qJKBv6GzMrU6vlJkyzSGv/V5GaXjCJAgOF3sx2hWb8SzVFDlr1U2xtR+jzO
H30cvQf2yVZbGObT0MJaFJ3EgbxAipV8DcPazyLpQK/qeQUkVbHOcuTZZ91ItfN40IviV4VoCqCI
2PgjAqIPS3Hnyvi32A43q08NssUrAe/a8VEfqmq14xT98qgSdwC65UXtkxn2aBDzO2387CaBvHvU
Q7nnHOIa1PS0YnFRprtY7bIV2NBmXjhJg896+iy5BDl30fS/Pp8wHHvtKvfEEavTYwhh/cdnDHvC
b6ISxZ0/Px+JMy4nuFRagrxIjxpJqsdeSpRtXpo7UYVUDCnMokGUk7JMj+yuzZmmpOPyU4MoikuX
DfK+T417V1FlTKOLu6HoCX8GTWXMpd4iSe93ixj+j4kdcx2ksjJhB+GNfrSKHgjYuAslcLP5H82P
scQw8DCv4loZd4/6xzrudb01kFiQ6DM4XdSDHRno7E2XfCp+qotal3gkhFuLh50wEcai7tGjSmV7
VpdyvHzU/dOgOi/+g66SGhaNZbF6jPJPg4o6ogLvBWDO9T8ttDdUCzbyaJyrbDPOjezCrp4pf/F+
8rZSmddnn+30Wdx1evi1KZXyc73fGW8+bNPbxxDCXm7UFzMPg92n+lo2rwrMD7vH0GLeEd+wHDXQ
mU5Tgp0kHy+rzIOGYMRe1Lk+6tIh+Km1k5cB9GiKO1NUXXoSF1NiPtdw+fNU0hMkl+xQNYeX0WQx
Thcn4QXdEqgQVZYSDDs1MK7EUYJt25X5Th+NQV7KIAl2JIn3v27vtZ8NtCAdxrmwJeies02zfOJm
UYBLUdWIE/XuymrbehVNxaJEw9rse9jag0iHuWXeIHb9BjojOeHvmIhA/rdOnlY8yblFMNYou2Nl
aO39khs+mInGCKHqsUe2D/iXZr+afxuCIV6nGj6yR+dgHJ98Dn8Ls2ebJIj0oOIk5tTBdCqKctHC
vabX+kGw7pnum5115Wun6Nbp0Snrq3pNXpS3YgcExZdTnCwoi4O4874XpKjBL9jKF7kOpV3Z8mLT
kaf/KLxkISzCvsmITmvlWS3BKefQHS9c6Ey+ytZ7HEned5/SPNa16CRBE3jUsy5biIZh2XW6/a1F
aRP618A7WhL55fw41bloH/WfYxkkX23UIaDZ7ew9hDr92elxwIqp4bBcmF3Yf9RqoixrG2xLagQm
CNIWBbJp+b4UbWNi+W9BTJCLH6O5rSQ9ekIbprhbSHJ2tvyxftUsOV630AVslDbpn9GX+ilWUWvB
m6nrzgvAMm8jBxpO9KKUXjxfexUGhaf+dAylfdbznO0RJ64d2yfQY2pwMIGRW+xgp3TiRtrUNhH7
MtdIkIAlv1kVdpXPZd39uxK/kzbTbOKGwtLH+XsWd/WkPKEU41GU1KmH3g3Gzqnaq5bA7bpMXQNW
RNiFFsLkPjHKtAnxjGG4zyz6OUGYrIwg+ehBH+Gb0KBxrEGIlFVrnWTZc8+igWjcfzVUFrB5x0/G
zz1EQ/CfQ7VD6Z7rlvf1Y44K9b2TpSrOfQ7RAAz81+SiRzPN8ejxWNVj8k89xBz/uqo/5gibdEs6
C5JQWl3tVUut9lbr9g5pIpTbVhpIdptq+9RU5kY7jiu5qiHfTkCKNeCD7CF0N42EoK/kt/G7o9cw
sDTwXDTELd+Pwsbpq+EA/yyqWorNRjAA/z1CWLwRrWZq7Me8d55SpbEuWhu8iZFgYxrXCrp4K2ca
2CMmPIOUtzgpRBhvCGuzC2B+bTDcXZmGcE5xDJqZhYkEFZx1T23yhShh+qI5WfZiW+E3sNnecehs
6AwSjX8e5BJWohEW9GaXw/c0E61Jp6VPQKqBIYYSpNGx/lb5wXDvCuu0stASP1wL2y72pW3ouM5M
jBRW+XD1AihWp2nE9FENZVGpI7Q3LSapKiLBg9KuRbFw8JXXOikcosNQS87F4DyFCIdG1j4xoprs
bYAqYfWE4raFxnZkH9lh6hu5VPydbRfFAQIEB36Por/oqlIvQt9qkANUx5mMRs5XL88vnZVBCNDl
Jxn0uT+zDYloFqwGOpoQszZI+7fHNFE6gDGJm/+aZpQJkBu42O/T6GnT3KTe/D9M4+sQW4tpkBf/
9WnENI9PQwjB39WVXxzENDgjhj+meXyaMS1/fZpIOXaORaBk+jR6opf/+GkefzTJ5pPnAbgtldSR
GVtQ46UJe+Wq6PlSlMQlbrR5rZrZ02g0xosZuN+jqk2Poo041jB3rSjYisa4C6JVPcLmJVp5VPYE
crViLlp7DhpHP0k+RGMale6TTEKsKIkLGjHryjS8qzBH/SKdtWTiHkSjIeUkECV+uhGtQ+tbK9uW
wvtUuscPVsWPB20Qq4Tpyj0ZaXkVXVuY915gVX7MVNjdIQJWfhbWmtMOMzK2k72w8IdOWQDjqtei
1QT1vG4LE6fC9BcycC3e4ef3VjBflyj41VVUKc3OaVJ32tMbL6CwIORy5ZNoIumBkEAypLv7WrIg
X3Z9CJPmtOqy1+pNCB3jrMQ9hJdU3/Vhqu8UTmHpTNyKymJqEXefip+t4drxU057f5t/bv88sGiP
DV3fOS1JSFp8n1/MIqr70GdAYdY5UFb4uFc4AsOmChJhXpW3ZPTDl9JSihsB8VXKPwhB9amkmqc0
bq2zKGmD8jVClPQoSvCnlbMqsaODKMJE66P5HnQgxOnJMYe0KbWTNqLYwCgGYM0d1sMYMJ+imstC
98uVaDWAla2LykiWotUgir8JUrQ4RGtmKeY24x9jLlpLwqR7rxjk2b21sqLjqHQEJqaReUJ4Z0+y
nkUjyc/ShU3RVpSG1AiffQg/Rckq2/L2AhQov91th2TOWY/WpG1JSO34reU6yaqDl3YHURZ3FgGj
hZWbMKL9ZwNQVf+XtWgRlyw5KUqh7x814u6/bGMyLC0D0dOH4WPKR92932oEhHIQtZ+MRthIZo4S
yShvDzM1SP2PUs6CLbiQdDkdGT7aJgO7rNfJxQYCfNUrZC+nenjk3WWFbtFG9CoqazkE/M07eGQO
cViW23piHG4sKXtu3TJ/VoZ26+hddBZVo62YxJm0ZiGK4mKzTzNV50mYx26jL+opJUe0hZmng+H1
19U0oFGhFpESoEZVuxxk8Fr9oCpIVzxDWNsc76XSq+pTFdrmTurMrW6AE5yJOnFJyyBahwpK43Wl
GPrChagI2YoMLmLggijw0vk+jin79Skf22JWjEO+hkBXKPTS3ozqpgujYC+sbcXKVsqgKOvegyqw
j/03CyfXDq5OczF4kvtRAlkPu1h/isysOiYehBslYosfKJfBkRXk7qk3euniNNpPUa/bcF0HUCjv
kf8JbqHZbu/1sDCBXftiuwFU9W2qzAy/sHZSrUK6WJP603TNsBKtRqsFMD4PII6mVjVwg5Ohe6+/
urr5i4EMx9TkToNZ3vgUh/V4ElWFny+0kq9FcSJr7Wmq90xUOz1XUrIRpVIL/Gd99I15n2jy3cLX
0/5sJajbTPb6lIMgO50zrzzYAkWdGQXWOamdpWgUVb3h+guo5dK7hWYp8cW0nYWYQFgonpIsKtnx
7haWU7YX0L8L0WiUNun1Ez+zUtbLYOzNj5gEymXhKhAhaHaDU5Tni6LF+XcIChNfkr87ST3Oi2iU
TmDu5f0QOSWnhjT6qMnn1+JG+a7JHaQktZE8yb4f8+7TgI0h83Ij7PguLNShunkAo2+yhcQVzBPN
tnZy4xp0PTI00xjJ4CyhAoPNWi/iJY8haR9Z+ngaI1mfV4DC4NQWhn5fQ75WS+ZJUi19T0ZAvrQ1
HQEqMm+FhQEZxsy3cv8JAHa29TMlWquq3956mKsbUsu/93bzimjLcPPJOFyzE4LhYKjcqzHaABAm
i8ib+4BhyYjJvgVVhCsaQeKjPBT6qVdiEq0lKfuWegCzcNu/6WRarBWUbzakO2k3/qnPDiGobxCB
mjPTRLOLmEiJcM5QL8SQlfdDDZF9QnNzolI3QGxVkf40qN0k8MTQQwSd56jJ6lM0WsnOD1x9qebt
8KWVvwmDvA+ahU1q48FUUv9SaLYxE0MDZjoXXqPc4sIgISB1Syj/xuwt4fctDJrQ4vgke9ppHJ3u
GBS9ef+cxOIWdUO6lw7QZ2sko/6M7MUsJzv7pjeu9dIA4gzCaJiDtI19mxyweuzYScLN2pTuszCU
G3c+4Bd/EiUVut6e2NpVlPLA2el9Z1xEP6+1z2iumPzCGSXo3FurZtaJrK7+RqL/NyeI3aPo52h2
OCO66x8bv+7BUjnVbKi85CBaIefTZnCsl3vRFUA3IlZZOuzus9QJ2mOwL21FK059a950Lf/r0zyF
WeaLOI4qNGcoKn7L2xRRlLUoRvKQLQsSItZiKK3nyyoSaFJFEWR/tcqk0V6KYlfyr+xrRbkUfQ2l
hMvBQLzsPlHZAyP15fJeNIac7IKijlaRHkE2Nl2C33cSbtR7nRp5dT4TzaKytCA/exRh/zokLrmZ
j77/OpTo+u8ji34Z6S0rMzGfRemfhhojBV55z9uR9dEf41Trjgho9kdZRnhkCLzto140iouoy5Tk
WgymtHlUNW2BiosoE6++hmPwq/VTV1HklXjNoez9o/8nM88croFS/LK4NwqdGHFLssk1ho15E4u6
+9xlcyMMqb+QcYVAgVcFR9+LtL2SVd5qMP3yhqcMWFUY1z94qpG/6Nvf5H7KQGyT4orvrti0ug6H
SW31FwVJxDk0uvZXD2g5u+bqRxyVX0eoxF5teH6XyDmVBwOVLEROYHnrg9xYdzLEWkVv/CxMydqL
iwWr5R7OF5sn/XQrJ2FXzgYYIe/tit2dcjf1Ng/rR2fFUjAW5ZyPmuWHvui/tPqYPdfTpUhr0nXC
dtjLSpo9x0Uob8uOX6MoCjsfQE6LOPVJbCEGFObAbKSQ1079hZnavqi+GXJeYQg905OlpEkOQT6K
1tjoF4WcOVESF6MJ8bIWVrARS+Cw18C9ZT15I3+CeZPC8ZK/9ZIi78QUrjx0OzWO6plYgBiiitk5
h8ZwFKUoHzjSZZlyn0T06oxhrkNERpTH6Ffl2KdHU03TY2k6yfFRxJd/7vtE2ohGJVPx24tbcdEa
x+HVZb8/un428fQG71BKHrPcBnSO+3JNQNFY6k7iPjeD/oRkp/TFKoDz4fqwD4YcV1dfB+8tGkyU
F4HrBQGY4xrEpApP5L2HRHBbqooGwaDcPGQ6Hoss06UvvClJcXCQSevANzSSYgGtT7yvbQlvUR6S
TVUBIu3zIAbPiz0kvANU4R+uV5dr9qHyGpB2/BHjZxMTGSiALU+OE5pzHs3mecoFuF9inZD6UPvO
5tHgKVkC8/wmNTiuWKNZQsCARuDaqSvU9qauD9vUcWBrT7xuJRrsQdHBTcrjws2T5kCQqZ0PKUTw
eaArEBmChIQzrXwCo/miZtXwgcZTsTTY3mylpGg/0pmoDXs53oYk8CzDDDp3aIVfYvQinwIbgZjK
6vToGNYQ/vmJqh3CsZTWmS1pB3+6C6e6LBiltYeX8H73j3ZZ3SxAoetrzQqDs7hIIyFoPc9StCCa
ACSzn+kzMFtg9WQcobWhUhaWnJLyY+rD9/a78/0u9sNdN5CibFtt9NXPmosWyN2LhNNzZ/QocGiF
G32FcXbehkP+3vSKu24KL1pruW5/6OZF9FNjDzRLFxZbyeylWwaRlR2hwGjVoXZxfb9YTIRf+5T9
95Pv5N/vkyX2pFFfkZqjpPHZABxzX4VYT0Uy5LVp6ozHgxMsRA+YnQ8RoPWb36nKtukbRF+mZZfE
YZ2gzT/yXKrXkpZD21vb9ntPhEEYeAVcTraeO3RKtF0mT76kjrQGwyM7L64iFZVMtcb1VjY/gpd+
CJIfQUpei6Q0GVoZsBLbElgayLmGk6335cJVAduCoDiKLqSbHOA+ij46bSgWpp3Kpw5hql1T2OG6
Tklq8wG4o3obhz9AbIk+INR5fgQme5gCyDtZu/mZLX4LdAkSvCIItVtjl+1eihqNjZOq3kSrKEoc
kXdw8CtTGoEyJzKc/8EGbIzFIYaC4U4XLNWeepLCaC2YggUVsKMH4caP2pioJMzAouHTQKJBzav/
Ye3MluPGlW79RIwAZ/K25lmjLVk3DNtqc55nPv3/EaXucqt779gn4twwCCATpGUWCWSuXOu3iVJF
VS+iSraNPQXLhnTBsXZJkYQjjH9FSWHLFChkV5UZa+Vn7asHHhaAYv+UG0Ll/3fyr2ZNaaSbkuTh
VnpV5E8oTbcfGiLeD67lf5XexmjHWzjDRzQpmDvzlR8o8uT3QE7m2C3C0nN34rjJDvUudZ3NzT4M
eFXbin5Bq2l8psj26o0sWbEvusxGqatqXmtk3RdNGJZnxR/qr1bXwQOAu9tk3cHRquhqZvKBhUul
8o5Ar/PX7iid07bWj60qdijz3YVR08NvYXfXQ+10HezLA6nMKkbtdD7cRj8Zy9FPdp+a0vfmdptP
2nUkG7asy382iZ8ugWebd0oGxrc0FQThvKb4ZobRpo/a+mdYU7FBtar/0FGxd6imKt0EwWi8oHp4
KAKlAgSsIhpkl8VjTMXTvixcd2O4avEV7TUk27AIE5b8JFamJ5EZHWVavr71QsV+tgUFVbNFqbWv
1Jwoz02ZqlsXFNaurXgAKqjyFtKiUtT7vFHTs+IYD/wPqLDCwFQ4GK04+d0wbtUgeL11ybN6tnAk
g6G0y3Rj3FJo+fLJTk4nLSgfCQ5CT1A14Ao2bBU3e+lEeRBgR2krTbIw3Q8QWma2UT6Rq0ifjI0G
gOJJHkoxwNU2V+jK5tS76gU2raNsSRckL+B9RovnIPsc3zZ5jtCrls3rIVVmDh5jFhEunyBpGqFc
QYO6Ev7HZdLki2mY8aM0hyUWKkfhIF853wegfutObajx+cvcUFt0vyk+3EuLabKLrd8G69yx80NA
fnkV2F34mlejuRS9aR7yPAxfHaR9UfvJYTLX3UvcgDpxGjd8TX1v2CDjzBZh9lKc+NeYROMdQvb9
c9qD4Zu9b3NLJ3dCFuQ2t8XcxNM/5o5aM15IL564YG0O6by56vJqoTkuf7z5AAHnQg2G/hDWIKtW
VZpZ1wE4SLx6I21kpzqVV0PZNU5JRFWQ0p0iq3oUk+//AI8PG3PYa3cdjLenoOih7/bhd3K6eG3U
ev0aIs7KZ2vqd7YhoDQwy4v0zCnjWhY1xSG1mU/nHC5KIKV4Jk7LBqlbhFEvePW32dFy1YnYlKKt
hkrPjrJPHoY8yaCn+VufHPBh4v3N7mr8l510u/UZIbRuKZL0/4MrfN3v0USt3ARi+phHycx4zQEy
DX1ZVfDIBxqI7JMchmkeqqxBHq8ds1OQJY9tAxr51iWn+M1FtkvDQbbLG4OmXMixcpzqg5lTvCFn
lBeXAyNcnlvXaYZlSDR5iCb/EW6e9gv0T0e28sO9bAE1fNLDPLmTrcov4aaurfMwqi0s+BAJNilF
WHIwQehq0UGHfkTiuP0yBNT7gHHLDnIUNQhjqQ4FEZ15FNqaZmWi6byToxqBeli5w2wrR6klddYd
qjwbOWqEmrZhmTSs5WicimkbUx69krdRmum4K9ouXklj33LNtZnBEazMzL/VaNmH305Z6869FSzA
5DtcbQfdGxq4Rt6uM7UOPGgk1UXi+9qxEW13D2q7u7ebulpMag3N0twcDZOBMHS3RF008KT0lX30
MZC2b+z08zvZLQ9BUoilCEPi6H+Zdsj4HZTMe5GOsr9Hm3epwwx/L6J0a01jQrYpQAwqhGVNAz7W
mIH1KrKhWirZaD0mJFLXg6Gj9sLPaO9FZbu32qE8x24LACfr6sc0NfvlaCTlK9yafJJZ0gxJvZwo
K0DIPYXByeMjUcTanBpS1ym6P8tWA2sZ+ml9yTwP6giq0axlmSvuqjCrxoDnva8vrZE2i0ztUJmT
7uQz7im+1vdep65hFH6rpsx6UR1USvQQ9U3ZhKP+oFJ+8Dg0lv5gVf69D+/Gi1H3yR72fnUlmwlU
k0uvtNyDbIrWJaYlsmeFPPQ9GJAX2d36fbFrdBsg+nylSPPgX3D4+stRqzZmdT7xxQ2H/M4ZlV/y
BrQ67LZlWCssxXAadA+9EN/yz9JpcjaQf0UviuqjF2kgNFhN7jlPC/fcUlcKqxEcFLJ5G5BNMwmt
I/qny0/9uVeQFp2aqVsQEBSbf/O1qpzvru6/tlmooltqUSVV8FflFXu+HRwk5a7NGBp/turTgxyU
/eB6NrYT5ae2cNJDXhvGWoTN9JYY31MR5T/coOlWaJTlp7HV4vsYttiFCbP3jylr77OpRQoqdepd
63rZVkva4QVCgp30hMiP+B1P0kUPYvMcqaM2677lPxR9IoNvNa8hxAMb0ffurkoG8dw5zvN1akHs
0/Fr597naUD1J5xXc9xMjgKoB7GWlxD4NZLGPOiCWGnkKxRMzlO7fvLDNbruKTQ9dS+cKtlUMQUz
DlIr0gAGsXilC2qkQEG0SHjU/vI6dWqdqHgqVyAzAcLC3HSqmqo4ybNmPrs1rYZYgREKlFT/k51q
aQQNpJ/vly5rdv/xNkGXsxK/On+aOjbcNcx4FrSj/+0O5FTSVd6LL4qGYOF8ydEVxem3q9/midrB
3Va291BbE3waTrgszNZ5TSu3XU2QIR5k00CCvRX+K1KJ+bE1CcjKbhSXSf0lEQx1iaN+IQvEDxpv
wBPabuz6lsqSeR82Z55yTYT3iJUoD5QLPkkzC+wA4GXRbmUzjsYjervTUxqb0yWqHGheZvee0DZR
ycbaSzN7+AqNbvfiss06dqktrvei62aKqKMynJTUCZ6tvHiLITlb2zOiVR70GfQqz9IZf8pmsUtX
EOnOL0LIrOtobBa34UkCXqWl7EzG5j4qulXdWij4JilaJBN84a7pdT+cdNgPpg1AN6ufeA+qv7xY
e56c0vhmdhQimeyDnya0J9dBiACxbffdzut0CIG6vDu5XSU2Xd8VDyHUZhDudMrXJoV5Hyhh/9Nw
tA3Uq7xcbYqOPL+f/uDt/U3p0A1verNcxgV6mk6v6FSr8RmFn9LfR1E07YumiM5GhQI6dev90bHr
x3pgPwVXgLbXKdx+bMsefueZRivWk5OpEIVXyDr8q4UaxCe/CooX4ZCSGrr0H3P8ZeHOc8AD/z9b
wFYDMf7MHjbPYdV8LrUkmR6SEHpnP8l+EeOA3sPIQ3bMhKmyHumQKFLOdZynIM3MZDHwYXgpE5TQ
HBO8CtAfynN0C0agLkaRD4mkk9bPaZSsMlFqQseZB77cZn1WwQ5AoGOMew/SJlJJqQiVr4PP95k9
avP9bzfRQWROwnKKFgZ7CG6iR/UFDojrTeQoC75U/VShw6POPD3cRD713l04sZuSl24NLV8psbrM
dZAC3lzdiXwztZvyVJkLO69nc8lnrLC5dzz9aqfMXTcLaUbJ3IfDbFvOc0oLaftpyut1Opa3cs4S
EikS4l4GGR3Jv4xKsU1WwDttzZm+yrCCJx+i3xHKPdkTl0O40dxMWckx2WeOj6pbeg9yhpqU5G8z
/Glwm+F/u4S8B3mJfKzKM2uB5z80iH6ehTmaz4VZXDLL6e5ky2hKsUBlOzzKpmnXVPbEpCe7WjGf
80DptnU/TKtaqaznKrXQonBC8D7zTGM/TXduIs6+rRD3++0anpddPOKA/2/XGOL6dQDkZ4l16unV
AxrFIFAc99SPaI1S7DWtdCXxTm5Vkh/UG4capDA467pW7PJAh/TF8M+VZkU9lZYZR9mhzsPUwT8R
UPRREcp1lNhji8T2VbClIC24zZrBI+WdehdoQeqTZ0frKcsGdyX7DAQV9ESPeCFgVmse5b5uXAzr
sUNw9dq+OXdOvJat6wxDFL65Sn9pKU3oKSOAqO0cEm8gJuVF09FyxFZJQoO0em7Zq9jtUavW7HIj
Oy2goxgOA3nvPw3hFEYtuq5tIE/WV7IL5dkvFOMpGBHsGm2EvGCKAK7aAlMhrXqWLXn4u30boxjY
aHW+BtMUnLQu6BY+e9E1StHhAUBs9mTE+g8RiuCHHrGBgT+vebDitEU0LHdW3cyGqCZnqOXdN+mY
peWHY2CaP+S4dCzyoHkYleqBOsNhBcGc/6BFIXwurrCgO90bWmq/p7zDFpGfjY+Zh4ooiQZl98k0
Dw5FrlvvhWUQ7wPHdjWtM7AyN9MB5qeffzO9zVrOpmU7+Q+Vn343DbCN/YJkF2ygkMbHozXcB5YO
Eeusuaeakb+8DaSq+PeBfB6Au+DDQxtb/4DohIE8jG/aT35AJii3+unrFIiPs+Gvs9vo7ez/t10O
UcX1Dq7X4JewnGa+q94xsk1k8+u3LK+6BEUOtZHjpMApsi3yeda7p9Y/klyMXz6ZtnXzYapo6dau
Nes9C8urKYVdH7O6nagufzfN7cR+19rsBzrs0+dZ/34Df5/1v95AqjrKVyeYnvJgfIeajFWvmHJY
PQjEjXFePbQ+5KSAJqN3votgev3oh5pbrBXGsbn4maVREU3MT5Ra8lp3xrEo1Oid8s/3oCrU565L
8q0bOL9PJi0GQc3RX5OpInwdyRnMUTD/3N/eQbLtInm0rgq2N7KpRZBXrSYnUvfQ+YA88ZGkLa3s
3lQa8ylvxn7VOxY1lXpgPqGxFpzagfChHLVnEwfeik8OuVIHSGVa5tMociKQwU82SqAS5kNgTB+H
ziFBCbcB7TLXg42DUDjVcv/JprUJW5BfKVfCA94iVzt6zfahjn8MQPRXMSvLk5nyA/qngRdm/Urp
og8DVU3NpQWL9E9PPfILiX7cDPoe5YVxvkSfpimlq820ur4oRzuMWGc65kq+FOVBqLVxAVodEIM6
XM1klzb3I0EUXh2uL1AzCDZGXra7SUzFrPGWPcGOjNwLWYUfRWRsXL03fjlFu+9MkX2PdHg/7STv
HnW30DfI1wHChRT+5LO6vrorOsVIpVkm0h0Ip/GrM7p9OM6rSPQ4tzAIj/djAkaQP8/Fm8zhXh4i
D4KKWlT9RjEJNSx6N+n2VCOSGDTi8WojDRNlQLBjaC5OV2AHCeCHHyRK8caMs/oYlAeW3Nor4WOx
N0M9WvMAiG+qlnztoBR6RAytulih0BZ+WKjfTPbKS8gEYJtA3+c5cPzT4NviW036ZwPJWbWT7kCV
bDuvXnOW0PuSXdyioET4ZCl1eF+RwbwvvPshrOI71TdKZ5FobHVrD1UBizyPs5B2o0kw0C1qaB1m
G9Ss8n2toZFTzBPIWeRB0UEJduQfd2CuonsWfo8UNdh7RWgNIoQ89KIRzTGEW23TqOB9xhE2x5qS
9rfJgr+r8JVfLTmGQLjezyA3SRFqWvilFUCGgpLFfNrFFnEMFV56jWUkCtfpisSj9hKM2RvfknQl
nM5cjyg6XeShsi30uF1/XNW6p2gL2RnZnn6JYZwkgRObgp+w7ImKQKyQuuOfDiFKW9fKzzEioOQR
KV1Uw7uHovUvkimPo+23b1bLHj+1B/eZ1T2FceDOIJxO021X9e6Rmp/mUE5WswvruriAg5jWShLb
j40P5gBx3+jVy4pf/+Ei1AI9JnH37xepQiWh2hYCKiQ9vEObKsM9cDp1OQIk2MgmxOCArbtA20+K
+0vxqMFfyIHASEEGl8mFgix0g+fDJ1dpJl0HXOE7C1eZEWso69XKSR7A76Pddm0LY+HbcXPMBu1j
VPbLZu7UbrcYivKcqRQtyb6J/Mh1lpudPNO0Ac1IdfS3v08/X9PV2hPs0eipwrP52LZJdAYv+yhb
6tyVeyrVIGMo1q6VnOG5MA/sMQl6VNarNUXxZvTCwFjKgTYwDVISaDDcmvIs1qs4Q7iM4dsMNxvp
chv9N5N/67vOqvgWXJ61kVHv0pQnOVdlTb2zvo78biXvXE4FMTV3La95NZC9Vw/+P4NFSyZzU8+8
2fKgzoTa03y49YVWeU+0Wtl+6vdFlvxmJh30CFaNhe3WuyaJEihumPhmR3U6o5+mkU2jK4HXN83h
t1mu1tcZ5X3JsVmpNzCJfP/9Jj81b/+OQkuTo+K8/Ou1b2ZybnlQc9OGWDtef5pS/jMKO+gOEO8m
5ybvi7tQR1cwDLxTPibFXVPEqbkICuOoeVN2TH3gP+shAYRnC3V/NZm95FnRhekiqUeQ/K6NkIaJ
qifcco67ubZj1xuWVe/pa8OzPnykI9/TdmUD6F3JW+j+mjHOC0JDcHoMWjRuSpVcmu2Z5tGcD7Ip
DxMVF0CF5mF5kMO+noU7BD3On014E5JNkjaqF3fbJhZ/QDdob1LHFKukQUQemTXvLlGVud7SeJJd
TjX8YZp9fgKhgcFg/8PeKb3t1ZvsUGVSxFhYlbpu23ZYpRlbOxjIaCvGNKzM0iApV81td25n0OM8
TPD1n+vSvYAXuNid277PJzzv7XtkBteTv4YSenxbU+71pIl7d1GlbbO+JTq1ylizKQHoP2dMZb88
fM6R6q251oYwOchRY6zVRSZyfztk7D0Gt4t3t+910IEnhOXIgrifr778fFMTnd2zT5QNaRqYfN9v
7q78/BtxqW0117KuhmodB1tKgwKST319Z2jmr8jOrB3EfvWd7CK7Ud8Njnbtz5VkNBdy9FNf6g8d
ax6EKqoR+h7wS5fOF8EJVp5iDRef+joM3t7OtOi96UzS0kWfPhd8EbZRA+o90UfjIRsDYvGziW6h
saeK4ftU6wmhxPpjNofqTngpIvW1D0AMKqyvb7OB0Iy2Odp0vj3AcTtXkOnzwSGsQ8niXFYmTx21
7NcsRFI4/ZSPYTkgraWfbNpZg8t/mWeeV06WhzYILifwDnW88d1WPebmD4PA/0EpbI2d7NylqCHb
bHmqx4Z6lGe3Ax5dqEyHq+3N7WYRxjPmutTPuWL6WxjkEEWcGYjkQWOpe6ckrE7o6eZPrjybCoSl
rNa2dzdTink/3G920j3X/mhmT2Js5iLrgXxXy6iwEIkCsXefd89e2SNDNDc8tGHvycmDTU1IzHdC
cRw0tK5mWmDHd+jmZiywXPQmy+RYZGebitKH0PLrhwimw/s/e5rASvZKMKBnFsQhLE0sd9Ya6nnL
As2gSzUf5BmEXvlFjqq98hLq3cUuVn6meBcjKeq7vKnnRzO+dgXuBAOQpw3mwvxXK6+pm0NsEU+h
PiRaazNpvue61VYb+t+boIujtR4I7Qs/TniO/j76ybcotN+N5ajZ229KppQX6FT+Mbu00E3o/Cke
r7b/5n8b/bdry9Gubr9petHAlF1ou8JuEKpgd5VaY/ux77puwW57LmmYzYY3G83Tul1WF+C3VaR3
58NEqcn1LDMr3uypEopl0jjGkq8R7+5PRjdHKDetq+PNZKi96ersJMqvrM2hjoVsFGWQ4awpqXYa
a3+mMfuzGfUF76VkFNfRXHXRo0idI9EUOBLmQ9AVf54ZOjjGv/qg/we2meSNt6gzBPVct/CWtRF6
34YRYAtZDOPe1cGwDXqLOuk8MJoBFE5VFp9NqKyeqPF9bIRwv1FbqqzUIFH2CaUdLwX5FtmfDCxy
CzJI22gs8z13bSyqPome+41luEDX53PdYbshiHYdrdgMn5PMVTeqjwy0bEapqp+rBmogMwYjH8OR
rhWUo8pphiTqlqjmWDs5U5z1005JISCkrjV6GApBQYJTbZBwB0ESFsgDpUi2GrAZmIvCcxZax9a+
97tx7TcQ/wRSY9ZV0AlzI/2UzJq0VtK1Z5sf1XVQ8fJxDfnmP4zZISGG5IslqYY7ycooD58kRBsJ
C5rZHb26GHZgC+8+kzlmaG+jPhRM61H+MkEks41MzeO16fdU2XtN/tborO9cIdiGep6A4HQObdmy
3VaRdfFjAeSAF9XVprcs2NeEHe+vNr6Cj4KGwodPHfjVwoBDcuXUbbjkL6N9aapIPcgmcjr6Fyuu
P5rm1GjXZtWN/zC++fqjFi5vxnIq2Sw88TGVNC5UXdnEUd8tI6BBaVQFBwlguq0QPjWv338/3zTT
FHxeNViZS5VUWLtbHfU7v6uLn2Gbj4s4cpPnJkdZwgUVcPIENCI11CxbBJtGsjLwmQTTGL3BgnmG
/kz/pf7pPinVh7sXoH+RK7Z1KijeP3S2CY8olT+35dxtTSfP4NThnSDXb56nxot6dJz1zfq6GPxt
SShXjNd2C93xQp2hbxUSGaextN1VZHfK21i01/xWntTN0uUDD+jECU6J53v/g4XRBMpbiTaSzE3d
5kD+rVz3PP2SXbLP7XiZAsbZmeRVn6xUOGfFRr6d/Xm+LBolXg4ZLGJDNMQPTvKexs2EVB9kJvLs
dpB9jR2A35ad3e30Zq4qQXKA5JbEEtg2mLwGZ+G1ubGFCkFd2E6bQbWtxi/6OFSH67CdVPreMMKf
11HHh+E+y0rI+qR3l/AYkws1VqY97cIGjaQoylGc0HntbTQKC5eyM3RcOq2ybUnmQnZ4NVILx7oL
Jng/dedCdWK5aai53+q6c7LGYvpVaAXYsXb6QakJpCFNVjzxU6g36fzyzeeDbML1lz+hCoTJbDx7
Sfd5nioyAKQEyGo6eVVdwiD8GUR++DVQwE73Q1ehbNyEX20vyo5s3tn7z81scsy96+RiKZsklbud
4brNSjZLbS4OcwCsyqmSqk43bsKKKgit8GuHKMZ6ygGASePCmI5unp14FLKncS4i8N4dHako2WEa
SEsnlpFv7NHOngoCDveq46/duSW7wFz2y8610510oKqd302kPsqpZFdi2s0CSFV7kM2SlWKN3vjT
6CrhNhFJuM7AS3xx7TjbV6pDvRuv4S8ihnTNnghPyNGWFeTF0d2vspVA9/wQCW8jWz5phecS+tJ5
mmtPhyRlVvmPU2THX7S8eApE6F4+fCmStMI+OsnrBKNTLwknQX8xX7bL4Z3XW72FuoTZyghaae5z
ut4jepj9LhhGRF5m40KzwYqO3xUbYtWw9AmFQsKxDhyaso/V7nhX2FG30OrO3DpqDwHr3CdHBRJc
NlVah5uD2Xva1hiNzeQk+obCUkhBG6unyqAYVnHNl002Hd+wQcp42lEdsuHrqEevsUfhmxxER35V
ghJ6ckvdfTa0X7LXAIl978XZvWyNvTBPEdptC9mE67rfQzPpLWUzH3tzM3bwFcsmf41xZYTjcL14
HurEFjs4VOWo0puEOav8Tt5K1ZJ+qpWaH4Ljf+nqH9Kmi4p9NEXQrkcZTwtyR29pL75SL0plTG3A
6qoiFzQGFv1FdWg1QIwxEgz7qO6mtZj7YxEvW1Eg4Ubwftdn0B2Mua69uQ92mytvXok6R5AP1S4r
G/fFFD4rbS5Dnrheu0AIAFiA3tTs+CSngwSjoKgmMo6ONViPetZ8a0MRv1peuBDs3U5+Vot4BUtK
cmr0PD3JMyKbqHRBcrWOJiobr8NIAehADaS9cMXRS0J1J83lRNfhW3ucZ5fNxLKHYw5DRZfq+4Jd
bazrKCuYzTmbJbaaMUMkrZyDN0Yy8E2Wp3KoC/pqZ/v1OTbLdzIgs7SiUT746oX6BfYDY+iZbGOG
WUG+jpNlCBhiScLI2l7HYZVZKkJ17vx+LB51mOiPhMt+XgcBkNQrzfIXWpGMK4QXQJzPB6PJ5lxo
010Q11adjjypNXfJQdhpilWvWR8Ogzt8DLhh3F4wld43e9lsfTIynYniZ+jEZFNZcJ3HmvehX1R3
YWxTg5UOyVo25WHUJ4TM9KRaZaNrrW598qw0IL+0VNIz0q61/cZcgGaH/ATY/dVaGop5moq0w7ry
dZd1NJe7HlqvugMHSQjE18V1oPA1Z5EV6rD2Uw3am0agXOZW97BVWHfVfJD9Eeosa1IGAVIPfxsw
R+TzLEQHdrcBq9GBZ5HUPBVo0W66AjXXjjTrBQpEf8WGq/5uW+bSj6v+3Q41XphR3Ty1jS22doNE
c+QU8UPhwKotTcLn0FTz98SL4mUG1dG9riNLNypTs82hNH4y1CblSbD6dzHpK5bL7pvZlclqEhbs
RVNXHR3Y+tadkmhfQz17DoSCXLJbKk+5H9wZtqu/jFnRrEfBW9NAFewMd+64EuVgfFMLdStvInBg
5ycwdWfAT7K0cu0nT5jYpizsqSIPdZCZXt2cZTscnGaZJYO9ClytOcuDHLg1YUDQ19YwWlc3OQCz
GdPIU5bmxs7Ja2pumODmG4UtnLDDYIwo+tzfprtZyD55K0ao71p2ZwfZFbXaQShWdWngtjmkplov
WD0DTphs48lI02XkifFhsjNU9NTSXUL34Gxl8+ZQ50VSLWdjy9LDtY6SwVp0F9jFwkdjXkCpbepv
uqgJ1slM7y0PVXIRcEI9yoY0CAqx75ViG7A2W5C80r74iLIRxqNZCoc1eTwMJwsqYzZScLA6PRo8
7YwjD6Lojooda6dru3Ko/ItdBv6FyvkQGhEz8xdWPhlbOcK70r+oGYmQhUO4eA0NVA6vkOpfnKHx
D0XivxQlFItwP0fbuswnBE6QY+tD58swGgOg58JdDoU1fkvaghupmv5ujK3gIfXtn7Jf0YRYjSk8
/JPf6y8CDW7ZDz452hWenW2uZn5xRHUhfw5SwqZ+bZdLhwjUOo+gpYutqL4r+ZDtB4q7m6Gt77Ks
JlYh+yb6pEUzwS9Yjai/eFGNpEVcOd+nOHirSKs/5W0bHvou0tc6IqZgKZdyvGr7kvQSpVI58MFH
fxj+uPp1/HNCw82JsnX9pkknRFsLOOMt0/legDCOKfP/VhVhD9m8jVC1y5eudsMHaaBZyUyEXRFi
Qof43PohINAud7/3fbuj8D960VCkY3mmTdssj7qX1oKuYZ5auC2SVaoKdBUptLv5F8nq63pPkRI+
mW6oPiegYvf+EJWb0sjCt4r/UnnTeTCZKz9Ju6Nlq8BdM2cDeCD6OdrglJVJo7Q9Q4wopYpiEUI6
ixJvQrmhnvBillxs/YNbEk9cjMC6yEJT3qBHLWKq8ZoIpUq/83C17GcflWWbnMe1KA1fBOgjWhFp
SjgvibxZ8XCeTLKAwqtOihGSRzfpitSESjE5IA+qaE6QlKuQFmArDzdX6WHm5dVC9pdioGR58MLm
POlGA1wl0Lemb3rPA3wVsN6Z6IyrifJcBOOwN1gsLGHF93idjc6p93OIZ+dRM8/M+7wldGtRD7I0
Adn22rO0NAyb0kCngLQBQ2OAo3+g7gmNcabJp4YQGNWUezmajxTe5VXSbeQtTBR57DytLlZyNPX6
gNV48kqNr3+0Ms+nJCaNH3lQ06VdufH3JMhYwvfTrxTGXU8o4/euo3o+qBWUD5XA2sAbUqACp7Zs
UhMf/bFBeSriaFrUXY0OXKShOge3LsidO5QB62+RrutLVw31+7zK3W3oijvUWCAyzu5AflMLXwKY
D3r12GbmVzgt3zytUo4mOL6qjeddk90jd/ZFD0p/JfIeXQht23WZtuvG9M1rzByBQHVnqAjL8fdY
tbGpnNAgrBdd2fVfvdBcZkPnQAWCdK5RecViEM42sgUcuJ3/xWzClaH3781onRMzvIPiaOtZzZI/
6qoYoB9HqjpN1Z1pW5vW9N94lTwqWr2tyvqHAuQPuI9ebLMs/8Oxzo6rfHehj0OBqkPZ1vFyFmT6
ewSGYeF6HuxLItjarNFglQ9XtRY+QkXvnOPpj9zunkXW2wewk4s4IY9nOOFjXKmkRn0QBGUNZtDf
m4PRrEWlW8upSBYKCdpCy+ZfPnCJqGWFi9nk6EtLOP6yV6q1bUFO3Q6avQDxCordi6xFEWchelUD
6KUWMlsN8T3HCXdExxQ0H5UJGpqUKoX52hqSv4oNSW01l6q5/tQtKZzP12oVgAF0w6M9qIcqdsdV
rqTxEt7CTeE7z1qbunuhiXGp5cSvrLb6bqYqfNZ+iLbm4PH8W965nurXPvkWUd+bklxHsRygaRcS
NahgF1s4HgVEgWJuMs0fSNwaS2qo273g4Vzo7JLjTuXm5lVIQDJ/oYV9uBS68TUkQbIgHz2Lwifl
poqWfhRly7wUoECbjV2y7XN6dxYYs35Qm5QuWOdAeljby0I0ycZreyL/zi53fpg9dUptWOfHKS4e
koprleowroMxh571KxhxsdG84kmdvvdiQMCkSy/u/FsLUz3Y1b31wCOv7HI1hDzS91m6xqW/i1Xr
oei6tzhwIZSDJGrRjvmbncUIPZrdm9FEG2WuKivjAFk8p9slQngrv6G4jsAi9OtW+J45Xb6yK2tV
1UbPOhpLTWt3ge0O2wFdgcxdoFhD4oB/zUoENURFutkvmuypQ5mP1/khLXxzHfn8kyLH/clL5FWf
HvwKSqNUK4JtgXRprbtrlUXf2myqV5LLqISiZUj9bnsY+Trw412rRV/vRJmSkfPLR4ij6m3rQWQs
IEa2iz+o2yuWWk1di5UB1fay8WLrg7FU9P4+Evm49B2TCrpm45gpChdQ1h15as7C6jZ9Q1SlCt16
Y3qiOaCQcUkISU8eAjKxrmqH8QsoCPuR+l0ebquu9mHk70fxf5Rd15LjOrL8IkbQm1d5tUx7Ny+M
saD3IAh+/U0UNWJPnzm7e18YBFAFdksUCVRlZXoeVqCImuORtItDP75tXH/c4QUzLgpk9pcguKxB
YgNoT+/fa0MaoaTKO8V4XSwlpJvyPPzFhTviw0Wsv4OCMWrksxN06L40gOOuQgEexjpHsQn4p4Bs
jZa5NJrNo5eWP/OIB3e+26hK1OToOec4sLBbjmqUyupOAFIebycalWAauL9ICv41watt62XO18II
JZRGvXOk4b/wQo6nsdU/BkC4LlotG/caThj4KhY992oIfFRnwwW/o6zCZKUP/ps2MudGd7l+P4Ta
No1xY4oRP3NuQBS7sSDcaEJeydLuhY77JG+KUyGL+B4VQN6pgDpuOLqvqJWWO2iB77mbBvdp7h28
KHtuUYp5YwvUeJm64a0Tq3LfEtP/ZvFyvOuwB7833PCZun0sejfawAVkTi0wXQMvlHda92i5lX9u
gNFYeHXmvUEcM1gJGUDMQk3WevgCnXh4GWMHb16WlkvqLwbPgHy9Iw6D6zmvQ3WkWbk0g6WU+Ekh
xYZYqj/INwlyjmVnuc7RB7feS55UC+rvetTSuBrSTL0y00oAK8lM6/JykznIMSAM26K2CEQT2BLe
IcmIX961iaT2kzVJpcSeBYiXC7xSF6f5d2yINraH+vOoysz1IPCGBlQGRWZXi7JHkCQa6lcHP/zG
Zf6bFf0M/VB+AV/bgExrVe2ou5YoKxTAgkI26EM3rOfuTo+qXVWBDw6Vpw5SHG4e3oOH3FxZqI08
WDKP7wXHrSnCDuDbJv8y+N4I/Yje2cvC1KAeOfZfDGjDqvGhiKyVKM2/OmK3KtZWaNQr0IaVi7hH
/Ymt4IOVF+tbPhSooVJNSAmn963IVzTYK9Ch3Yb/cABje7LqNRvlLkGTI70O0Xp8wajtPaVAb55E
hncJ9GrSLTXngblZ+LqxS0O8D5XD3D836SyIsIjMrjPNozSnJ1wba5cW/ASxB9ZDdXDL4j5OJCRT
9L6Byv2lC1Uxn7uAOEuOEoF+0ENb4ib1jG+FENkT4221A/uUs+WRhSLshr8mLMm/N739jWEt+zTE
erVLRttYS8i6HaGsW51TSmrG3HsvOhD59VFknEzbHB8S032yVD+WvMHKDS120xqmfM2hvSUhNv/O
GrAtSChAbxxlNmRgKhp7+wW8mgO0LH2JOj3Vnw/vBVaX9/PlyF1CdGm6HAi+9AewxE2XQ7I+QDCi
Zzf89+VoHnXdCfMegtQSQRZvXLtYnd24WdLeVaPEa5dBKixLx3Wk5dV7iJAxYBjxxcIXIGmkz0Pm
+n+xELBI1ByNg8ingyRWWDXRo3ASoB110OpSs6+t6BG7/CeU5+DT/NOC1XCgvqsF2SfSA06zwzub
BukwBN6HOeJW3Cax2W9KxlEeLfz2oa7L7gEFRCPoScphy3NUii3jSlfSNPKOTIIc1efkQcbUN3tQ
E/Gkc671DFFu3+mbryKSj6h5Tb//cYLXevZ9yPW/DJFx/3vov9h0ap4/Zr5eK6mhfg7owUut0vEi
A8d+npjgMGviTN/ObaNMwT6v19tyRNEAGEvKVWPGSKokRbUCCxA0X1TAIDCKyyinlAsy+yvdjfgd
aGk/jpIxRRCu/tSaZy8rxBFl/2KMwKQixmwsTXMsjnqrafqC+b5+0HpLd7eNNepgcHOQvEWNAdY5
GiR2zOJBQoNL1b0WN1lf5+fKZxZAv4547bXyBTDb8CfYEj87haK9OOGZCS5jpkVNh9Uh9tW1JwD9
jC1z7YJ65K2pixTl6C3iezYTj3hX31C/aUQ50rmBue6kN7xBpSDFEg9cq6XVDlDWsvwoeEPpA6gy
67q6K7TWvctb9gP0RvU7qoIZMqj6sIcCBu74DFcotDcNFRj7VENWiLrJe2yNi3dkBt9n76YIhr2z
jVChhlCZY5272G3AYt2eWZLaU1cIbvXprDSxrrOBH9+SLQ2QHe+QslJec3/VmLhZIc6MlC2WH/ci
t/Vz5wzj0pZN/h2UiwY4Eb/azDFXmdbwY6DHxrksUMbVjW7+vRfvKMpCWBi3zcZi1YlCQ04h+Z1r
16cpbpSiaFW1aCz+o8V+t8jyX/zkGIATOGbDWUPmF+Gj3n5Oi16C3dyHakVUOFvg3u2b2s4iKFrb
ziYxWH2PXIK3BAZ8fOUZmLiiJvxRhKAiAEEzww4JBBrAS3wLrlNGfnWZUnT845R5PjgbO27rew1L
y2UrD/TXAugXbSLwK2/oH+NINkxNiodR02+HekPGWMdfjFsKnl2bn3xRADE+JebeBf/V0Un79Aga
CnPVujlbhtJG9d51gEbnPi0yJD4cNewz30Blaq0UWzHDbAONiPvLPetqPiqAy3YPQCx+8Qx850vk
psMtPTEL3J1nNRoCLg62lTCOlzVWEqMAJZOPquvQxJOkdoyv4GXiu8R2ImCBRttaFqmDIG05+PvQ
s995OQS3Qh2COg9ueRbgK2GVuf40gN8vaPxR6Jrl/sX2Ogd5zv2f5sh0f1iYqOfeGgpxlLuochWh
u6aWpbqA2UbBY8+6ywCysmqf1x7TkbW3QYd4kHB7jl1+095SX6fOsKuWYLyAMhGiL+VLF93Qeg6V
Y8HGQ2xvC3ry8T2E+oFaz0nN/NgN67kbOx1oOYau/v7Pbprkj7mtskwWTAssoJdANEkSCn2E/dFQ
aRXkRk3rdQyb96yO8rshcOwnDeSj1J3EjcqjAhlDQgt/ccI/3AHX3SC+JmRzD04a+7ZM6wW1OiCe
7mUMbAsoOlpkJltsZfI4OFhO2J2czLdWhduEbyCgOERp6P5A2cBzVMfOyydTZkCuE/lxCao+lCxy
3QnvalA/mgo55dV8ahkKw0UtQOZREYWWWKDGrj/VhS9OgtvhGlECkO6ZXuPcFHYYrmsI10MjvmSI
mYvqc8wO9cDGRgoXNBoqmPch1KfZLpLhrbDqbyPQ6k2f+Eujr6pT2kQQGgISf4mnQvQtdYHgl4Xx
HNd6v6tBaLhF3Cd7A+f3mgxcIwR9pNTKE1QUILAdOBfPzrDOlunqz0Pg6gtRe3jMO0V3X6VguAbZ
VvMDefNk6N0fyBhaAANBTqFKnXwnk97ckWmjTAGhIFND9O0XPiJm2PEzvSF4L+qNREJ/S01mo+zS
DuOXrBy9w+ig6JEJUb97BtZxeIIjhI731KNyN9RrqAMWcRM6lvc394qHq2wwXARc2+hbGWSbynPY
G4his61dl2DHjHr32QJKlAxqCURDkbYpElgMt4bB3KUPJZFvup5s9K6IJk+HIV5QprH7zALt5CbD
wR9sxM59VzzieTOlEahVVIB+qefitUWPRWpVGKNWDUDEQ+Js4pDfW6Fj3BJiR7Wkk5pTK9HENEbg
HtWax/70i35b0izK0q2x7O0DfZF0PiJDarmpOZ19P/pv0zOyZ4W/okFaaYL+wb7HJ/5hnXk1oD7Z
Ova9D6IuNRW5zDPkXDN3l91mihq7kwwGRNBYGn8DPmrn4I559TxfbLU6ZjuWe/1Lg9AUGdiSQ84v
TsfzgKflqWoREx4tOXkCinnxFG7Fdu5QF+uhbLQNbYIQoUJ0kuXVzgSoLFqWMWKE1A6iEG2dA0RC
7UzJkvopP1hDkN6igt8GA51w14jD5E8DHvUHPQMBhJkMOZImY/pULStj9NolFI0zTCG8A5lOnqHv
rslUgtjuoyeQ8sfQ9B6QS9ubaskRW1CLabpK3Gu9ASU6G9WCPSB/r3+xMEATuxgL5IS2qNzI+Mo1
42zHW61Y2LUQQNELRHNRYVUAl5G7CzG6Bf4qZKsy1UQRXzm9yusBLB40SnchpbHKVAxn3QPNZw4F
2DptsJSrEN3PwLS017Kgemf1DSp72reAGfWN40Bmj7rNscuQv0/cW/L28v6DN2JwF29L3iQxJJbH
3Mrv3ETX92DUwC2gHpIgl0dBMGCA6KDnJOQoIoT6QPkztZ0Gp9/n9uxf1VG5d1nfrJBPFWtQMUV7
yR39nQ7UHKwExcmqj/vRvSes5DGH+g9kdaDxHonCeE+QpltSH/bKyaPhJ/g20P+vU4KNXKzJ9Tpl
rOvpNmb+sdZk8zCEcunFhvNEB1TQrG1ZO/fUSobqFwOFJYSmYcBTqS97RDp20Kp3n1Ihkw2UEIC3
V02369p9hFLjabYqaPuTDLWvNEhXAhPg0i4alJz/8yqgD9SONO2nq3Bwiy260dHBO9C36zyoiidj
aPmxLIJfKD3Gfd3WN23VA1SifgCgpgCdIcKT000eWIjFg0epnX4eV0+Xt9jfwtPq9eRst/Vdm5vm
c2jLveEjylzFoCFUrQ64wLklkEWaW1y1/ic/mvNqSX6gJt7EKOc4JJ7B1oiLx09DxqLlgHqwdx4G
0BCOhp9ALSwLa0RdWotcBQJJ0U9k6L+42Aa969DJAQpTGqj3HvN1jKKqWyAlgm2IsNihg6TpAUyJ
xjYFCO/WhHzQdBWZp5erBIP3Co6a6Sp9KJW+CGAtdBUh2y+Fl7gvcvgFFScQiGFxuKKPPwPK4VQy
oK2mj98tlbwtuBDU5488H6ByQ5jcUJNcXc7NFTWvrpfPH65a0WYbJwC1eJC14gHZ51uEaOQb+ITk
lrGx2DAkBt+A/VLqR+UdRB4vVqobFb4j+PbwJV+tEmVl/mEVFyGI8DSJW0EFIEGR8J2ssELV7kCo
BzgDSidUzp12yqWn0i8ePknqA6MFu+UNlJeuWXmsTfWl1bk+XsLYh1dlyG6vc5CZpiw+zdFiDtqZ
ow5+mXe2fYt8VrD2RTyCAc4J78F9gtAwkm5YJ4BFiPqmASkOWjXIkznggzaw7b81gCaencZBlDfY
VqGsWU1EB5q8BcvbiryoDyH/EJjmtJsmp4Ekl4eiDIZT2bvxEfqWz40dggwI+zhD95OHvCnTB1e0
BlSeY39BfXRACJSBoJQ5GyRY0gfqCwE3qrUULLmqCwIB/DaGEu3sVJggqgbjyT8mAjNgivU+qCoL
sBKc4irutnSmJV47nTHVF7NagDnh9+i/2s2zgHLoP8z3r3Z0DZQAFasyzfS9GcRLN6maO97FEGAX
YCINorJaUJOA4IFugUGvz5F9USZ0+NOrDxAJN8umArc2kOMWi/vFZa3RSpCDruIh4T9LycSiKmQH
RAhI+aug7nApIc5OWrWrDDCi99SKT2SblgjAgTX9HaLIzQqJPrwafdHedLVA0VPotI8ghECqDoyF
P3d0nGcXbcW2kXTaG5O74tw2HIlbKP78OXtpR4rAQ9p4MibJUYw2CEV+36y+B+R+3UOrz7VqNwE6
GiIFOspaN2RD91fZmG+hZoAzo3a8BIRpizphxnSPlnUH5TtXcZRgSjL3QgBUoWKCdHoUw56mrCQ2
d5efx5519XBbQ5dlBWZfcxWbAC42JviyFsW9CzHTO93OAn/hqISz3afWCkgdz1/ULeqoBz35Zbka
YqxOH2xzux/uYld6yx6Jvzc7TsHBhJJyG5tLS2/MH3E5lAugEetnDpXLtcs860TuRmH9w90IERVV
7ibcee9+jZ2yuVNSXsfAhqQyvVSo6akmvQ+oCeq+y6jd+fI4jYa99Qw2X3mk0dmYRhv1fko5cuyi
QeFewhE3Uyuf2huKhUD27rYwkRPqdfuN+lHfiwRiz6J9qdZLgXuXIqv6ljYNCL110AfO3qyux9se
WKrZe9DYuTRMBPCCLEfROP6yJsNje2qqF+eHJv3dVnYZpf/ZVE1TIY3p7/5gfPW11SiUWg5IZfp3
5ECzz/6ZC0In+hhm/9EA51OXcLwHwaELlsWq2FQdosUDlsB3MtXzOxrofWCNoJB9on46VPhdIMyY
X2x5bWu3l0BKB+GAQrYvIJF/LUsQl7QouQvHvHmHurNcsbqwThmqcA6xVnqzqWWCDgXKoPsOcMt3
UfDjyAJn8S/RuRxvog/hO5F0xjkzyjl8Rwa9HM0VyKf5kQwovkerccT3PgUA6xI0o3bQHcYG6Qxd
bVhEZJzNwDOeK6i271zwSW+72sqwCXTXYPaNvvmG7y2L3KlOPeLrt02FBQhtWP7iOVQoC/QZAtD5
YEJRqfJRqzkIfRvoWXOT5HqDmuyxX6No1nsKsBJEzAB1hU6CEsSc2b+AD7jDGrRFoBUZxVgTGsjQ
wVhtAGny2R3CHxCSgMxHUVr1K2IdiQI65F/iLLuczX3sL31kx1pPO0A8IlgAgwt9CJOJHd3mSQSg
0SDz1xTVQQdTVPF0+w+pzhedpXtnC1VZD5rvPZJ9p4MFcwhB/Us/ngzuaZF9dB9tvz01OWuXhhH9
6OvGPLPK0l+6XOkR+/UjT3TrSUK4hbpD5vgg30qeqTWCpeAQN50/DYoI6iC9CVTBNIUs+rUlM76l
poEFFhIg3LqhJtfC7/PlWNmt+1H8D5cDMNxHUqkGzNr5UrWC7aDEISBcpoUPwhPswVFcWIBrVcCI
To3EQaEzB5hrPQ4BQo/Ag/tJIB9qRZjlcWkBSV1V64EG/+mZ5cDhkK3bh7VizShWWtJ5W1FmwTG2
Mm+rsT44FnXoTmdA7ntbqUb/apeDdADKpsAC8UBptAa3SSBKYKuRO4IKTpmv6x5rpJqbbJsiQK8U
hGHUgYyvHLQzuUVFEtzmg31xo+Y8H/kDIpssjBTMf/SBg3iGrYKmEHv69KraqxfcD/NTxlPjJfKH
Q2jn+r0mDPkipi+U6aO4FxpoSNQtERd+coIySDMNSq/t9twr4+nbjnnUbsBWwjefrkZNGdn/+9WS
U4TqlecBkqd3/hifaLtKrTbJTwBBoRRTjY1NOo25PBafLJUf7Xuvln/6zWPK0hrdcmGGUX0Czro4
RSXk0tzecF7ctmB74DrbVVWVKioJ3KGsQfRDo55pFsuOW9HBV8ZtFb0Kr7ZuaTDJvhlDVz3b3Kkf
0gQQFppQzQ/lnWZBLlrbA5UF0a0VjQ6VgQBp55YoBMXl2tAtsCzj0cGwAyiFl1C0SioPpAx4PGkt
x804alDjFXG5aypQoUojCR+AkmpA7gOTwELW1AT0ZKhLc2XqUXyys1E7yp5bK8+Q0Zc/Z2N6wx4R
Vyl2fmBVOxAQBA9Y9jcLIRXRnwfRgvFQe7YP4YLSeIqcylpooWndUNNPw3xtpiMCpmrU7m1gw5PU
XGqJYTylSdSfjDT5SoOhhUIbc/xGQ9SToWigvU4di85aCPDoT1OHauoE0eNNlGKuAIUcu6HtoMCm
roRaiK2baAbSZmPbJ99SE+TYnsHfoQ8WLaE/Hj21rcfWmfTrWxSvGltHxNUhTQN2yMGCtEUcn93W
YP1f++BjeuziBFjaOI/eI1Z/0Wse/zQ9PGkHtc8sy3oZuYP4WVXszfAK/m6keGsNRhFPVwE4o74F
ytScrjJkAErSVRD2ZbcQpu5XdfCue0x+8evXOqyT96Qssp0N5MkGuEv5pRUvtZWnyIZr6dRdqe4x
eLFcO/nQTdZD8Nn62n2dO9eDZQaCsHXkeuWLFYm7VlE3xmmUQd4U9wzodMB/4kKWCNU71f/HworD
dAGFtvDB0bR4H3s83goott5c4Bo8bQbU25jeCWU5OdatLRBokvnARbXeiQbojPoCLu6KPGv21G8r
rxawjHGBwN3Fd8xNtGdn7no/B12rdzcQnoYipTp4CIpbizRuBsCA/XwLsCOUdnxTB+VeCflmM3UG
3F144K80ZgTnG1TzwGCeYJB8ADEorhlVKC+nAUAe0mWSBxzbXp+dBvDmLquh1FfUpEOoBugs6Djo
AGMA5xDFTj7a0LAHxNspseTFmuwGVP6t7ChOQZmr5iEbOqMDIB1bH9WN+yHxjYPtSQMq3kbCVp9P
qa1LPVkhF1AuZ3Mgb6x68cGc6fGL3fpQdbMFOArIUpN4ASKxCc0VdQk6/HWKT8PTFCCux4t3iD9e
lgxrBxLHeRI5G02HuqEMsf9GTRgA77Gq0w+unVofobNXyukCgjmTJaTj2lumDMl6HvgwxdxJhjZg
sgcuUJxWpvIQmEOqLel0PnhgrrkBrJh6oGaBXMJsC8IycLTXJiRRpnFU211OyQ+VMqzXnVVlISVK
uaEJxk2IbgJ5c00R4MeaUh5F6ogG6IxGqfnJZB4gOzoEBb6zUGWhepdDHUs2KEcyg8OUmQQN5rlx
+gR8oEmwyFVzTlJSk0Yh3eRPo4TemO38tko2NDoP1JHfg2LOrreNKkvAM/M0hkF0oIIE6qJyhS6t
TgJYva2TV+DIwBdzrJhlQGDUztaq7PQ1QlmRYXCwJ3bRXeqPDnBIRr4mUywaL6Yjt7xXaVsQog77
ZecJSO/0VVaDk1OnMLweWc1LlQTuJrIT8ATVeOQK50QPOeqGIm64AdlSt3U9aNLqeEgiXYWg+MpM
AFPhYyQCgEuK/AasSndk06PeIYD2eXejo7gAtQXwM7wez4Bo1DJgtLizok6v68MznaWdMJYD9g+r
OM22rE3A4+NmxtESUj/KzL8c8tEcISyq2j2UZCqn8fZ/HZ39lJ2e695+7vowCznrv+cDCwPsvDRd
psVYrkRsHdoROPolcpfeui9TfzXV8iOY/+IAOwbCGQR0GA/9U2DahznkMztQX4dyrlWjBy5QG6JE
kU8rQg86cUC8/0KBl7lNgvR5SvBkOuAKqlmHuuJnUM3WiP9DUxkTRK619egAnarvhaIMxBZYg+oo
eI8J/QdJ7mTfmUaOvRNGoQncPUJtmMYII4iIyN/tIdR3G6EaBujAynWjhW4OX00NlLCUerm2apUO
VC1bjV1bZEmICjVWYOV1vrZobLaMSxNVRoRZCGNswJvYhH6h1QnoG9nf6GZ3wKfjuX75JWmGYgV5
iO7cjTk7kCnEMcUzKlmA7UOyG5XCG3t0spUpRIybdwTMQh3oDFJWgKdHLNl8GqAm9F4UMkNZA7OO
ekotGbJFFP82t23mLYEgK1Z+3pprYIWzC1QraaS5thS7yvSkAI3LJh/Cal9kwL655at0neZoY3mw
hKIUwtc8j1c1Sgsn3BKsMqOoXgH8RQ0McB4IWDRyy4s2xobcbRMwL8WAWw2u1S0n0JvwvH7h+o25
J0hb2GbRfdF9txyJ+5aMDdZ36q9tH+hQ1Fq/0AZAVvJoqJYWaBB2f3rZ3HNRDfDbi+BzXF2GvP7t
MqIbu2WFmtMlMErlCVXoiOklqHAKuzbYdVrGdkET9w95JVA8FjN8QyDEhybB97ItLqYWOHF2fg+M
tF8W/tYwsUfuQFiH4onOzcpjo9Ug+BjC6R3etbJDGNROxM1QO2tQM3G8bSu7PE7IASCciwVq+LCV
o4OhxUvWdO6mtszffWrATb52njTPhtNcunVgpHayGUtU0v5hmv+HOYZAb7CT7ZHmp8w4qAtRCWWI
Q5DY1a035Gb9LcImA6zB0P2GCr1agNFSizG/WNqR3azjPkYhNq3WpKO7BxC7f7CbVmfkRy5WKpv1
tISjzn7Aqgl1btDIcfNfOr6Cm1golpcuSn+N0I2+NNWo5+fNzUCUMFfjlIyvTVcxCln1uLgs/1MU
Oq4F74Eccgx9XEZhEK/p1RalsrJW1OmC5aQzc1AXWA+ha4WHDpoVB+jHes2C2r5VukBxQqn2MJ2O
zJZblJI8RD3w2Quyp2Eyp4MoUE7rOrm2+vzsTof2lfVc39KTfBqtqgRvCYQ9EbZR49h6HLADtw65
5YwHrQuqTQt5rycXegAL0GnGPw2oMogo/AlS0BjxYC6ekfZGDbmL9ygQMfoBFSkfnYykIKeq694v
K/HM8b8LPz+UfSbPU/YHlUK7pgshSksYzesoJYKiRi92gJ6UC9DC3rQ2PmwPCe4TVtT+U4UoKlIB
dTRB8KgJgoqPzbxjH5s1ipcm9B4ZpwYQcJ4WvlGd9VxBzUe5rPMKDDWqOHvuZ0Uu17anoQb3Wp0N
dOylHNtzwGfny4tXA+WbJbgcRhDJ4dcTygCwhhRUI+D59xagIuMHaCedLPVrmn9SdYTVAiRgjRUN
TMaV5Z152f3dV0rrZ9GhDlBGFhgufdTWGrzSQf4dg4pV9XHok21THT9ratJAmLnidgQrhTKYTckd
e3QdpKgQgVkMXl5swQGeLOumAU83VjiHpC3fi6y0f3lyjWWb9tPpWwZ1Ydm9YHsChgdIfZ0B0kKF
R+UOeHahbtmvNfADj67xqryJ+wWVO+Rt61DVI287LeFd5XLpAkZyCKJhxZByvmfYiD41Y43gqpNa
e2oWTtyi/hnYCGoao5OcqwT4G2VLhxhkpmMOsIdjJsXkXnPfnNyxNmy3iRgltkf5DkI0/taVzuu8
G6KNz7SBop2Pwzx/CxHA13kzNPWbyYvvqBpYbahaZ5XKqD/HmV8vUVY4YU+Yk7h3zggtarVS+UvL
d9bNIFFvHrRyQ9C+eWEd5W6+S9v8x6d+Wj6nTgR5FAzOi2k6mx42ytMBnzNNZiKFBAVK39iYo5He
8u8Tu/ylwVAGBZotrFYhyYoyUBX+p8g/5QAa3t3xRisPc7/fCG07284DyjbBHMsCYd/pdYraix4b
ancxvYmzwEYwFlVnCIoAnU7vSU/DvqbWYihbqBfwJw+dmyEUsInXMC3cYaXjVbHUfBtyc+oVMhSa
tcwt8bEJHGq7n1ZQyphGCSEjsCiYfNPSKpemhtcAgHd4BkYsMo5ZDfxVKfvd1KIBSM9jeDK6juvS
LpDvF/WhKQ39DtW+L11YW6+Voet4NwMuwLhtvQaQXl6WYKA90Khvj2uokZRPnDNjdoq9Vt81mQlA
dQO2wktO0w7xjNBGi53oULodNuQ661dZjQ94HvC7KJpM5j6QVABLZcT52hsEYKITkrWrOYhyANcG
70panjm0fM54mV3OSiwPptFsdMozmfgAkBgLGrGgr70xCig5ao2t4XlcG09VrcoagX3G+8IynkCH
GKz6AHTcNGqKDBA7DcrZNOoWXXg0I/MnDaJKCaT3uQfxeeWpZsuNcIfnX39HXfPck33RBCumZdGW
RpH6b3a+O6IOU7lGPUC2Ftvn5l2EpyXdvHi9IW/ppTX0T/B5bKmTblXkfsRBxxN5VHc6ddFhtgUD
CRKirG/FQc1Ho1PfbEOdNGmbuv2h4yosjpxZwqDgBULlaEXbVR4P4boTki9BaAhFh8SpL22uPYM7
xwcw1G5QZRk192uvVkygdL4lFtD2OrYIeB+fhthKgVauu8FcIYmL8hn8B9N/CvqtdCGTQNvl9Nc7
IOu9CXT5DkYp/DNkySILtblhhc3awMGTMdcMjQbq8qRsdtNzqvNAJecFUbsjG0LZfeqjWqP+Tzvq
MxuwWvrVO1Q2u6NdDdlr07yYrJFvviGHG8vlCUqCbfkWIii2/KcVQOz6qnUgvEZ3KN2IdBBd5m2g
uo3oFN2X873LbMudRj7d1LMfq91+QXc2GBDazVQT5MVms9D7KjhD8ANV2ArgEvRQIOrB+7AjVAxI
P3ZBbrEnMmtMrEWofzLDw2mdgbNki5icVeTDhPJ1rmfU14Kk4wQDQgDT2GxKfa2HBACrPswgBeJA
C7L97c0cp9hBr/45U7yKAMpeDpyY7YtrZxt12iqxhY/UCkJIC7Ikn9nGBcP4AtzwOuLViYj7vZUB
IKqnkEvjWMM5Ght3bGTgQwfsFyEo+QXaGzoA6a31AP74bKmVWvngpqm34VHcHHJEqY5Vify2tEwO
sWzQw2C71H0Duc6GEphVVN3osdC+kHsdNdVDVCOgMiKLPrnHbgh8alE3p55npyrt2zsUQepY7vnR
N1SjP2uJ3TzZUOzd233Wblo709/HVAEeYeBWUNs00gwqW1H6V8++sKp9EITNxoReAXhfPGMHialw
DWKT7JiDB+yIUvxw3caF82T7EMRAjiT4uRuMMvxZ1g2e953jAj+Xh2tkYdMjqO2A8vzTJU+BnTDz
hi9Erwe3mah/VZGFW70oo01RoMiOam2SBqTAwvAeik6brKgiJxvBSqVpNb4/YLCOTej1z90zZfG7
D+fUX0IyquqPQ8rwoi3ak11m/I5Qv9CAPyWZ290Rq+C1RWMR15C+6RPubbmU/nL0QLqCNBq4NqRT
LImRJQXtxWNrLy1LpA0s4nBhO46+Z4qzhWzd2igmVztPtIdS3zTl2rQhsE6VGVStQeUZc3Mu2Zj7
Ch0lFZl5IFOQxCKGMHs1HX8QTcD2tIBxaoTMG684TMVeLIGgcIfltGCxXFi2Vd9MT1HNfNOaJD3Q
c/PalQIddZierUXnTBaVmcb3l70zCCVQK5D/bMPu4ERxQSfW75Pr0PXkf7ERjmDPvu+M2nc3AsNo
iIJewq/lfHyQQV+daP8DLuN8bzRVgLLP37Q1WTM8SDupT9Sl6tL8yqhOvgG40YJJrObtpICojnqd
/KXZABl8pHePXVRgHB2K+0TzcXUuswN94VASM7eBxCuKvtMIEl73de9PXz91zQ50SzjKwRUcGmYo
+FjpggerOUBMQWOAfcD9D72euZ/OKGZMZ8pi0EFcRK05Sj038Yf8gJj2xYKmDXgXHHQENIOlo1X2
MoIw9SZCRSX00VQ7UW1uuGjzKru0i0ZHECPqzDVx0JLqB/HOzs1W9NHKcAR4hdWTdB4Y6KE5t01W
ugfwuCw3ILtAMsPXW7HOQIW1JhrH+UA0joaeX0YTL1um+uC+W0mxh+JU/NZlGnA9xpjf1I7WoPQZ
hCOWAodfLVrLzjaibJFWjqxjgZXNoau8PVFdJ4oDm9iwr/1BliabKKhefdYl2G5ZPgjVAQMvtDTZ
gxclWNISGAxFH0dnY1o+f2hqqdxmfWxAXaD84UK/DospSz7oeXCmx1NQoTqqz8t8Qw8xZTX6eT5b
0aOOrIB7u1jxrPnhq7l0mYw0FznHY6tvyYpCfGou0AKW2063gEywyuixxYJnBdwDEq4I2T6G7hDc
pWmyLISD8nqAifuVk8fGRmjGcJpe51Eo/4+xL1uSFFe2/ZVt/XzZBwnEcO30foh5ysg5s7pesBqy
mBEgQMDX3yWRnURF9e6+LxiSXIoBEJL78rXCY5giJH5K6FBtIeXnnUzwMC5dz3FuAtkj0zAoOWTU
kBASKBpEuxIvRRfFO2kECCS0vH3lzN1qA93TtKVzQwz3smcBUdbcgT+S+6O5LMIBnAJ9Wp6yjhrH
EsGZjS3T8WkI83KB/QF9w+60l8GbiewmvB2QZV2DsWHqU7mGcQwlXg9i8Mcnn8XlAtjgegsWhnif
g0wyIe3wGhSW2FZlliK7LS5fSJ6c9Hf0oJoAKHZmn5ugtJFZjp2VATbQrx89DRGILbH8ZOflhL+E
Hry7jVs/5gSvKn+k2HARwLgJsUH7/ifyMvByYw2eOPvdlz/y4dXhgBtq6CVu5+sOPlgSlCvoECRh
ZzxiNyeNRyNh+b1jVtgMgSwSK1fky8Adt4Bw2fApQ9B3xRq/2DPl5FVmlgXqx7BGWk1WglDWRQrO
UkBB9xC4oFNUoIuul87jR6lXpZG3Cw3P0G0fJYenF5aV411Y6rYPy5/7geAs2Hig+gBB1iGHRNQD
1jr2I9zSyCAzOVPkX+zRb5i/RyaKs9BFfVD2eFk+WMzCexLEP0sD2Rq71ibtHWaDTQ93E9gykZQE
T4icinlm2eAqTr+AmJs9agtA5Q7+QMWtLqWKqVl0ntykSmrABWBY25sdGCZtZmXLQOkmctqWryZk
EHVQvVEKjS4cOQ8ys+i+VvqNHxYc8ZT7PoQghX7+sWF9G5LInpxocDhMJT1z8MaaSnpa+dnyo6Tb
Piz/S7/e6AOQlOY7P4aOOYL+XzWLQ5iDvNcUyEFNmlgeS/zfq0It5xLztox89rkI8JxglxSC2gId
DRmAZwTtUJG97GhaBnhkejjTwQNrHzm4FJHJJSH3q+bDGmQqyDi0g8lhoFtjVdQu6Lmo/4+5r2me
U3Cp3w3DS+2CQWrJx8reWwBzX8C4+9CkqxHfCYRVf8K466r6DFWB/kgUAjyDlKMaQxf0QY8TykYs
5j56HG5CURZagMJ4zDDLf1UpRNZQOs8Jj+vtQEu2A7+CeARcWOV1IFOZOIDHEI8956kLXcqxv7TQ
yc5tYDwYdseuxwBRULSg6vWTlyur9fhzkoJZshbjq/7TrBS+T2mTV/2vCDO3obVMXuswq6HjCTBk
NPJgZyP8s45UMoHrl+0CTE/1WWSSPpn5sNH1ObhPL8ziPge5csszeBPdfkk1Rn7IvYN0IBuk/kJd
JZGjtaaZDxZ8ZaEbGoXQ95MBiGtVpw9IsIewEbvXhfzPceY+V+PEeWmsoJqt6LwXCTz5rykvEa/1
kh9gOi5fIUDOdrZy0+ti0AVi5TgD348N4a9wJn9RdGK3zMq9F9Co6NqPEfR4Y+7Yuz7qrJVuJBzM
bXwMNiQL32RVSrAWgm1sZ6GoFQOaLM/+9G5NOV8p/POferdcOq4nPhMaZeumFPQ4sFjeIk4BHgNF
z8ETeHjSupksDMuKEXCO5Ro8Xt5j5qf3oGUbPks6QtkJeiNH8NJe1EeufVkPkqH7Qm3zMiThgQE0
kkc7L6wlLeAPvIINOCN1QZ0bIsdLgQrmw7zSCynIm1iQ31ou6Bwv/A8x9xZSuPXkUdHOkwqECGtt
pz0UM+xY2TqItO9kT78nYjAQCi5TXqzxro8QDlSMdV1V1nusjM4XWbHzwlK3Crc9O63/OY5S8B+A
M0kjsAEBqsByh6LeXVk91Jp1q8ZY61azG95bHWV81Ve3akC17quLsZ1C3YMmSLMYrPqkDxEIGiHe
bLN4KXzQDejKMonEqW5bMPHPljlyYMAa1EBQA5AGzkJIWqSkItC0V6c8ygjmejtbXTokA8Hpfig9
C1AhucJ6g50bvRhWxYKOl0XdCgc0lsqqNfYRiMgJi9YNG+7DkPU7o6+IOCBVGEETW95D0G/YtZ4E
jGjMBrkDbu9u9jtob4L2K7A6Y4t8FOl6bp2dFD6wv+9eCN08WxtV6C9ADNI92H100HMRqKN6BLeg
4mszyFk2HNpzYVg6r36UTBaxmQA4ZaThugKsc9GzoT6ZlYdIcIogSBwk+85I8IG6AVRYhbdH9Gpv
hTTZ575UYhRR/sQyMz6FbldtJQKn26Yt2s/dWj8CtcXfayEfmyFJd7RvOqkYGsACdtJ76l4VS450
cp2QC7TiZXFu1Vtu3Vcb6+LcqvsONPtuNzsuk56DAyRptx2NoHutywPlPTjRFVtSaNHvs3/XLRDP
hXuoHCGhE+INCVlqeQ4cviKCLwebGi/ggRvWBhicTlUr+A2iEM6qL3P6yasgW6RStoM2ecpkeWla
q6C0NoXier2oM6cHgaiir8Hks0DKG96CPqK1q6wD4mcqhy55DfraPbYItTxk2JDf+RK5stq4A800
xKYQTL/u7KUgccD9bq+8pnmRUSJOsoqKp4A4zRqhFxBv+CZycg0bya2OKxAkQiu3uvaRJ3ujg9N8
2TlQ13MHXJa562AU7115FCNmprrmLVQOo4abCxZhYSUUEYI8WPDs3M4VlmoaplrOMkDA8OA1t9Fe
2+k+ReQUW0B0u1UP3MQoi+ozROmLFeRz23OrIRZDWW5GhcaA7wjQUkAsVPhCmwKFWKyAAmwmU6ii
g7F/8L/GansDzg8P/mi679Xeh9hh/JggLLYckcyz1RbgX/HPXTHuK9HR29IK82glHbmRYiALIAGs
vYadi9gloNiOXisFLddVJKJkMfoB3eu6DwvdWCkZZ20xj+FaKT35bvAyWaiB5k8JBxAM2MnntOpc
xL2yYV/noA7TZ83H2dw6n/1XO1G11g5CvXb1laYCdPNaAGuMjIUJjP520ssCBMPAQj83tkx7ye0h
e2/X5iVycVd155YLndIEWll4BpG1sJ3yl8Cr6x87CwLuVlfclTrhaeiksxiwkdy+5zyZwdLxEc0o
mnJYp8ZoLy7AkNOpjhFet49pA7pNP2KIGwljGXGkelW2SB5dQp7bMob71JPG0nRYfOqYnTyOaf+s
eTeu7KHx8Iz14vC5jaIfoif7YszdL6l3z5R8qG8CbpzzAqzfKTHBEydAR8+J+6WXYDEDmFYbhGm9
61NpnCIHbMvDkB6JDyK/2umR518WkuNmsehWND2kktUhbHPnHA++t6tk/EVXQaKNnRFnw34dIgJ0
BJgEZOvY0RcBUt1MEG/qM/Aw9ecOa52AgFW9aBljqz737X1qi/vZbLbF/WSuLCoVv3sLLrrIgdAm
iYH8aUIfnlZ7PBs5tG4qsH88R56PPJYuK78x0a7NEqzKC2qD2zR3+q8tywdwICb0KQEKbd1lPD1f
jRQP7H2kqojAM/jnSNhr5y9DFOk99bHlUBdR1BwXLnddTtJWHJMMTzeynOFkjEFIYhV8AEUhAvj5
wL+CNQmJ7A1zb2UgnH3RmfnWh9bbIwhyIC6rkp8YGDGvbBHecPYU1LC8qR7iAG5aYpU3YPoxH0hi
V8dSJD9AxUQeuDqwALTXWcuSnbbI3Li9j6tXcM+PIG4VvblxXRM8d8pWW6gRrY8RKfZ5x8jgP6YO
82i6A3GMvZMS68THcWkOBO4tKpFoQAHAAv4HEwPrKL3r2PDemllKvheAsY2eGXSr6juVVNbL3B+b
+egxBczp7srCb34ZY/6Eub8taL0GlbIARwnU5D3wzkJ8bDiDTTy4H4bCP3sxCHEADEmWHrzF+4H5
7UK36g4E08m6cQbQLDsjUiGtAGtZEdsZQI6qD1SUtha1+78c0E2zdl8UUAfXAyLq8B3OQnsPkCQi
Nfhcne0yp7xYYwIN8Zix5VVD7ft4RzB7P9dHoprGmPJuQmm62MmXbF3WJlvqygy73t/+9T//+d9v
/f8N3/gdz4aQF/8q2vyOx0Ujfv+NmNZv/0LERdXvv//+m+PYDnhvoJJgUWYzz7c9tH/78hAXoTL/
Pw0JECLykGHXWjYAJaXceAilPmF7WZ3hX20XlfLKdHaarsGZDspXVVRmIXi5DqkBRY6HFD6pXZVR
jvki4sCr1vzsSLDyAlswbnQxDeHzwAbgDZpD4qEW/QmKIvaNLpUghT15dvA0FEF+b7hPTJRg54p6
vmNO4Swmvy6mAb4LSe0sqCcQDtXtHv6ROkHSgiQxSJ1LhKG5T460tJJNYDJsVRzWrjwvgXdYvU/N
Ige/aHYnU2yZ1oZNKoT9h3QD3Zn+KbJiY20hjg1C3PG7S1n/GYp17bKmAyJPRV9vcu7/GFOziTcY
tfbls06WoF1vgo/Gs08ZqF0fApZ9SUNFHOC4IFUyIQudGJa37zM5fOrBLdW1BRjl61WEmPu9YBJp
S4qPJ66CL65ywQ0B1DOi1IYrkAhnR5q02xRYJewT6M6sU62uDlVZCuKK17hjxT4NAxvBJ2RiyMSC
IhgdlhnvMS9r2V6O0PIJvGxLXCBoPjDD+/RPN5Ht/nIXgTAdN5HtEMsyf7mLwKebYsIgxh4i3v5+
WiFBM+ZQCO/BH6skh7rLD6jpATWg9pP2wFWaQzvcOkVU3F41GFXy3tBC2WMKQF71uGrQPUYARq+H
SsA3cRuApmspWrAPj9KuT5IRsnPj4eREsTh56lApX9BCly9OtaFgIxKC0U0foqzC4nHC2coE9P/q
fkfYJtuCr/a92GS0sla6EgCh90pTPRPAgQE3oVtA1VYtdOVkTpP4LgcUfAnobYdJCdSt+hAr/z6U
srz13EAaSAqkPt57GbzWxzQc+RF4TX7URUjGRciFVy0XzSI+hjkWSXN98mGh6/QAeihiyvB9ALe2
DgFz293Qpd4xygAIQgTROxZlFG4MN0kXuk63SmWiz66M56I+0wM4bnPb1aAr11X/tStxSzxZI+2W
BWjxDoPIyQHwEQAJLsqqUhcvDkASvdtI1TzMfXR5tpyG/HmIEtQrg4NUkSgXX3OK9ItWhAW4ldUp
vyrjoX6v1GcNGFmO+iw0bLrjTrzTPea+uhF6T2I9CBB8RdBcp4pZCGgm3xoWdVvRc6MOrWGQ6eD5
wzOUD8ReV4UQT9q6Yf7W9a48NupglmkMjaV6eC/rM2q58ZpR4Bu0ja6bDLF1xr2rK/TBAo4Td6Me
JLfS/qhreW+CTKdpdtcfMZtMXS7a569U4t23yVLvTY9V+QAbg3syGfbpmYgxe1MUsA3iCT+yBmTO
JgferzOR+1fkYM3NTWPhDbSFEjz/o2ZWnyA7CPkSgD8sACyGGouXLIr6voZyU7wIK+Qe04agH1Ik
+FANwA7SeiNI2f/I4njf+FX3FlTNiSRt+x2eubsilOSWe0a7aUxgdheZQ+lhOpWcQzFVQN8ed5Cq
nipAhvjTKfWAelhqA92kR/CsEVuqLK5Wuk636gaQL4KHo6/2JbiXaAw51tfGFoBng1tn2cUCu8XK
89qT2+bdKaggTbMSMW5rSaO9SCDB/gB+wmAL5tKHBDEfuKw/rPUZcpnXWfKHI/vqJbTq8QBJwWqp
i7nVVTsSQI9EF1vk8m7Moag2uohvAlRpV5Y7XQT1fAXdIixndXG04Lqq2x6JL2CGey4LsnSHB61F
ZmrlskJlHHNwH+kioFzsDAf9gRYRiPlGA66kpsMaTLdiae4cTcd/0yV9iN382wAetZMWL3OQAbd3
Bij12Lo/IWLPG+i1atvGJ/7GrpCQOhXtkT8C+lJYTf+ga9I+jACxTtONHs0bKpC2hvaqbJR+Zogs
miVEpDmYlqC5Bp8ovwHfxOPUOjZ9BR4vZHXqViS7tgdQfjWL+beKzLtvy/Cuqsph7yDj56lwoNUW
tL61yWidPAHvg41V1AFPpIpppeJDDfhSy1Ys+86CE7AemyNYmeKnDICJDU+jfK1HKmOH34go/kP3
nEZrs9UAxYV7XTLA0bSkVlTuWdWtqzIQLz7NdrWswhcjzsMDzdNiLdQSwAP8szXx9dLEQ76QZAj8
AXMYpkjiC4CkB+lKZr+aaXpfuW4LUvVWPAajUBsJ61UkznD4207SHrvbeGhAh23KZ1tBmhy9E0Ia
U3+jy2FqdbvRA4292kBNJqqR0vpeNmDG6dn4pL9ryoGxiDJuHCFrwB8hTzXVc6QHC3BjCsvZhj4I
qmXD4CMvI6zxPBQZZ6A2rzoAMI1Kgt7eqm9ykrwfANXkB5nHOxvJukAiqgaEfuob/P3vJlnl4q3q
hPu5HrDhYhP4VrMFj1W2Mjre3coc7B5Vm427pCzju8or/KUDIjbwLYS3YEIrfthYkQEKHX91pRfB
BW/yB7/os22SWOahKeLuhoMUA2RmqfEMYWKIx6hecY/k1tp5IzbLFqBkKZ+LkvbrANRvpzwP06Pl
NGAASgnDM5whkuvhLbwABOHsgAr6iE0hNpuDFboHM4fmninBVQVwMujIlShWNbZkYXqDPARW6d6Y
XpGA5s9oX+qCmgcXUMNlYrLuJQO9/janeGoGKbqXPBPjmowBvrxqbSIfuAkvr3YZABR2CBi2LM3h
SFNZ3I9hgExuFVAeSfkFidztY8Ibfx8JCyI6xCGfzf5RR6KjvnnvGIGe4K86Gq6iczRpt3fU3jAz
JXzd5Qjsq9pqjoJCVKmLz7qxVk4nbVFi+bADP2iziloGlWZQEC8jyYpzk/nD3dgDmAVIJFwmBZjx
dUMSSKQTxNhW4TGJVraVI3dMRU/x9suPoOTHokcVJz33zF8CQcDvdVXeN9GKqg66aBGWHZsK4Blt
awgXASgV3wZrCuTA1mFJxAMPyk+K0QgZVdl8EkZ1DzLVpttoLFJjYUdt2vF58m2RRNx/VLnan8VS
78KiIOQWC7fPNqiQcYkNFxhqNoCPL/TXji3JJ9ZWW+30QRr7LxZeBFqO3jDshWWF4T08/tNn6FKP
hPQCkFP9TcApEt4jaU3X6G9al6OzrEHyMLubNcS4gIbHAR7xta7XVV3Ywy08l2cTKiDJ4CMeKMSr
kUA7Rp/Ffvl+puskpK8vWq/sjCShu8bXhPt908iDUzVIOIOKYYpkxyA91Uq/r2mqaN/m8O3/XK8b
r+p0UTdYBqRi7UkVIZKtd5rx9fUYNasuhALInI86ce3WXXBTA1et/7fponqmBaIlm07XWDeAOs5a
1qpuclPO5fkvBkjo3WZybWobkrIjErWLpdYh1IdM/aa5+Fd1g/AXaS37wyxheGVmQs1qJ4PAhwKO
/ch5l9x0ioKeWbzeM9t3LmjpS1iUCQPHhiL31Bax1e4Ubh382yeiXijIr3OwaYVjTGPajRFzaCsj
f68R7yidwInaPtiI5zyoToF63Ywyd/+yk9fZT0x6/VLmRPIt/PiAebMEaGldroQZL2Q/ZLekAeQK
EhAG1FkAtLeVfAel9NYfSfWcOdlSV0fIbjvlYwnNG2WVtlCS0p30S6+OnakT1IboLi0HeK7AJQHB
dk9sA0Xl3ClSZ31G0qVwKuwpP6rx3nC3wOD1SIaG6dzAB8uGwjviflcNP41BzTHE1MKzTVI1ngVk
C3iQnVYCzQyf662btXTbRsAx6DBRLsllUbcaQ+qudNQIiO5fWqu2E8v33IGqTsRaRzZBBlrHSyDP
iiUm7Z7l3/Tc0KUhuXERG8Fbq85XQU/Db3/T7g5F+C270fPN3N9kWXPT5Xm+umwH30YMbbqK3Fy1
t8f/2r8NM8W8JZ8Ra7Fvg97EfxxRa6uLZhOyW31W44KJyDBv5nobpI2Q7x1uhxr58wttW40OZH0C
QpZ10oFBaR40akBALbXlzwNOhh+Dgffm5JX8EAKj/Gy2ogCaEGcuke9n/sfZVWuW+N5kZyONfOtk
lbnIwFF0RuAKjqCayhVSyLHHyY1oPNM7F0s/d6UtyIcFUglhAYBrtHANf8Be6v26Zi4ymJSjABrL
3s7loGNTDoQCURi2cEvD/fs67WMQ4DYD0qY9TEEupLFC25QcdIBrPvxarSNlRMjZ2g699pj74qh9
m57IobXUUrqcCISMsf8aJdW4h84FtgeEdvzG89L1VLzqoova9anPQm5OfeOQWbs+d51F7SXRTdbj
VdVhY/0JakfgXWvBRae9bdBmA8knrYHKgFmizHS9NhPCDjeOQb1924xiT4zsPK9V9dJ1Xr9+WMyr
3NlC1wk1hof1x1w/nXHZ3+gziLCUG2Rt9UvHbMPujwYLG40QY1UPzeOgQFhCgci4L6vbAYreQ1qC
mMp1x8/JKJyTbnRoBQWpEVh+jT+rlC0A5AdrhNzM0oetqOi7bZTAcajHtRT2zMrz6jZm9KB76qq/
sE+EDfyRj0US/MIX+QTX8XodtCcipYuuBkWVLurDDADQRYN293/vbqTMufI2utQmcDcSE+8h4jue
jfYLn7XXGSyE06rY9aPbbXqXkX3C7BZcrPAtcjJskoj0LwrXuYfK7kV9iLX5i7avQMc52+t6niA3
s2gNe9k2yCynTmW/8rqpEJnCB1RuZ71axAY+O0wf+hoClqkZH43KR/ofK5IDlDSgoaOKV53CDgJ8
qZltWeMiPafgWLd2wkVYLQrvQsCXlkitdP/II3qsFByUcX5AvgD/DFlUBPbiGPSYCK7sRGO6QASg
U6w6GWnsTZ1oGaz7qrH38NGCNFIkBuSt/OC5hOCTqejQpczZNqVZswHjZfXHoL4QMbtHe7S8G6/u
2EKb6e6WLd67p204dW+Q4TB1z1ss5j0QyGz7CFuQVSgddqYlFEbgkiw/NUH9kPM+eAMcaw0Htv+F
ekYOlbp6vE+FbW9jQe09Mzp2jnrZgFkKaZ3CNKK1Cyj7CipdwQoLf5WWNARIJ+fIbuLI1hrSoriD
p5AgTs6DFQjt8zskUOV3AlqCpzwiYLkqiwCBgnS4kxnw0xl3z1OdLKx6GQQZ+F1stGqTEsyUezZC
cc5nBvoh+72/cxlQE6CZOE91A6NrwZnx3QWsQeZwdYKoKtEnPhz6f9YIgCoiaLEeC8BibmicUHHg
medsir6Ci0pXQp1ErAyHYZU6+vGpJNRb5qzgp25o4B7v3Bcda2g711vGjlmcNMIEtq+++mK+FUG+
XNpHXcqCbrgL7AC6j5XvYoOvLPT3L1znGFvmOVT/wlwfjMlFd10fIOZz0T1tzml1r7cyDGRYkLjl
IUIZ2AoNIY22FRBsK6lQqg3l/C40nM20RVIWcwddVxveewdc1RwI5Ah05ROjQGvX4Q4iZPVJH0rt
cp/LrvLDF1AUW8nQJsu5YVDO97lYg6VlZ47VmcO9dEK++U7fDvrQqBsj7sJs2XSpv0GKHW6eDzt9
x0x1eKae4dHahZW31tOqnhIBpkmgoQnmQD05jr5fbGtjrKdpucqy4c7K3bVu1B0a+DgXwi/sf+ig
5+bQlohqgxjvqPvq0cca7iz9BYAZ7u8IRtclpPA0m7+fNYlJf5k1EeEDX5FlwvttY978edZ0bWDV
fIgx7oYpW7COSbcQiknHUu6U2qrKDfIW4G34qNNnlV3d+vAv5upmJp6/aWRdHJx2xCZvqtM3uGqB
5CN44Egc3eiGrhy+RCZ3IDXYZZWIt66wOCQuU/8JKbPWaSybeCpCQsy9I1G9040mtCOfFAgrd/Mn
XdP42GQZo3mrS/jmzQIpI+SoiyCqj1ddk733hjOt2lCRmkicwycVPkKhodn3S13MAuRQDIV8/2Cp
PjhtxPTB2qIBv9BYFNMHO4l/03x8MDYuDegXRiSv4VUKtQLAVUNxoaPSR8Blzg1aW0WbzA1zXa0A
R+NHD9ssoUkRA5NfL6vIAURFSzEHtF3q7NBJhvmqUtMe6Tp9AHPZu/VcV6nr/A83k8t+uZlc12J4
DbuE+fSXmwk4WETLXMvbVplPkc5Zhw8EEwOtC+v5o8QKE/T+Bp3aEDiWJ1Z5b+Bg82/5iOcdHved
Q7h/y+C7UMv0ol73yOJc6Up9AAMMmqP6meSmOMz1BNlbc/+5Hi/C9zEKEZrQbATXX4t3ZUgXbWnl
zbqP4bm1wvSQe04nl07FnzXk1hiQkiX6eD/hcQPPm4o+tjILCnXUnV6O64PsrGApELPB2mAMrWkp
n0Qxu6noY6ujrl5V2mdHHbjdBNBmBLZD942JNwJ7AeFdFeUuK3gAbXC5YqWiIJgUvsdfyuPA7X2p
RGw6JMhsQfs1LvSMeDU30qYDxLGRrEXCZRxPNtrwYrY11XyqOzqp+ZK71N3WBGHJPiLWui4t0MLg
zR3elIAQ3ugWmrvWutGAz8oAZ56f+sEmtANo2oZm9p4hYEfpdbFRrSIxkydQhy56p3zl4eg8jIWN
dMyeuEvelsNnVZ/EhfPQ8bo6SZd/coQPuhF5A2WeAPRFEALqc1lsw4R5rwRKkkgCjr9CHRUZ/KMv
b1wC9kIL/G5LwBHjr2PQXvQ0ufXeM0CyhDZofRvBmCo9lDlYBTslBIQUvvoeYnodyKvAEmirKzPX
1cpOCwZp49muOlqCRycIaKUnJOylJx7K98Ncx5qqOAbOk26bq2fT/KOTrhvN4EU/rf/zE8pDaNTH
N14OdYwctqvif7Zv/PwFqYr/q3p9WP3c5z83j5una4Of7DHq+6euvjRffiqsQSfSDPftWz08vAkw
d/+JQlGW/7+N/3rTowBd8vb7b994WzRqtDDmxW/vTRNo5WK2UsO/t6kf+Ptv62/tl++8vu7wBoja
778ZLvs38WzmMUxcFIgFB3gY+aabfPpvrFk9yiyCiYt6BE0F1uoRcDD/Ro3n+thtmIwSig2H4K1q
Mex/+z4IUHx0MC3Ltl3rtz9/+Tv+ZroUf43HcclP8yoDNzS2NQ4y733mE+Lb5s8v6SA0G5BAC39t
R1DfyKELjF/BpkMfQPAW6Jc/y3NzCVjujox2vhjimL9kBXjFTZG2D0MA9uie+8Y5iCBe68dJcHTK
0kcQCMoprO7oKcmGYGMg9RfRFqhmjBD+fAxrEFRYUVe+grQE0EkHYukUzmZZp/xHDZ5RQPSqeOGb
X4eswCaE9au6Lu2FXoDppZhP2WbE+n4hxv5TxAdnZ4J/+eymEbeRVdsCL+vy43udqM9dTxG0GMF3
MjbRe8lN0ZBDIhHpjnw9dUWm+y4IGjlhJyZARTaYzg32IFNJgyo0LsN3uHuT89WgsBegst9d3FZ/
gZ2iCho1Q6dwrTwT/7XNHN9S99M1dIrRGgSgFkiazUx6qzRIn11bsQBVUbspkJi9aAHH2Ul7WLvQ
PV9H8IsDBDwkuzAcBjAXN0+5CULAHAk2RyeA5E2at/YiNaFuHBniTCE6vTYIQXIvKbJFkGV027Mq
3cGPib1rm8I9XwKRF/jt7d//MuvnDbb6ZQDreCCD8wnD5paqt//FBhsssoSU3CFQuWHhyqnTNfLt
GO4cn2+9zhxWNnWRmYjpd1OIMgNXClQG8XwYr3CsbR3OjyHp0yf4YN+EBx36SoD4pklBhyXDZNg2
acZ3EgmkyGbE21P6ySfpkeYJD+HWUwyjkHO1kbrQFyBCj09ekn+Gfve0ULaM3FyBqIdsRGj9gAT2
P61trKtHkLnMcpAgBQcDdSzmMLWOvvjxdlh0zJUGyCb6zNlAqeHQ19jL1FF2oo4rd05lsrUpos8N
BGa28rOvvzFvgNNPK/iS3Oxgy2BrQqH+sRQ53/cU2/WoZvcez3voT4BDI4GiOzHMR8M/F2FXruBd
IEuwRos9qM4gHoRdB4hqhkdQBzr/APlzri6uzxwHk5lDIVNPwCxLr6YYV8ix9ZrQWfdJced4ErC2
jFiQX+ZnsPF5xzgCLZElynVmwuvuRsVrPabxWXZec8rG5nPKA3Z0A++BlfG4NXzfRhB8QLjMHDE9
hXkGZtcWpLaFgz9CpU+l8D3VNFqNAmiehMUQnrTaHHSY3ncmv3tI4Dy4ZQVpUuzoc5cjo8AJlgly
FMEiYfZ3srdcJJ2CjbAZDfBDIW9k5XWiWDtOyMQmHSuIVpQPxmD2t3bW5TUCf9CzGUGV7EY5iKyg
PHWKcsClWh8YLdAcNE+4H2+tqMbD15Tf7LSq9sj7/BRVBMEWExxRQXybj8Rf2bKs/oC/460x+OHv
HzL3Z8wcw3WAJx2hUOoBT4oH7uo+a0a/7lywW64zZGiYC6sh8Rqx7nTdJObBst94Al1fL+/kN2cY
ccd86SN4XHqW/NGYDhZBxQD1aQTKQycU9540jRX1K0gNeci6aYsXUGKCugSpc8cEyav3eTvceBkQ
/wWpcfni0t6BPaG+tcdyx0dLOU+4tQFBUrkB6tTfN6FWDbzp+wYrpawf9mNu4PEccmftsRi0AQGk
t3rQymEvhFF9v7/jYJ3Yjmoy1A/3GEgQsWEh19jDq1dKBmCUgfzd5NyTqDkiYbPeYMOP/KXBO1th
FiPnA3IiYuxAIAjgDXjE5bGFj9iKodWLDPtNWqfmQbTOJ+1a9Juk27AxSsAPMZonUBAAO271r9bg
9MvBaMkaunPhCrDEbP/3146oa3Mx9atrBwA1pQzLBOb/MvXLOMwMeIfI2vBuR+Wd6hIGFYsoMzed
bdFF3/oRtjimt0lyRy6zbAyObll3K+HCq/X3XwZOxl+/DeYqioWNb7kenumfZywl3gauVeasS3vo
7xLsS/faZQ/VsX4Z1Aivt6P7AxSA1h3gUOkmQhLw1wiQfETC6/RhaDPQ6udVt0fCEOAISX3fxEEF
MzCpxF59ZGobg+3dMnXz7Gib4KSRSZbtK0iCVb4t8HMT/+hWHlnkPggtILcFGupmC/ciP7beWSjJ
Q4MH5tc0tuuVD/mMVY35Zll3S6qo7vTBcoDq9dVtEvEA5CJQllsjUz/ZSun4oGiRFXg/bQzEZINo
jVnvJTN3YQk8U9hb4Snq0m+Jh5w4XQr7eydAuMQAufmqtSDwHtPAAh0xnhiWApzA0mbbREtBgzsT
UOGjQ4AsSHm8BskdUEgdMQEWCK1dMrC9CyqJ1Wj5YbmsIdoj/x9h59UbN9Ju619EgKGYbpk6SC21
ki3rhrBkD1nMoRh//Xlac4Czv32AvW8MeGbskdRk1RvWepaFUmLTfO0lw6kUuL2LOOcm+J/3r0xb
t2i06/pRjtZLagr1w8LqGJCvLIMNl+exWmz1vmPU0hh3BehA07dWZh+jpQOx6usTA4qk9Xb/Ze/5
I7nftB/osazOGTEMrgxqOrWGU0+aHlEDzbVy/V/SkfsU+Rlb0eLmMTTchUdzSH+KWibf91O7bWeZ
k2u/8duj6Mtk7EctLkzXPk2cH7BftIRLVo+X2sSWtU8rkC7LP+7WcOjtIU2+N6fNS+PKZw8603mz
WzT0iPROmT29t1keNE2jLlReFTEMfNZGQcSnArZw9ZW/osGQoUa0I6mujEwcg9XN5j3WdtZQ64o1
FNs1Sw12RXm/X8ZuTiZrt9kYDqzLeGyelpWUDIIiCgw/D3Xu/KwtPGCWUTdxWysjWOjQEFLP6m7C
Y8vIty1PGmakmPOEXWDG0agVPuUYavx0NKyjivxp6B7Jlj9/e+obRON4Jyi30CjEmV5oYcFQIPIL
/DV5zjwpLWfauG1+SDs7S1h/y2hoCHvRV0rZsXjabjBkU9p11N5exK0Fc3DjgKbCtM9wdTnl0a5O
Z8ZLv8Tt9imKVAMyMhw1Qc6JHJwGlbiSz9y8R2dwWB+zDzztXW/CdfZzJB5kIpIE8DcbhHuc+305
o8pTi5XMPsGGeWPcaW6T37UJaMU+/vermFVsWwK/nV0QEIBLIRGF0z83mTpkpGwEmpYDBzE3JAyL
VxBO34q7aN5cko/GFbfoJGPEUAy/U57satr0KCewCi2lDa3PWZ3/ezHIiWniYmK+6iRPQFp4se5W
5I1VZxVnvpAvWVX0Sb2Rx0gL3TymkSeW6kcXELXKw85hzvsBlm9HFZAGji+HJ9cghrwyRv/Sp0V1
7NQ92lPjykSqDloPo5cDgfCS3jYvXvuY91bxqPt+nzS9EeuaIyhafHIw2hq30rz7h66sSZDjHj1N
rTOHmqa+yjJfwAXnH+2NpDeaze+yVs3RdRGVFpVOF1MSmtf35vrv2cQmOgu9uZ6R2JvhsNtcpuiX
X4Zd+2dnTB/lZrFhwWZyme/iseMiuUNO5R4IKXG8iMDQNfnuTmawoVHBXohvuCwO//Od4P2nreNW
XHim6ZlCt+khhen/t+KCeqOC910zt6kWWIOlU55xQdyP661ryHi+d2lTcomuCTZuiGs+aynHsYnu
VB/SuJEb3H3F7KQubLzUQyFfZjjEcXZchp44xMZ+0nPDPu5FK5J/T8tZ4akdxzGee9tH/26IqMHQ
ji61f8MCJk4ecV8Rual8xJT8D6sHcNeaJY5opIkenM97ryrjdDR/IdPMD95kkg7nbtdZFNUPb0bF
Jm8F2vcvm9Sjcnbv5u+vxhE5X5Kv3y9WQEHhX7J27M4o4u4ltrgG2jrvHFHyrlcy88+9qB51k6u5
UeGYrQT8FRU/kVt9s6bzkiYd6ZBnU2aSgkjNAMRUUNnpcGgcsbHWpufy3OFUAliNDKX4o06/nytZ
Bt9OytT4rQwf34MmX4Zi7/+X4kP85+z1+7MVtunbFh8w2HPnv3Vn7SZUxXoJ4eGt9PUml0ewUnPw
XYg4vh/bsk3wti6vzJKbsBxqGRg2oJg5M2RAzkZ/lp4Icr0qX7Ms+yiM5TyzGXj0u0Em+6hBmMB5
3Wf5I42E/ZhmXMcea67CyQf4kft8l+YgiRwmJOe+FzkGS78PdD3zgu+x84g/M8B4SRAUvD8ewDtR
FEacAbBNDe8VvGaJ5KXPSD9Yggn53XsxED7yP78C/9/CwxL0xqbrEU5tCFdnh/afZRFJMcviYn1i
Oe0PCSaj4WIWx5Tm4vsnBVHBD9d6XGMsitg0jEWdQDt+CqMi8MX4VRpu/tBgkLyv1fZr6OWP0Syc
s1Fwcuzt7Ifg7e07ts0u08mndkdMejv1Wz3frs3Wn9adRCdR1uudmAs2cpW50RTJIx5lFdoojO6G
ajODCijesKQdqpK1esjWKhpGBSx/27A1y+1xQrPDpF1csDLu+tgfUrnvSb+V4VCTv1ND+Uid6dJs
FHGl3udHY+yx3Lt+f1AC8yvO0iZcR17ndlPIanuCjIVffY0rJq52b16pHO0nkt4PqV2v/5bvuLbo
XLo7tYlPN5uS1XasA9nWD1txi9lM0zHZsVREgJOba4MCjDTT6FvwhyRjp8596JdhCS0Wp7EazduX
g2+c6PP9RC2IX7OqjUB1mfGM2uxd7bQ3a18ht3eJECqr4YY8rEmfJsG0l1qa9LmhX3zfjrgLmqvu
t0v4Pz8s5n82Y87tWeFRMGn8Lcv09e9Zz39p+mvZsEpeTTMesLWe90YPWer7l8VfsmDQsri06oUU
naFIDL8JNHPhLi8F/66tP/wym8KqW9Lz95GV6d7D3JN3sPfynnsdRJQPX1P59cKLgq4VVstIFCI8
dpRW1rkxDetsgU/8X/oC7z8bfb4nW3d0XnGLMZVgoHP79//le5It3CkLszk6Lg6v2NFNEohApU6y
xxZZOurU7rE0RPXruzYnRHQO7WX5ZJ6+k9rEAAtOYxurev8wBgU3muigU5HjtG+9RB829SzHTQZ6
Wd8Zt6hAfPHJkEH4qnoekG31SceRpXgYTSdPrHpeQ+lVEr3hX8+BRrJU2/Ny2xDc1o2jVpmxKHMS
AbrBeNgwbG3v9e3TrnJrooBP7TMrhribWu3hu15fASn/O3Bs9Pby3XBuyGNfpQ1izVGWOvd8ZwZO
vGtq/shrrTxMpWji2W/vmiHX73IYzcq97/aii8bTNwGPOER8EPDsWGT6B1VU7tmVPzuOkUhXwrlb
OmCq36RCU/j+UU7+XB5T333cDSC2S81/ATALPYFoDi27x3xxz98QqrT23v6XJ5YJM5/f/2tCb5/v
baHrOTqGOwf05H/7fDWTF8feUWkIUwTjxGWFS+nUqXNjaEVoOJiJGGkHy8YlD0y/pYPRz/lk/vEI
4A46vcVH7Y8dtJ3lwTKkOhnwE8m+tB8AXGSmiObJd47s+6dwK0s4Ef6tTOdtiOhDZTDlaMD13cgQ
qvtm4AgIgDZ+TD6rv/u2mFi4OzNMq/px9ekOlDTvdYJzgmmzl4vpjvGelgcUz2Swis1MvG1f43UY
rv36u6vbMyKXJRxrmcVoJQgUsGwsn9OnpneHIhvas9XIN1HHUJTsQgC7NNn2TVvMLLh5mif72BGN
gNjR+8v4ww7FKJawLlK8Q28eZ0o861yBbKp/lTYgtMGM9DUjQc3qJyYo+IKNG+A+33n+Fw0vuMHz
rdLWBXuzTtcJengwy6JNaurccPG731bqFRz5dheMs7ZEnNTZaWS4yPUr5oAXYg4H3Y16vfgjeJYi
h6T7vPQoICr4/B6wvwNUIPJqCi3SK9WHbe4cjGZnirypRHh2CqurMgOe3CBVklZTNqEBrzeo5KEd
RrZfljHT4vRV2MgalC3juICuoQ/k7Zdh550idimAmdgnto9rggBHtl0VwhZsvlZF+EKVBpOhfZSs
5PCul6EBm9Faq/MymvtROHDGiPWg4Qxp7aakXcxLwRQn2JvaCsEKnCyMF+biEQTDAergn4yFxo8g
gzQopTVG2zB8A5eDHf3QUbWFCsz1jRvCelP9rCcksfOz2paPXbgNw2FzjLJjpXn+cWNfTD6m9tKm
yrvHEd0G7k616GGiDuTepLeo+CLYduaahrl0IUvQIuFAeOrtuSUa0XH4+4YxwiZDW3/jDUkRoPdu
eXsqAtZFc0qtPnbMLr8Qk6FFjf5giX8WUgevg6oBk1nyPOSHQS5eUGf9T0FPdIYc/KMaiulkOVng
lKt7KfJPjnyYE2xgEdh+Nh55leZsgoTTBbENvXs/5xarGNMyws7lM2JMe956jCKemR7SrWFI3htX
Z1QmP9hhD/D04yzZvFPZGUOsrfIsu+Wl1aS6fP8ybsMUleQQhwQihjMsQd0gsAhOwXJq6+Ww7doU
jV7YaeuYKJZGmEOnjFrailm64AXYbuM11EiYWjBC78gQmYsM/TaGapxOXq/WyKgl+AsMjXUpm+Oo
FRdLzb89tS8xQ3A264TtCnuZAmZPn+ai/a40/mZp1SF9XUZfR6mVzW1znG3nRWeZsXMmwUK98tak
TALyO4vOojIGPm2pGJbjzxgBQN38dLqbsoMQ2sElYyHA3RpOM5+3YD6A06rmlamHB6/fHExWHDgl
X7OJ+yXqc+IjaHX6UFqZceHtKdDuHLYNO49eFGMgK+3Vc9NzppevjbvuAVKxPBoprQKN+TRRPB+e
u3w0khEZp70hlzVEQsAzWZhd4BCeGzBZjWU/etwiI8a9khaTSXfobJP9LAdg/y35Vl3J00nRF/na
4IaptZecrgQXYKlbb6y1kBFrf1cf4RgwvtVemP18saNk9jMAc/HJmGEzF9fmekVVjG6ZN/Mkur8K
i9qUMmOXmRHZRdknxNUe8txElbKR0qx3O3KdsQnAuB09BqG0aVtI50YZ3I8XanbamFL7Ze9ZG6Xl
OaMgvJ9NWiJtLO/rhS9TrOXb2N72FcLTH+CNRRLbmnDnP+48FoHrqTsLdsCT023QWSh3+YivlYXi
HNdGGui2fKxaqR7wIb3ysBDEC8k5su21fs7x8bUarRc1wck3gmryiydf7uZ9J7RLO44LWm8Laj5k
KzJ0A2t3EUpXHMrtYM5PzbiFChAO0VHr/YxTiefMeUh7Vz61Dcf7xLYxmrv6KBr3oXKL9eS7aAVt
h9o8r9UT/vxz6mv4UW6/2yq5PnqgQ8ynXMqzB7Lo0rjzEqxyyE+MH7fTnHG0d06VDJJvaMds86Q5
+fLkE1eumVo4lZ2gvRB2lHJsxaNId8ys7RLn/u9y7rVHFI5tjOflx1pz80zMKh6EUSYF49OpNpkW
N1K/VroKa9/oHnth8yRraeTnM0YK1e1PXofLBjlDEStIKN0UGSAJaNf1qLeL5mkJzaq7zaBziOHD
e1pBglNLth8Yt+lPeb7tl3bzT9+/24d6DmZiOk/CwvlLqhWdGZTpoEudEk2TSWmqT8YTMQGYTreU
Pvz227kseXS3bo7M0iJtJu3caPeBOi3iQtu6Qu1yjKcuH7Sj2TlLsISMES+NyTM47+7vpiA6ba08
72r4NrdUDq57E90tWxA7cq2f2mHQPzPymkmfGRkAjw9WMQ8XY8j0o+6AKtWmXjzbBl88vo+WqBhZ
Rj3/vS9iPa/TJ7ebeVJKXittzJOlEPNjTc+bQIp8M/zVTFzL6RmYrb8RCA9/6g6USz58obxBfUYr
GLWunRS0XXd5uhJrSgJz2JWGik0H2CqSk+uyGfofkaknAmqnePBznPg1d44z7n9MG8Tru5lO9Ela
+7DKjmLX3XsuBBD8veR/CJU2WGfmT/uqhoDm508xNCVyJ1Ef+T960eqYfuzhmAIzNa6XrZNDVNgO
hKr9qgM+/5EZCoKwQRFSA6BI9HS+UM+0xPumZ429SoKBQIWVIoxnGyUld0OyksE2NjIXK66dsvkw
QK5GRPZ0l6qiUa99J7+1hUukxtOm5SIy+6pDHRPOehPb2ciOrhoZHKAff21tVR0mV5ontr8xKju+
2sLRMD1zp0ph3CiOjQWZkWg+UXwZpb6FZTFaQeqOHZdn1/BVjg6Pfbq+rMPTeksNYuq+3FmtIZhK
BXZ7a1LT7GNy1VfhLn/EqsaLZTrDvZ66t35y96+4Ct6tWb9Tyn3aWBn8EFP3V2ty8z5lmobmX0+B
3f+t6FbidhZfrXLItl1P5bxbgQteqKl7P9Ym/QaokgFuwdd+rG9DX/bOrXpZTZegJv+tMNGecny6
c5qFAs15UnXueN2UmZ/ZYZTdR7YM73nhTTiuK/0KOmC/gt442ar07o05K0NIAkhi86a8mhl3XdrO
v2XaLCG0cDzbxsBIzCz2q8oWeXXITWKgfSrLjAyj2/9pGmt1zbIAlRJ3OxbLpBoN/rCt70muGu+6
8PCS1CQzGD3sC3lO0zvmwtggp+lBFnW0rdn2kAs8n9K3kFePMk79UU/ZHhgf642lUIq24Jgq7zMn
0GV9slwtmhzF9JX8l/Ww8aF9cVdfMuPTa5Y9WYUB+Wc34t3mmq50zv6yIMm3/rGYFC2t2ovQ8bM9
8ElX9DmKuiIL7b18NN3loYuGrumIkPbQ2QMYV10fzQ1FwVYdd005oWe9w4170ebtvvSnF7zxAV3y
czmxzIE3KBKra95rZBBrMz/utXdj0XcLXw+ML3YbKIctL4BV6Z0H8SPvIIoC9gyk9Fg3bfmvGbLn
kQsudFrLBf2nkc9dPVXbn9lmwD57zaM3Mth2MZ1aqoknnWHiQL6qGrrDpI81tw7eOgf+SrYV/2x6
f+j2FhKx97NX9cdYMP+k8+XFtXH4qDsna9/Q3AP39usdgeN4xU0bwyK7blzSganSL9vVwrrLA841
g1QY0FA84bwUrt7dSoRwyuha4EXyG2HFOQxgRthPdSEjC3BKQBTzRS3t2fAqUDsUW6loKGBqZPOD
hjC5IFth/LGyfA92r3lofPMTnc+vhTFYvrlRC10uwPcJ/I9LWCsBqpPc0Dv8XLI8rcPWD/0ZBiS4
w85wL+PAuBRT/N/WZ7uzdizEdPdv03GwL81ptF38f4b201PmFAyblgU5UzbOSeAMSnvD6ECvA10y
sUV13Irl6jjTPYd85I68Eo5PjDHuoWtpVSc7Tf+pCN/ZnexebyqbvrKgNpFm2NnonJz1JyZf4h5u
r+E4sktgo7/vMdN9H+feYbP7iGD1NbYKN1oYEydLo18ZlWdBX/i/N38N3Fr8qud+DGZY7BtdUboY
X4vApKHpQ4jR5uA17hPqExDZqR5r8lchyj9Ad98b78WXmwynhSKs8t08cNrqw7UxBwrrV6/rAy+1
+7VN85G0BCtymmpOOAweq8l46VPch15jx7b+lbWyvs/08cewpQH3e2hsznvtIBg1NU8Fg21eJE5x
9lrMy4lzUDqFvDJYjfMTEj6Rhi7caDE9Ew7TRTXI3yBv5z8r+84HxzR/NkClzhxqVaItDVNgbAPK
g5ZleaUV4icxQ/BBElZawKLko+lpHnvXfHacAfKXkb05vuiTccx4kZz97I6MP6oqq7kVBryf0vg7
WpM64Ju8t+u3yQDUPhm/pnp/phr7Z1j6F2vXId9lTA+17ROgNPVDx/uDqHYK9N757ZcJHcfBzcHt
Gk4Tuau14G7DKtFWb/tA8J0cuykuZu5CC7muMc8sxKYAHCbq886ifzbsi6n0r01NjK/K9s2y1yI0
2/Jsd83BrXgyUykPgyofNMlLiV86PTnNV84FhUog+yjXXKKKuGOl5h33XOcVV8iZMiv7WElbpx45
lkP1acWoUdiJLCrZc9g6oJ+Sae6+NFgdZTO891N7qK2Uhburv6+tBnCUO2T1m6s5gVTvZuOctrdX
dT3kvPGpUL+6KuNKjGbOZDLYCdW8EfgE8t7IJIrYKzMc3OSM2h3sCF0ZP/x2jjcFnaQ3ei3sK+uA
LI2WXaJm58tgie+CVfL/+JXdJ76jf3jepe89Zo98EwH+x6+15IDN5iMpt8uBgS3bH4s/wz74dc+d
u1E37Cibp5xya+bCy5w3y7e50Iow9fb6YPUDIj8yRPEIyOzgk0M+65+tx7B87IZoMsv3ZVyTdKJ4
ygojDfk0yRZb/6A5gh9XcPHiR/voU+reDE7FUHH6M8g5MVfb2WnPDRnC2wUKID3zJO6WEkXUsIH0
My0Z6QZqM8nwYdbn0DGXsKXmwJae3ZcVpVtLO8Adz2LeA8W9DSyIBGidulnP4zC49MF+lgwQxdmq
ntYpoRhz7ofqne1T+wa9SgvGUf0lrdAMpc00tizN/KHM2c0VjO+3Hbcz4QkzHRvmzczs9ufB6n+y
L5Ih4pQywKLjHguDvYxm7iw7bL6ZZXzLM2Y4WcbJnTdukDv8BJlAZ9cSTR8GoDbWslId7WGaIdK5
L5piiLVIGC1C6WfNAm83ul04Gxt9PRVOUBjadHIq/bRX09PElOfRaHs+phtYfkpP2+inbLzKT30Q
520wK8KfIAFIUSAL8ufIl+qoN+PtGBiSws9fS2n9MZuuDtDFsbRZrINUgA03gPfMEPihMxAoDB9J
IxdnK60XHyjGoVVpGgJwLYOaJSGCqy5ZSmyIg3FyRn6CIl9Pea3/xKnG3Tytfrh5oPK/h7ODz+JU
092Y/HF1l1LNuOqYSe7WjI0ld6HWBPnvza4EkxAs8W69/ylMhhgt9rHQVfeypK5iImYFHcaDKG+c
NuwRM6HDrzjw3dSA0Nk8QBKS0TTtJ61Z56CrmEl1m7pu/gROF1hMIofh7wqz426amF80e+WGc3lT
nRVDmNOvhbjaAmJ39+C27fJMGNuVOrJ1oWPgcvYK8YxH/55Rfhlawruhd2vMvAM3Ck8ulV8eiFY8
N90yHfPP0hwLzACpjDpLGoDhveG52ebTOkI1ImZujyf3Ezus9YJTPdb9Ut51pvPXTsNpmAlerWCJ
EVZ0V07l0VymJhiJGAQ0tGUJJok33juxO3dVX11SMmoizfCSYXIvLd5EfA2PGAFJAIVf03CsOPDO
aHSAOua5++B79i3fz0uM3nkfLd7Ovl1fmzvkuztdKNNVVEttgio0sjZmhcphkSBrL8x7kh/yy+rb
77mzfclhx6cOVxL/HstQKfx3Rl1nUcq/llv9xHT+kt7WPyo3isBh/raOqQv1xP9nzVzYPRXKBPez
Etmr8HdOAA0StQeSYdfmv0OBXiJ9SQcBcR/MyH0ruoktxchzt3M3bg7EpPZpULZ3k5kcKta5GAzs
fyrT6WKOK1yaw3kkGReBw88JEkZYa92H1rrPk7Y9VTp/fcZ1hxgOZWMqX9wOXZnYtkO+6e9FtvO2
ErBmrwd3T6nA0P2btqyRotpf2UIyd8qqjjnWuq0fa+u+L2t6KTX6IbvMKMbNv61aihO5sg+rM4vI
MEu6jhq485q9150OMT1NL89Eolw1C4xKFeitqoOiKYzQya8Tw/hK/+oBRSUcrPkhSzcSymjH63Zc
kXF1dtIY7ZO2yIJFmTND5Sb3ckEYbWw6kTbbkEY5XUjodo6HIjw9Ah748EztJLeUY5ERoJbZ7AH2
voZsyNm/MkS1JIFg1c7b04hXv+xfbZ42XJJtgdqzmsP1lgw4RBv7VBA3Vh7zmW66wqJhUSaqviWe
4G2m3XlES74l6+5pgV9xczt1ZyayLQ7sna0j4JkiWWvOyc3e7MNsZDoTuP4pd0CPtoLp9eRZ1cNo
dZGt+9V9ShK332efoiUAZMComzQc+pGXn9FlzDQ6PJpmAXfX6YIt69W58LQffvW33d0yXvJ2TBqw
0Uwy8uagfC1o9fTcweNiao/avbenJlp7zltCS4hkoV3QUnUoUv5drjwnzrLWYAXij1F9sVb+KSYg
NwZuSauEGtwQsKR2lzdc6EeiYzBpcucZSL43SbAajdy19+ejrrz8Ui6cEaxCKm1O4xLpcEJODlc1
QQLw0dnR2+sKVjnIb1KwtLgircmT3daNgxANh15dJqkLEpPVHXcBYXcYqixdsA7KxyaCAf7Q9oN+
4DePuZXxAWxf+1zk8eRo95zsSYFoL9j16a+NxJ5bFkFH3d3pQ/054O1G6szb6s/+V6OtU2z0/Xlr
7Y3xanNxJCNj5cvqni1C3613zfQDhYk6AdVFS5y+TthyLbDKTJKN21TVuJH1ddZRNfsDkdnoxTzo
1BVjdJRwwyM48DWwRoSmDcDIeFpqLdnyNNEzrHqulR7nBW8/OxcfUfhyHpqJZDeX2rBz8JjKxX72
e4yrnBixl51zEj3/wB977p06zocdAHHTRXDj4ZFq2Dz9Wr+s3NMRNnIMP3pGRgjZqJGxUGsNrvEO
asEN7Qmr0AhF4cRk5SnNATDp5Uyg4wa/V6uP495MkeU+rRjpj06WI5ltjdDwJJkXJbEUSmRpNDX2
R40UNObupw029QuirgQHConXlvEDIFuPc2qBglcrfNX4thyJuA9v+wUmPehD6tWiQztPtgrhf1qb
HaQ0u9htRsb1gmgQypx7zudyWIpYN+Hg+ARgeK9uuTaBvVIxmZjtGHe7PytmW0HtZI+9RynvlB3P
JhIwayFTu9103qqepZk3suRfR9Zi7AlQemMjbxveV753EjLAV0/sbTZuoC7FmGbv86laHPMo1QhO
1ayf00qv750ZtZhbak9LxU28PO1b58KRtF7ohb5AG45hNfZnEp7YgxHci5Trxvhv0PJu4liJNEdf
MuLwy/7BmQZGzYFRtrnTB39Nw0ucUnVwvL9pSFXi1Fjmgxpy+22poJ5tlQ2pyTMO2U1t+x0elzEa
PmxL+UIYVEtH31eggfoHIgFUXJNpEbiUZyjHpf3giGY9qCxr/vWnqap4GbJft+TnsHGsH7OA15IO
491uD0lT++SKZosdbwaPFq9XN439pzWNftgXsgiGjD+xWD2kKWs/fG+pa4oY3WrNGPyaydySNCW5
b4qEm0qLa8l5ajBNMKqfRVX2v2q3w1Fh/1kmpqXEnBk/S0M/T4NJ3T/u9fNkFJcdgthjzsoFVY0W
ytbYnwrdaBMW2G00NtK8zLmJKv6mu2xTYt5RZ6a7c55uRsxe+N4jL8Dnv6IGOr+REfZ6a7whq/e1
Wt6qUQWzJ+efYBPlpWHiGpjW/NbIwn4i1WaKII5OZ0141Tt3cc03eO4lmSFR5jYsKdBBnIS7vmyd
4R2AHJkRlf5+QEEA6AuW2T02XQYFfEVh22GM5MiCgOCRKt3QHxxaHVXaDheTS3f1nxGDnss+o+/K
OGjgfL42PDhCrQkRs/ljsbb1a9UuSaWPvKhiv3Z6E3C5+mer0namoLPF9KC9CSJGfX2uefSID+np
s/H1zpz6uI7kp9Zd1yF17iazF3es3NCS5RcmP26YfYunb7/U7FWfNuIJlUPUfEW9/pCWw++1LPq4
X8uXfh2XM00BmxBQDM+TOQ8nu7CYRBA8y6QX6OO36mBj1ZNypf4rOshftObT7Nb1qvzSfer33L24
HJQuWwxWRGRKEPrY3H//Qlne3mfWsvFoby/WqAFeGRofLlkaLM5uP86u2caDpX4hWf493IQW6vaL
Zormsb5aXG6hZejZKfeBQLiV5pPrIB163r661+qZObhHoQt3BeGFs8JcYlFUTwwSHATEI3QEYFtg
lthIF/Jd6kyZ8WEbj6te2cfBJxfOSRdcXjoLRt2dLkw0WZMOCKj8noKPrG2Pzof1OqiuKd6AykW9
ockoXZYyLJfefZ4d7sTawWuSWZfBZZ0i0Bp8B1ovS7ujXfZ+dxWRtjh6WXGuk3mx2nQPPEkWpWvV
1kNRM6jCBiND32HLsxfTz4Itml6r8WHvSez4ti7sKQOJb+9RI1AkCtEH1eD0sWu01bExbUZ1xVq/
OsTFUFDNNG05GmEkPYeNmtGea/RAXWsUkeenkC/FJF8dv/0wduO2cdeYHjmlf5w342OZBCFefL8P
SGJ+L1V6NkYvf4BYPj7bFSYj1VY/PZ2xeKMh0TFu+ni0CH6CsBSBs2jpfVVjxI5bpg82cnTwh8xi
/W6Sj6RfBGqWx1Rq3i+9YlENC4KtvrMel6a5DOTPHSakdvG3gsbyuf988O53s5392Mf9Eud2J/7V
W5aOad/5U38cXXf9ujnuHCFZvrkz0ei5pe7cEc3HN9sd+gf9SkuxsrDx0DO2wMO4IRrw5sMymS/Z
uhiv+vYi+ragR1n6h0zmj64z+gcUPxbtwElCuDoR/HMnbA1Hb9ZRpwlF96kV+auxAMa0zJqcawJ3
5fZ3lMuNCg4Lz6mQtDiCfNayj+tS157XvufpKiGSbWzHA2/F4lj3OzH1FeLquqtgcjpUx6a6thbr
1r3YnpDXsUn+P9Sdx3LsRprvX2Vi9lDAm8XMolAoX6yi5+EGwUMDmzAJjxeaB5kXuz+wdUendaPV
0Xc3Cyl0JJFFwmR++bfU7mBA4yEtzHVej6TUr6H/qtu0Q8DxbV/pjcUQ5mjvSW4NpMSrBppWNs68
S4NGwwfHJWc1Y/OlsjLamsXALDWmYYBUfAZmR6VO5QcJpH3uMdpr46axDfR+3zViXsf524jjcPf9
LwtKa05K+aZQn/vVeWIVjdpEvzYgCCRjrEGDittSb+o9mLtzJvkwDoo8CIuINpHlp4cOUH4XndOH
YO0jzdTwlCXDIe0n+95N6OrUGUrHnpHCR5ZuBY4KyaDqUXRCGY8sKCxvKyweVCxt7Kid7szaHK8k
yyLgExmRogXHcEQg237pYLGbKQpIjnR8QwlvYm8art9WIwIMtTsawDbf+lq1itbznB4VN5xe+7i+
6er0HDusxpmEZgxR95ha/8xa6t5NEZ6EDkDmUC0E/oj4tAx1uc1tZwzUpDsVoOW3/MIjoOKuc4rq
MqvedM+FPuh5Xaw9CJozUHQGUCuis+ac7Ej0sL203ICXvMGwGSs+zt0Dw96ESz6MOiTGscnlxQ3a
3uQB0iu5KkdimXQN+VmOLDJwp/aAg25+q+j28AErKbafUAErqdPAw5VQnij8fv8n/ZhZabehlRd6
RxX2EqKZPIyOnfl61+IP6s14E0sz9vH9Dg9hg+beQ6h2nZyh29iwnj6rJF/mRsnR69UmGHGT9J1w
t47e5avOsC+wbPvcqPOf+ggIoZUDGyN25ZWmLerFJRRWamj/JzP6mkeck8Mwl8/qaPrVosjOC35Y
LRv7Uzzx6NMgYa+M5U7LZiAMphqrFzcp3sdOxa/XIeuicO2jdkdqleSry/Z/JKBYXAZpv7qT88CW
2z80mFfXtQw/IAO13dCb3o1Wq/a6RH6Yl616O84IlitI2J9JTzeT8SRjfX4bMr1cmaYKk1TRztkK
5dS7w3vPE7iTjfZAiW90CXHqHPSq3TU9ArQSpumhzuPwUlvR/vtPijq9fO/SeuhN/reuH6gzOnOu
c9cGXZiAh5S/O7CPatQEg4uWFwuV3JO7TB2oq5KRq0PWoxuKmjWbdbsiS7d8rtHPbkOlvhnChVcD
i7/vnRBYrWTKdESF/khTBhnMo+Od7aFtfAzQ7Au13XnbSB+ay1Q9W6xNh2bpH6yHZJ26U8piQdGy
mqj5KdHZH/sSbq9Nh2JXV1SgTN7p24PxN2tj4WE40ZdiKz6v8lU26icbdYilgU3b+dAcUA1yos1J
ViIiw3f0wntis9l0zXskzIl4TN27uFNicjqsLNLk6JKKagWnIeGvXc6sggZB+N/r8Pffmii9cdmq
dt9ztFaTW48xDFNQiiw2daOO+9x6OzccAGoENU8l8m8SGKy1Ytk8o7myqxcfezgnKqJEryLO1NUR
4VnbiodnizQVEEhGMETfDYO1y2ENAOLbOdhN5mMGLHp2cXdtTF7e74U4y+1i9bfFVpPeqpoU9N1l
Ep5dM92V5qJpswbjhkWAWUYUb1HlOR8u8hWCqQk4wgqUCRk+pqRHkEOZ+FqMuUqWyri2hljbE1Oe
r6A4xOp7V/a03FnHrWEsm2VA8mh574VXExx9k9iaezIH41UbRotGnqleWfQ4MOMkxrOgr2XVIgw+
G3hcHx3L3bhIxpmz2vGqkClPamx7VXs0Da0K41/J6dGGEFsLVxjrUZ/Up2kinLeznqJKnFtHdH6o
4FmoeV4mKDkFu/yA7KsSy/ABa93GYKAwDvGsXL0aRHsWzWNphz8dD0yDVGiymOigkW3TMoEVH/Bs
oBSIM40C5izrr5UFY5W0P1S9UXZcGkRatdbsIlzAPgXkKwkqvIraaj3Y6u0wF68LkAgHfHENyd1d
atrKwn6vLTbcrrFIjFVuCiW+GafY2YD/UWI7JO4KRuqJmDPGGTFvC7N2sMpnBNS9d11r7L1hPlUR
XpnK+fSinlOWBgQU1vJ2jjUuTOQ+mQtZKabikEWJQFX/qute6BdefOcazQtivBuPgHkYBVf3QfZ7
uHxMEHWn3HqhdW5z58FGjBkKNQLf1cnNQ5E5qSEuWY7/ZrOc4YneG8GBFQZg/CHFLo35h6yrH1U1
O7gemudJc/2yjW7yQY6HKptCH1stsi6Tfsq4NiU2oeFNFPG6LbIW25b4mXQWtPtJgcmuteW05lww
nCQ7h/TilVENX7Yaco62lHPWyxOJ0mKDGSoHmuAhzab23rGUg8hTG6/dotcwZg7iHCjwUCAxm0lY
i65DjM5jTtrb2Z3DNU0HeALjmgKzdh2Rg0l5Xnjx1AhxK09yEPXOsyxtFGvxBdXwR8HAewJ0JO44
lCSKF7W99TzjyVQ2Ag0Yh9o28oti/hnfxKW9Jer+S6cjKgjzS4NFYt2RWwGNHOQYvxHpbLBfyJXu
MTW3RbEDgj31QkMMbn8OSpsGWdYd54XXXXrQLcPRfAb9RycR6PjM6YWA9lPcWiLAVJzuYzegpnlH
bttBS3pOAQq7XRhVWyfti52F3zv1umfWKggOVngXwG4dGsp6QDMIJsBmOdSsSmqebqeSOIFwflYj
9ZQM4fImRndpLfd6vVUb79jQIX1KDOWhy40fE0QGwE36yuhDsG/2muFxDLivsl6UI+KSrbRCPKml
nq0TnevtOtWTYbCgII2sJ++dVemn2VDYm4gXD0Ss6GG3mtWQD8eyKvYKmSP+SJhQ14E8yJDwdF2l
fazzoVP6rU29+sj5epzqYe3KHZpAE2DZH00+GfgkcJ3iS1PbpyQPj5ZXUU7kauEdfKLlgARacf6l
TBo22kh/j7zh56RdZ8eL1wYKT2ieeo0SWh5hXRDwuPpOx52C2kOFbWpnXyvS+74kaWdQ3sG8f05D
/Ng3CFIyvu9BVarNxJNkMKtCtqRM0d0Vr9yucpxNw/DRxtktr+hZzasnaPudLlEOFOW6F+gvS5zl
ZWWeIArxZubFe++eRmz4meMiLk/ZU0ndrqf+flZTFa2i9gVIeXJGG1nVmM64bMsP11uuN8ezwkA7
APo2cHBA7j8kjCec5532mGObRjFRX5Qc4rhuJDqDYW0rHP28sqVYy3xikbuW+qI3hSx1q0JfWRK5
n9f2T7GyJNQ7Og4VMsnQEfuzTf2sCPdDWT9oBNQWsjgbtgx3oYY0Xoj5YIUdjZjhrnaNlW3tBSN/
BNUqKsibIX+t9eyxyKqMiJaVU1pP6lC8KsMtKQv7Fh06RriVcd+p9ikvo7sp1l6KCq7QrGueYsqb
y6qMV7qdEghfViOBddZDO0BylUzj9US8ORzp7SzIA3CS8hgaAhiyl2+dhborSSk6RR5HOvjWdkzd
b/rhHorlJyeyR+IBWOGS5uhafRW4zWgeGpUUQ+ujhJJw3zLZfZrOqwzz4WTOvHtG3MJr74cBAr0t
O0QEYvlP9LCa3actMNqqpDjABGenWSGAzfWLUHmOo/TgGDCZXgi62cTOk6WMmM+8/got1Hfc2aTE
9o8aaE3H6QolTbxJ8xjBRArd4nLvkNxsOf+tJtBWtGPzM/dgNSryhxsqoOfLkq6oJVZxicYmnctP
j1ETDaJYKLJ6a7Y2t7MkbUuZiZTWY5BuHdBepyYDNH5LgmJ5SOkLQgsi/FFjj+3zjU4pVGKbHyFl
5ch0I78nI5d93D3FnQfKODJK98kiUfBWXUnP01jfRuoyDGjxiMazqrFiEG9Y2d1+INZ5VbkZuuzw
kzP1vUOFAJaBL4UKVpQE2MJUGO9aCk5YqbdZ6MY51hGUW+uiyV4H1BqSe4gP1vPSR1PhBw/b4pE0
BNRgOfdFt9UPJ+Gpq8zuSBkmrN3MO2cacm0uYKOr77s0Av0oLR5hz3pqluOyavRgT2trNHeAk0fy
Xlbdl6OhEZnh/XpLc9cYRpCY1Pumr1WaKMwf3ay8SFeTq6puL9yM7OZeieMGDyxrtFVpt+0YYbdA
f5dNQYlkznXUgvVYNjeDYclV12Wxn9tXWBI3sLUGm/iC6Nl5zeNZKPSyRM/0Y8hNTFoNK227JRii
O4SCL0tQO65BOW/sHOmYBP0JpVmf3eVvukxusZfcyLacArXr8E1Iu3vnks2ZtcliQsBSbdtoaUqc
p0usvrfmlTZ9Ykgyvygj9GJkggYhunwfNVWidwNPSAbCYzx5UyQ2rvaWWjGIEokts6dcqXGG9MXe
qhBUXg3sJOiWViQOoOEXcP+S0us1lmIG7kF9T2evJV3F8fYqlHCmDtdMLec10NYDKTO3IzRdjVt7
ZzPqelS3kweOgFpv9CcKV8wN0vvHjFPNRgiUthrsTFu9pFOLDBh7ANuozeItbQ/KO9tToI56cE4Z
RQSxpkpSrGwbLooiIH5VOVDNWj4gaL2gBhQshH6ezbzisx+nzDLfxqXfc8F+z036U/zYn/74n7vg
Lvhz0Nj7r7lkz0mWVJ8fydtf/l//S/LKHIxZ/1PK9//klW276a34/Lcv+Vb893+9Jc3nr8lly5f+
nlxmab/ZhuepDkYvvNO/JpdZ5m8WEQIqgkz8i6pref+TXGb9xrFCdzxXJfLTUg2PtKPfo8v03zTd
wRroOY4OQK2a/1JymfanEBKK3/hs1yD91MaXzF9/7zYMHeA01yXBa7Ta4eSV5o8xLydQjfEaoYsu
Sb3PZPMW85KsFEO5CmGeOqXT/Y5GXqjHWfsnHnjNcheH7x8OOcsmyI0rReAKRjkItW8n9S8OyAWN
cuyls5fcwqOZ51+Fhtq6aFHVUFW+WfzlcVFsjVQiW6VYdNurFWRX/yYRz84pUrQqMhsMr+jT6abX
lVrdeC5wPR06L8hdRD8XW4UzwG40xFOWTD9sSOXFQogpxerxsJREjDflB2ELhHrWc0sax9z6Jri0
GxEwYbkCRU83XHD7rb34bfAi27fQNpGS4xE1Wo77umqNIKoPZtq81PH0OBkh+RxRDzWmhRtJNNm2
jLVN1GyAraZDMzHRsiQc4lnfTApHgMYmg9mdKMqiGFspOQeo8UIOEtWgt8PNUC7KS7vy/LjBBm7f
5rWJtG4OWfqG+lCI8BPHgTJnd4NJ1m4Pz27rR3s0LBR5SPkSVOiJJkjxVzQ6lEGvxhGVnSGpeDf7
KwjvXY5sYJf01M9BvN0ZuVscIgc/lzCGJIhyNwmSuUfZXUGHLfCxhHGFGhlo2gMTTEXfYV2cL9QJ
INQYkueSdIWABvKrqMTJySnHYLTjTK96PivoXJodAapZA/7XZVtnEqCXrOGRnLzDMD5VOsx5mrjj
OmPr4ZQ5H3WD2DZtYMywumu8JCaEWF83REg1sP3wau10Q1Im0t4JlUsRvmX45eaMZnT1YsbkGNSO
OgBm31YTwjFL8STq4Oxn2Y6B1Qhr4xrMM4aJj6g0n4qxnK9DJUGLjJJ4kYz+lkUb5WhZCv/XBr3t
ImdbDm56JK6pMb9mle3RHEuQT0bVWcJBVF301XZl4NH1NIT0pF/G4Fgr1eQ8kBnY8TL7UAq9OFgz
iR3ejxijCkcJ+yPiiErr9rC2GmdcqVRF09yZBvlISmxn1HcYv5AfgnUOthEFuJoTn6YnFCBYKfXG
24cdz18jatunbhh+2TZiJvnm3nQxRlN9W/FTazA6zqa3iyvWWWy25ftoZ/G6sqZuj/XAfXE645MQ
vGJtOmi3cBKoRvaWJN28iZz2J0A+iEAr70VPLoc34BtFTBf2M0wneJrFYMWnF9Vd3cUPZus4K6tv
X3DtYfp0LmYtuqBve/I70F1p+D65+m+2LipwxuykhPV1QN4OCRi9trb6MLvy05w79TJSrTRYG+EO
2qrXOiZ9dToBUR5QnlqrPkQHqpZ4YWcVCInojHXC6iV0lcYBVdwiqqdCsmd1a8P2OIQOnmGYmEVf
rGIGWEVewj0uwBoN6u/oBvnZ9rgYweLHVYp0A9n6B/XUd1YxfiI58FYT2N2qt407RX0DPwE3Nb46
fT5jpqNxDB0sufHccJt3gUKwVci64DchB0faYUwZozbX8vph8IyIZ2Q8o+3ceQuig6bhVKvH3msP
fehODDY78kSfa2/JzAFwkAypao0GXiPkF5Eu0vS64RdwNPOhol/Om7KPpio+cAyDTRuUpM01biJo
YCNjXO/sDP12MW0Hkh7nwlo3sUlXlCE+Y1FO2I4HxKRetO6z+NO1bGY1oCTMXad0bgkgczhEq9oZ
bXN9ElK8QtWKjR69OGGhbwuVU5nB6rkSpiY2VX9gKQvMHt1oiYgwKI35A6AHlxvKFEw7JepiK602
cWZl2zQLD4Sx4i6c3Pa564evmmNEaiAS1OboM1E5fcjJejSM/L5Hb1y4PMvSLSr0ZiyeI/RrZ07n
aM6uSU5xqK7dJDlSWpMgTZBEFLh2F1jUB8SMjaTlKJt+5AIaJn7yb4+70CAmM8utA0WZNyKjAoCu
wzEk5X/AeLyxympHdrRA3Owm+9FNX9sGLKeZFHps4zbQRNT7CRT8HgYPn7mvC+XBiMpXKefary1J
bqdCLVu5rxQW0bHufBdAv5mwc9e9d6k676FyGHD7+Co69cscANTNU+JWdwUXh8cZbHnIaVWrllG9
Lr5EQ6hnPUn2pNE6OWa4DwlrxUvMwYGHv1p1acxbkhRPYe86GB1rfo46ri7J5B7NIt3L6K7Ikh/2
KDgL6mIvM4c6SlLGBgya8NIeEXYIVjhhIOkfuwknYEzMFyqpEGeuQsawT/bTNi2ca1JWt16a1Be4
VbmmmvghQhMaqKD+VOLeOm3b3cQS6W+JfpqK9+ik0Rr0HMLo55n40WV1dTug/Br7JcCIOobKYmtv
up+z68WczLDdhCGxA4aFkD4x3cBLHtHoGFSUiE9z6PaEF5dAB9ZLAzbxmLu9ek047NsLdEvL2Yvi
NPZuntuXEr9J6Yb988QCYI5Tts2GcOQci0o0tuNTAYYZo/TW0e9hn0iMQ+JJBH+qe5x11Amui+G1
UvF24Azq0LTLaeMpysnKp3vL21lx5K2s+dvrwAmXWKyJeFQrGwInHB6g0VZhhg0jkRCeedmVPowv
i7JBtrYuacSCv78HYKZyy8GvynklXVMgJBTSLkblFUi6CzDMdptUHwhhjxFf5wAyFmqHnWsfqyQj
KCyMb6qWJk5bQSOgaXi106kOeoawlYH4CWiB/MpEvbSdc6vj2FVlbzxwNXkQ3ey2zGWyFSL8cKqW
38/wrTRKMGp0677GhgFnJFHcog0oyXXj8KPq/iSnJ4Y5glNSNAh5724xHLiVZM/RtClbx6Ee+fNY
9scyHU/kd7AXaPKguq48yFz50eR9fuLrNRRkAjQ/LC+YS7DTC9tY6VZNv1w16rinzQ1vfLutbdR3
1WjYWztJ7tOpy/xUtRnYHDsMdBw+SBJH8vK1qT4zToKxpOORmhs4kLCPNg0+i4h8qMi6E2P5YnrF
bWPG6taxzuiEy7NCR7QrExZAQPpUdGI/4BFAcLAHKwDscJWjZrJFqVV53ygunVOkTlm4gYKhx5Qz
924U2HgDzw34op92iiA6sopuOX6fVB7PPUH1b9Lqp2O/CBkbbc6C2XWmEw7WnWRGDUxjiA8eQEii
NcixNX1cKzYq9g5Lyo0z5PHhO8rH6rUZpBQt1/cfHSXb9Dpm+XWdo1P1XCLQ8i5JmAfnU9gN0w1g
4ouu51uYSC0I5USSQm6HV+p7T/smpqS4GEeFsdsismvR1BSRnuzmSFVWJKCgRRTZfuZpuIEJiFf0
dGwtHmZfllV8JxRlr0a0eThVciMG81g3kbtLYh1KNtWOopfhfVFL7DzxoxW2ylnB7hJ2zrwfx/7B
mhQS0WLUAkRcEmqR+X3oKJtyiq7IAnBeTtFXZPe4lvsUVZSn7zTXTpBmGUmAmYgIOC5YqULAegAf
mmGp+zqhLUHXqI2J8RWsKfrLcEeTSTjgv06yuEACX231kaM4veMGATyFt83blo17V3SgqyUmSuh8
HdbEsU6Z0BnRyClWmEWQxuPYiL8U0pYmAFYCLkZ4AL6LVePmkYARpLWils/V6hjPxUaZzIchcdS7
lljmMhyzDZpyy0+g6ECE5pkXph1+IORbdzI0VzqP+j6Ccmbfmh/7Sq0fM8UjuG6h3/Iiv0RD+RZW
XKvZuVU7LA9gt81ZsztKn5F47UVEa6dKf6cz6QY+M14jL/1K9JEsrypTN7VZEMonSGnn8eTyKlW1
KeZ17MiZSbnB15A3yA8RFWWGqd/W6ZNVIIy20Rctc69YJ2rv7TKPXLqoIIsgRf6Q0mV5v+dyNFhd
Ym8zh6kOz85QM+O1k0g8N5Pn3Gtwei+p+l5ikiIGq76CLyog3CW+T28+IMTWHxBE1X5ECMJKZE1x
bMx+k+fKSETGkO1yZ0SQnPTv80x8j2gobqrSodoa8wTQV9l0zufOlvywhZuS1lE40HogRqgvR3U9
IXrxNYUnPNLyH9+av0LLpjP4TbqYpougkH1Ox9ygAFmp89H9UQ/gdjVC65OnJue6tEbsh3VJoJP2
VAw02jtuQd03IQdHOSgfqe5+hWWO95h00v3cQvSO2BdoCO1cYpPw5GDNvgKSvwOXVRvClYZdIZTa
N3C0BQYZdijDQExzfbgj0nutWvE9z4621en5UKswOvTUqsppFIdW69/sgr6uvJ6j1bduqJv6aof/
6ZT1FgEgrTy0jPH4Lgij7qvsnV272fdyfI1rO35QcYF71U93TkkKnJIzx1b3Oi/FcwRAB6wNNfpc
1Ni6QX2u06Fn9VResFGtzqFm5NuWYWhbiiUZal7Avtr7UVeg5rMSvqfJJmpnDAx5V52z2H3PE1JC
kSETY0eCZDsuxnVdP7Ji6duq7+le7jwiSKyJytuyQ8ikrZRF8UsIC3Wto33JPEWwc3EOYQDdaont
UMFtfmXOnaEmKOpl8iS6tLsIbCtFNyasMfYZda91JIFjjS6x5U4YwaRf7bgpd4ZevCNzJFYqApjG
rRWjHKPKNxTjBzwJ5usSLMJhuA0su9jB5Ma+MWnGvQ1tlmF33iSYp8+8VUSbFAjmhP4SK7RTLZpC
dYJ7TDV7J1kamn5UNhJYG8m0S3gDKhxSqSKbkB9RJW9eFz0DiBuOqPdKRf2p01X1Bmv7/WRXW6tk
gk8ckXCiYmAoMbp7EofiWOFLB0zwQ914zRJt3Ee28dqSUbPDCz51OHCgCZ8jPD5KZdS37Acsasms
+CbTMHSK1rNU8dJkBqM/GzkjiC3j3djgiXa+irIO0bE5YOwcH7ZEhd7bTnjNhphExihfqzIpAq2w
mlXokt/SeznJIRBfeZbtox65BVDtzoayZHS1uqCLNKaWojA2dSZ/KHr5niGlOKsV5XBMifU445ua
DGxqpI85aj5RwjuSMGYXJ9qCx2AQ4keZdCRiUoxqefmBXuOeXLi6hyluPtuOQS/RsmPczIe+7JR9
Rk2a7lBAmYWC6QN5tD8N+ejn6PyPVUQw0jhOx7qnPIqzTbOmP3Q/TiozgEpsSRM1ycbpddZi1b0W
evjM73vX982jRd7iDssKMTne2Qr1R2Sfj6hKVoZwvX03dcBr1NnB6qz6Ub8L0+ylIXOB18Y98LHg
CoigM01vN2EIrWGozSPbKeEr03lmZWWyxdKUN6O2qckZ4RXJA3oqOdW38qcyRc4GdhJNVQ82hT2o
IQlwjoMxmnHUTVqyU8jMXJnSe4Idan3yk8rV0Hqks/YqKmPP+1E4kgguFA6AGyonoAjkhHm8bpkW
UtJsII6iF4G2XClnbU0c2YYtIjy0MrpFD/eZRCpid86Qq8RCQpCUhBzJoQtmgjwvUg39R1sdu2PH
AjfEgT3TWQifCc9Ti22H753jy/DFHtSsHcr2HIk6mxTdG43mNqoM9ONoLubmFPpgZP/wI6m/soRy
jM2whzbRBKiRSSbq+RULNgZgYgBS41HDfXaqBjxnssfllHbYnYEFbMV7yBA5EsoH9E4WCvk6g5hw
7LA5qNQdAFS55OeYn06GYj7U21U3Lyl+Eq5AYn6ellZSoMekzyz4NgXOJInsgyiYHpbqEyRgFNWR
mBiqOHRFLPY5fpwZ9RFjuvtAUq/Eh4oDLXKAtYIuqbSD7SjmximiF+zIq6Qq54sh7nqbhkBoiaUX
RiezWVqB2uifUdRZuxRrRTj2ySqPZqr/cpaKhpTnutH2o6LQhWLoUAfNovzUtpnb7HBCcozvnX1h
mpeBxBhoqrrYs2mpFyXrv1ibdo7o83OZ6ASpDfkjOj6OkpHDeRS0lRiljaJhxi5r4Rxb2/An4lt3
eYzAU80lGVwocszGMnD8DE+dCmc9Oeq5KdMP13b8rsEKIU2FcZhShbTFUU5vxSZz5kD2xbjj2X9O
PNLtKPPZOM5yipXO7WTapHyqto9wkdOSifo561JyT2PnTmvTJaaBeWgIdWzxIclMUDVi21f9p/Bk
IO1IWbuOuZ0kqUcMBtMqZoohp7Y+Eu3C6q7D8IUeYUkoIlaqXlIqBQMl8WwkNd8sWdoCJtc3ymJT
SFEdQk2Nz5h3A7NKMPNXnhdQ37EvU4q1bNFcKlO+CM986sPyGnZNe0mHBUX0NN9MSHEoDc5Kej+S
yV61qzB8i9pa2wjVVbDwAl275vBukdRnJ8W5xcmGoFO5tan1HNGHkhY270KpXNq2OWZzwxFt5HXv
hkEj0oWCg2hR78C6/UzjHqjQ/YEU5LaJZZBjH7YYDQeMtMLslniAx8ECBGyL8ZEfe2MK82Fyx7u0
C6Xf2t4XPUDXosWjbEzei0IKJd62xUsa3rpxmqJnrMk4keZaWoIJ0buQd+cGupFBJsrD0PYne2bn
somONzWVrH/aHVdZUaEi4OgdyLo6zQZ4XhHixEazShyFk5JbTD5+bivRzk68H7I7p4Djk27dZ854
9up0S2jN1emgZ2f8tQyBOJYkuckhFiIrJkleUZe3+35OMrSJOGiUSymAPXL3uepYYwfzBEJ7bODA
T0oxnFOIcJERGcRV/mh4SzSrPDUlJn61yoPcWmBblfoLDhjso2+q3DlWDxjH/0B03O2khPf6BAu7
qHzFZJGjkt11Kvel0ObTpGYkMTsTl0e/c/LVXHLKp6TlM9K9xyz3XvWm3aO3vqhyQAFl3KH9GSFg
d+bMR5XuuUD2HDv50VESsnMaQnmn8IOAgC3oGimK9eJMChH/hi1HUcsqoRR0/Hb5FCQCTM/NMZSa
evmiZYA+ajoaN1WF8g+v5YTIf5KoMtWEu31Ok+qpr5xHSU7OWvGA1MKolEci+V8piNspWvlzMAXC
r6I/Da0x+rNm3kL+WMeoZa+29fTOJnzNdq0foWVKHOn485gJbDDVsi4PswBMnEXI4D1w7gr1+mx0
BHEJzdZQkTOXJngQLefHWNKR2tnEspmRyIJiMJ97U8fzUk2fbI0O8t7y1pksHb39LfmX7MT2V514
nx0lWmscxZ1fGnZQut2WnNyO5dCBFUj6jVTKo54TByOMeNrZYYm2BKoC1FmuJkH+9PSauBhrySF8
TT00T53+Xqk9xetgl7EtAHvY3KfkS2nrVw9Oa8XAfsMZiKgDTen9Di4lk8/DTlfy/XeMGjFSdDtY
cpvVpG+FLZFMtptdDLrf22xbCXR0lR3/xCrFaFttE8U0dq6XPqWNCDfc5IdoGMi6U5riUGkRxzc7
QY/xlOrZORwNb2dkC5zhWLWvszvppLGRH9Q7u4FaXmJeuwNBKE+mGWm+MdrXjCRAYgKunRYzx4TO
dgjVW6PqtHMTD9uiL+5c3vVAqgNbpktvVnpb9FiXq0QbFrCXMGqoD8WU5qb2EOQ2o3qjhU601hK0
hWYj4Afa6G9ZqP8S6XxO3mXZlF/tX3LK/5Sa/l9COuvmX7LOj1j3urfpV675+yv+L9ls/AabjPML
LQbyKFuFUf69JstyfyPe04JSxlehktT1R00WbSO/wT6bhqoRUG0btkNk6e9ss2JY8NeYKDyDRA7d
MA33XynK0vgBfqF2lSXS2XTIYliCfH+hdMeYkGKVEJtgCPo9HrrdvK7W/TrbiUDb9cdoq57am/hY
X+yj+Ce1SH/PcP/xkX/KWUW66owV4cEB8df2kyu98kl3dGC1X2j/33UR/1Z04lomRdv8x7//PVn9
x7df/v0vv1HYWGNW40UNQiIRRog9PLEFLXshAqX/v09YfrFfPqHD165rekK9X+lckV6dKpRoTRNe
//rb/32G8h+/wJJF/8u3x0ARitDj2/fDgEUoG20cYq0Xt9uOA9ZDD2pyHQyjffjrj/tHt2OJxf3l
45Ioms2RIApOpwk6OvzxMvkn3Tz/6FYs1VC/fOu8rFq05LkRcIDJkR6S8ZwkTP/QP3/9sy+PzB/C
hD8u1Z+aWrzGmA2RZUZgDbOFF7U2TyNxGoS4NpghcaF8/PXn/INr9P32/PKLtEaWFoadzkGaZKjO
vTgN/g9x57UcObJl2V/pDxjcgXbgNTSDjKBW+QIjk0kIh3bAIb5+Fmr6tlWxU1jPyzzdumWVGREQ
7n7O2XvtacZ78fu/3Qv+mZX1X7/D+iL2mPqWfb+uXTKiXJhGO9Ea9G/2hIUWlskQ2+N8Wus6vfJ9
ZKQ0tvH5PzCBzVGtRelp6GzjZdBWEhPwYfnNg0og1jHGxST86syhoH7QyLJa2o4RjoN10ObFXgUE
KIyWNZdrSt9xXHlT56nbOk9Jl0Bx4C19h3CO0CzQTuY4M+0QElf5yi+pLo3Ga/Z0yzFAM+Ezqae4
7lBZGn4IJsS01S+6p8Y2xiB9BKLIsbMdvY8+oFYK0FE8TEMdQCjo8/k5zmJElCgsEnXVVh0IA3eE
vWhXrn+Om/LHgBQ0WzWodvE5NHeZ7W5bOazSIbxJkg7hg6qjbifYES9KBoKvHdbVZ8siscSCPneA
1GauTavvPRhN3phfWYbAMeZCfDZ2SABLaz2JFq2WA53ef3Jtw+BYIQyfjFNpOsExtwgj3ZIJUn4w
WpEBuXs9zDagTTYN1qr8AGWXVBuPLVeigsN/8i1VzUwsdehzfXQ1NoeqquznKVcRQA4hOSETtHPq
4ql64zVBOuKWM/DEIT/aZiW/RQZHXirp7ChHmsacdmG44sUfNSTcvHz001weOBZz8rS1ue57HZ1i
4oFWtsxGhAFmgJdTV7AEsolqzUN/8d10W7Fjc0IfUQ0SEwWjwdYZ1UXYJTU5dJRaKklRPqZpZjE5
jGCO0a5HeJCwiJLFPVHAlNO6cDXK2XgIznMVQkjVZXeonRHnjd8W5O1U0t3Q+zO3SdfNVzxYOWK6
IDv4gCi+wc2eMW9a0WUxe93GicsIKrwRrlrQcXAM8n4ZdOePKd1fX1yYNDIO1sQQ25nQlgOJIFa8
GTUuFZaT9kR4BZOVXJFNNnQxCEhvaj+TkWSokcL0aEjXIghtGg6Gn+krz+mCF1Pa3ko2JgR/5ELU
j/Xo28+ppz2kmHXtqdOY1+O1GbvGOUjT7jI0mGkFJFfcjJ6UDxl6ULhaoy5gDnpjtNLSJntZGcMP
huvlObPD8dCaZnIkFrs5ZdjDkfQq80K0vkF/u4Q/OwQl0vgpgrap270j6/auaDPr1kYfddFJCxMG
fmukHVTWL7Me+k0wwlWgBuq4J0iXjjNWpY+GxgJFpClvRmmPZ0B1xefQdP1Va/XjUxFjtxJ0Ie7G
BO/oytJ5cOlBWt9ToLu7nG+WMl72CXR1DGeDOqB/9Xu64KPW7dHum9nd9FORqA0URNQIrU0xjXOA
IjRQl1WbZ08BSfAbf57tAzI2MPNUEnuvpr/OrIFavCnFhdXUDFNAfzB+BtOU5yJeR3VefIe0Pl7Z
jj0dRhC435l1p5cGR6I1STXemcoI7UPdE5QkQqbZczCCw+WNODTDMOFOaMS5yGyHUZYB7n+0zWsv
9R2MioFBU4smiPQnztuVE+0KGpT3pQ/0DY1wnbJ0Ed+SmlLchyyfK2COCthc057TdghIc3BRuKEM
b64jNff7pjJAsniWPldlIM+qWqCAqS7VPmiBUjZTmV2qpqUCnqzqwuK4/1z0Ist5Ff0e1/vEmqDD
NDo4fW3uM0vRf8lLGBQKzf9a4hS9MiWDLG80CBzFQ48KCH6S+6mUYRMw4AQk5cwY+YIJWOHKnmHf
pUteSBP73VUJFhxFtOh3IpLJTkbAiyfYursGmSJ8lbwn2X1KHuOG+WeKpugcCMbWK8BJaNXyJNlK
5kRAF9vxoUhx6uCaN445GXi7OlbthVkE8qrU0JD7SY5nCDIsRvaQHdlhYcyZbvgMfE6uPRsonSWw
UZZLWT+TunmYCL2DxQrvNU1xSPX82UvPceJjNpY+yUy4C1bKG6KrUZF1LY3GqTZWTxU/ICRbj1ha
UXdTgblp2+8cndOTMwC5odBpmbWwgpMU4d6U0icGMadtoRIcu60bB9/JKyjx/ZDnJNxaXjZ08FmG
M9U8GKFbbNBBAUMI6uI68XzzcgLeeDVmiX+GmlkcI+27D4XuYHGDNnmqDFEdBS0pxou1cSKrl68A
iwrhuA0NOI+cPbBrcd0zBplWVs22qJpcPsFtHi66uavRQPQWkmerWOF/JlC69dJ9X42vYSiNiwgK
2baZ83nHPN4EFJ5l8sJ3CwDSw5jdGG3qM2iPJqrVtkRJMevrqO+jExzj4kRKCl1XF7x9E2RwCixD
fh+z1FlbYyqIa8QtICox4eRJGRpHFtQIQiDwPOkh2MogLi9CjBubAdrXQcWR5P3wxm9hTmO9yEv/
cUqbdMsgWK5D+H4wEJyI07SAnBF4NMeqPqScBx9zmzVDbawdhNXXsZOZTEEJXXkwQX9Mqw7J4LTW
oeEe/UJEcPlkbF8HSQUSxKqy6Jq2vHUz5UP/Iwn8mg9wrFOU1/ZzT1h1sx6Tvn0Eh1lbqxjTzW25
ECHWZOvoq8xnbuvFrt7qrFnal1JNA1krEGFWVUFXkz2S8zSPB1FFwNRnF1d3YIGKoR834qtgzvkO
GW5R0PSdpK0J7CdcGUhzkjUlNeJ2m5EirXy7d8jI7lGcW5Ghv3mA1m20GQx9yti3Livs+0f6IRFg
u4VdD1mF7iUeR/laQtn41ndmQDMxDhmu1NoDs0XPpdG72SJvQjo+zXt6IM6ncBlWOZBxyj1dM/Fq
u7RSEuRTz532Gw/ueR1XGFCIJvD8kb6o5N285MlT5KKKsXP4FybOURnNLkRKtWiBu3Yo5VU6Qghm
+zbMdSqFuONQJ44luTs1/iajvS1AqBAWWQApXIXYlLItWIQ8wljgmeTG5uifEKVZscP6POQ4JWu7
oBZx1VUsHRBIaQXohT6YVXO5J3u4z31UONsO9SK6964CQeC0af8twgxzYfsj0Y5OAmhm3WD8Bw+Z
ed5n4zcI8y1zaAzG1Xmq91Dmod+KsguKNWE8pUmbM6E5PM8WTVet+/DDjoluIA247V+z1OS/sxIX
A9PcpdzP3rEkcta+qz6nBmzYxqprvBQzhHW1UmNg3NXahsvmZRU5szkd1eJSO2nubDr2B+uKbaYM
FlSS8gtGV/z0dT8aI4l0UFyfyr713GPHgA7gnhPh8Ih5lllEMTnAL2sF/CrNaKzW8FkKl2J7RVZc
INASNmEnrOPY1aWh9/8rNGQxjXkvtplCVpG1KjiUZhruXLIrNn9VGf+j3s0fuzK/NAwsH/P9b6no
//mxiwz//1d+uaCX8Ws/wO4tl/lb+fEfF2r5H/Uf//uvf1L/cXrDPlS+qb/3bJa/6t8tG/Ev9P+m
6fs0eP/ZsvGtfzku3pwAMXywmAco4/4z2dzAVkC3JkS577FSkCFKKffvlo1n/ys0TS8IQrKQPRFY
/yOHwD/jsv9vrYgG/2sMUVgVxTRjzj8Mso7XQzkdZr+DApFFbxaJG0KgYkrTh79ds580U37Wi1g+
7EszZRwFIQjWiAY/C+Y1vkd3q/yKFdazrgPWhY4x+x9q+b+K3a/F/PJZS/H9tyI7DrICsuMU0vS0
YCewU05AhDaQsVEEA19f+7X+loTogzNrUKfGdY6J76BS1UC0fRAtq9xXtOix2JV1uEFN8N2wmFH+
/kpwk/57r2H5el/aMl5ihAAc7PLQGzkSVQD5e/yLj9MQXmU68NfClPl6WDZbd2HEBqr7bEi+ZKjD
cTKvncPvv8fPGnbL1/jSrukConE9pcU+KZtdbZqvo1b3UA/DWybruM9hgyO/x4wV9vUf+hPiZ32c
5TO/9HFG20LiMDiL/oLYozYhdqO2uwtlxnfscFezLtHJBskdphUIEjHRYx6ZKBzF0mwd9O01lLbH
sNHxVhUazf0cn3AifDZ2j7J49L95ff6hFQ5f2yMz28JoabNtBSHkPjyUVNSJIIMkShPEuERcWMI1
STMvP3sIS1uOzvlxXhQvXSc/lSmR+ZvxS6e8e8MXb6yn5DYgcdvkVYkjzScpIdeS84inzrTPsUkP
FraCPjnnPc38SYtxZ3niE+vItM5iJF2rwB5wZycX1USSRsBAOu4UodsCEZhmCKTyTmxyTzerDAfE
VepFYm2KIuOcTB1XuY7Pc5paL0EwlWSnjPZJpkGxqRMga1qSpwcx2fvTU/qrF/ZLR0x2fUviYp8d
EIHdeJ5VnGnmgG5q6wGmmn9OiDRgIHlWuWPjRiCjwhnAMUQul78jjRobs/4hByTh48IUtHuc7b9/
cK3lK/zk/V564H9/vzMdqQHlUHIYqrFd47R+MYzW2dplk1yILDqJNH0huC8/xD3sSFE7b7//4F+8
MeaX5ho8LyN0GO0cAkFn0CDHCvt18CqS9FYVPbaEuK52KJ4KHrSu2f3+Q3/WmeSVMZf787fFDGiR
rCUSNmJuJqb6RAwCfnXx7poJaeHF/e8/5Ytb7L82A/NLLx1mgAUtpowPcoiPwXIkJ9qKyECin3OS
pDeoWHs0qPl0UZiDwoFkkOfcojepBXlANLDurKGybv/wbZb14Gd3+Mtu0XvaoRIC7pDabbdXOSwz
Zvp4TOebNuKoJaxbTbDHZHQsi1zxi0ZN+v/18fqyfTAisa0maqA/NC+g8M+dY7xMFnDeofaygxk5
cl1X6r6DwWXlbfKn2PBfbMfml22hzjIzg0jEHXCrCpq0+cT79tGG4o16YksgAflOrYr+9CvtX1zi
5d//7bnqrVBqF3LAAY0cxYmDIY48l2zlDtiq+t4+WmV/NajwzknaxZ5cz1sm8/GlG8d/GN/8ddD4
2V3+shu4YUXnyHGrQz/DOQ5ED/+0VcU1aRNL2/g2LhLzWKqZnSn4JPilOegKm4RKGLoHw9Ru2nSa
drVFbbFoBf/w7P3qPnxZ+KJq0Mrsh/zQowKxh4bcCRhqlSiMuzxS9gbaw0cskYI05nCHAnPcGzW8
/Y7ZClESH8YiPpCAoaKYLA9EzmIbDANqqz98vZ8vfhhP/3nfJnwlDn3f7JDH6bHoUeIucbYqCVri
ts3XrI2uJD1UKkfD+8hc9Yfzm/Pz58UJvyx+VoC6z47r+KCJBt+kBVSPPGb+bhHdsoazN2/MHpCK
m13OIWm2QQ+LJsThXmE9mE39IenxrpiJ47kxYyCEQW1uWp+ajHTa96Car+hqYX7sTtKyjl1Y0iko
9PfKcJ+yaX5IO7BUYxBDU9CIpTwKHLdz1OXvL6r/80XWCb8ssjj4CwYkabIYscJNBo1sOReERwKc
xgc8XvJsFX5w440TvJi6M3CfOYRNTeN7m3kPJT30lT1xrvXi2dj6OiOinlAJM8Cf4YekqvSh9Pm7
4R/ZZeYBI5GkCwj/3miGyzCH8Duocr6YYdqv0wI4iU7bz6AyH+PSQCLTfFYGPr6MbHYROvcdyoUF
IHhdg+AlxzHWK8Dxxbb2kL/0g90dxqmO1oQ2nckLGjg90N0sK7DZSFUBIuQhqcm4GwHPNvdxByCt
0mjBzOlxcKUEbkVArYbSlhS01UioZghmBfW6gEGwGTUdjoKwpa02woMns8ff34Gfb61O+GX7qcoi
awxmGnt8cuMqdH1N37rel0F6yOymWRkeXrSuVVvHxd3yh8/8+RGHwIR/vkrDYLSlTUThfoaIDSOi
aAG6wEIj8Mzow3s5emTFwmRaWXGDXCj23sSoXCg6zYGTM8Ewo/EReOJ50LbNu98iBose0egVe9RE
j+yf28kPMRX4fO1qasnWBKvsS5rAbQTFrGQmO0iGyUNe30xRY51ji4jtqsNfJIcMbW52FZnEWJKY
nnGL8d2ZEaOgCgKSGKsrn/IQEn5OWzdWl40n+r0q43sPsQuo1CvDyawVLSY626yxW9einKsyImiI
3dlmS71TW3i/IxNhE6CxgzNUE9gxrED8B7yWqviATucQFlQ/uq18sXvST/C0Y2+15Edsz2t0/Z/8
Wo5gYLGZMHqI8UlcE+Tr5VC7V7HnHTBgDUgEfW/Vmeg9RZC8p1WFxggLFUgq86oapst2LM92WLcr
dH5XUpL/YRcMxD390hBIu5JddtNp+xTXxlWTgYNxeQjWv38IfvUMfNnszbhKkCgT8CiW7EV/diza
44AbUKg2K3Po03Vsxs4fnrhfnFxJAP7nEwdVLpGdNONDMTIMnE0LZIb+cDN540/5B/1oHnuMydiZ
WySfrQw3v/+V1q9+5rKq/223H+kSt3yysW899ZmN/CykVcx/Z0iChoAW5En/XffzTefn5U5Z1J1K
9zGgvBoeCvwjMMDM1ghGfIkHTEfCsE6//2o/327/4iD8/Zv1jewgDCOJU01xjfzztkl47cKJ+Lo+
Fbu88DEDJsA7fv9xzq+uxJft3aI7ikAfjzgBl3IPrxE4kgEAVPOQ4fp5hq5Bck8tCEpJl26kjpxN
O+Ph8DkUl4GCssf8ss8Jo84SCNphsDeS6oZq7tksaGeaTZ2vbSn1tsmqS6PUwyakwY6qG4dybgC+
D1jgUZUjgLOQNNsiuu3siOClZcDrFLsq9NwLbPCEQcSUnL//2X9V9f/9rOUEX44NJMzrum0DuvOh
xhydZ+0qkBFYYWuqQfbQysRrtbj7srthLC8tzbqEBPqmHBmY//47/OLKLw2tv9/pqhhtMLo+45ys
fwjtMDm62HszO7prXYb0qRUdfv9Bi+LpJ+WDEyzf4G9Pe+CbvbbzsToUwgd5gMmRRQmZf0cXRaBd
tXIktYYcsf2J4LJrm5u8DJuNGjh49y4+vjifv8sInxRxSEw+0vjexdUHMd/rdgZMnqhKv6UFJrgk
jsWBPvPDMFXyqprE2i2N9lDlrFI1wVAr+KP4hgnn25DY9JJJusWZSs4SrebWALQE0DGKjqmTH/3Z
v/Er56ZzGxbkdL4hQIwzuWsq8ks5aDWN+ghVy+xiju6bzLlpzMJCONH5d6YX5ScUwv3L7y/gL1pU
TvBlO54B/ZRBliUHEgx7MlD8W+Z4aPBrA74vZ0r8J99MJZ56oz0D/S0vGFahBiDThW3bbP7wwPzy
a3zZoMt6zrOq5z6iBOC66UFviULAbqZmb1UregsCHfkqH+RnPWtiI52D0xTWqVTewjIp4z+8Pb96
cr9sEg2IWZYHR+znQSXH2Aquw5ghkpUvvX/pnQ0ik35/5Zd34Wev6fJE/+3JtUWHDATg7sGOozc9
9bcKxzS/V2PXL5JrCMQabUP9xy7PVyTLvwt/YCz//MS0a8IxDJhycvLlXJEk93NjLfsSKOe8Uw+h
CMkmsqzT6I9IZzARrWOF0SnSxuNchCl5Vl5D5nPgbtCSBZAHEjtAPcxZV9TFzUgWyFrNbfXgFuLT
x2RyP7rU6s0Y7ByMhqQX9eei7gjwjifQfBLGA9KkkpET/5XrDvNm6pmly8Bxt0D0ItYpWIoV8ZX1
bPbIyTkU6jB8bmUxr2dcl5sSWwVQL1w6NS3AOvQ+5tzdhW5/6Dn2cFAvrhBAD7RYM3RJ5sKej8v7
uhbDro8K9EPgJfM3c4Y7hQgIS0QXEb9C8FqnCUCo7iQ+m40c8bDClsaHVPTRSg4dc5ap2pNsCeS0
y66qUhNmnrnM7406KVfNQBguYQUwgnMy22cnBAmOlmhdeaEDA6EOt0lAeSFmAo+FdAkhi+qVMLy3
Ppru/Ywr5IXjtwau2YapUEUky4zax2Yy6/stZwem2mOfX+EV59nXmFfGIT4PRho/DQPGdzMsM3Tu
lTlsSoweW1URfoCkhlyV5bzjhQaxXzQpP/LIJdEpiehW4n5r8LyaHVPDSAlGm/b7NCtk92DfvtV+
vQEvX67VkKVXmBvNtRKwsZ35jWHZphyXNLUsdPjV2SfIkw8fuzPT1Ng6JUE3bUZU4Gs3WAKHwSev
E/i2W2bPBO2OWXaRxcYBYxd2J+lcgRQ1XvNUcADtCcfFg0BoDbBpvCeEXWIXl05CtiOY5WMqO+wu
mlltTBQ7Cre6OxlYBbF69co5qD4cj1nPyoo7qzv1Y5KsJ3jxm4bgcQ7x+rttpx6BcaDZS2dgNOuR
RkFbfKvmOjmBADgVsOMo07qnQZjndGKw7Yj+R5mkL0E2XGqD0nWOqAihYL8NGekm5iRY0ZPkrp7T
6dqp8L1JlyZ2Y1pvc24Vh0aKIyQ5tNgTXDzWtM++tu4Tkof3qdlYK7tDayZMXZxiiXZQGSQyhFKY
J+FBm2gC3kmitO4molxXkniWto3QvBSGYLAwY5AuW7FtuD/bUeXek5lzes6hQG4I2zV2SUtQvduE
4Y0qIdsakRucZds6G2gXLkfiyD53C0gQwkS4icoQOlO7Q328Ie5aXpiAg7B9xrxs3Tf8vyVcJH87
dO0H4cUHIqx/jGagHpp5Fq+xsLJ3H+zIO6oHAGqtt2vSGjCEJIfXHtR8U2qbFzRwJoJ3+mFTLOHy
ljYfbGqQmAjkNdHTQNuy5mkem/MorO6hq8htidpzzlB4sWL1YJvhgxCh8l6S7jQpMOi6mj6zrHAP
UTQ12NvZTUeje9Uy2w0TYZWA7PHuS2R1UezuOKg0p9Kzo8/YC8krAbXw7mlzb2OrOoPayjaVqY29
skHGCC0PYBBcHMFDWkPSrZNHxq/uheEV+kRFhTBKFs0mc+ILSucl1N5vydxF1AYId9x5paH2Shtr
QAYxstwm3g1zjwvFn/BPQ+Uhd8T+Ad3wOwKNYRXmWkEqcYp9qLt4D2wWI4e/sAOspD83cr5P5Pxk
SVLdw7Az1siJJnDdKV07hVnTgxU1W68FZ8FVMojFa8ZvSDPwJ93kY0q071uzIgdNJvmPZYwG6jMV
z+BMeK/U/D0r2wf6Of0GNxXStY5wnswHrTzGPljIMJwpJIvvGgHaXnLtQ9d6gNurN1Zn6sdJFGUK
l0YBOUHNAvUKidxNV2s8sq538swMzTjJ5bzjVeYfyB7+gQbxQ3UonhSJD1gZgEKl2V7E863IYYRx
ubZxxdCda+GuSz8ctu2kH5NKHoSP8Ul24Hc6d/zRtrrZjc2UL3R6/+wqorhlWZq7wvMvwnk4WCpv
1jBowj2qKTJ0cxycod3RuWLWvolJ+QZyCGondEi0NvIwJ/cvaI7RPEwbH0E+kGs7B7DpAKiw+hpx
abFwRchpERncGHsCCkTki5mMz2ShvNnop8gNaGmlFBzovJJRRZ2dNWPKtaHHZEcCOiZMGl9bF3sb
sEbzysRE+xjJDmSqMG4jZ3gX9kDWd4/vOjb8I9KeB5BM3ottuNWunSZ7k0wVNU2WkYxF7c376j9n
86T2UT5Dxu81IDFP0CMAvcz8qHixcwJA2NfqtdWFep3Xmje59JoTcafAr00n2QWjHRyrYbxsYju/
k3l/302dtU96SYqcOyKnIHo+H4OzZajg6LkBU1WjhHziJgXgR6Brscpp3fntC4z/J5oMOMJ6RkZc
p4bEuaS7VoPK92FnEVzohhcBi0RVJR+kdLwZOjiZKB5xTupjGC9H7KVVLhd2Te8bzwzTadT21fya
dlVw3Y5u/FI2NrmXnldsRKhusdmPD05bfIokNreu71e4wNQ7dGcs2SQRHyyLiWdDUXigJlQvOTcJ
SBH1MTlRD5RKCC4UKYjV0HCTzFgwlXPJ6hiIo+o4ZBQJmSYROirKeCZSfYO7b6Yq2HSWu0M9V73m
rQ1AOwUfVuUE2wXQ1V0YszVUAsDpDdSekXg5u+Z5hP+od6bqHlORX9sjYNOANQerOJjvBPQ2nnL7
sTUA3Vfu9M0b+uFiZGVEpMh5pWsdho44sXAaVmu7ruWGop68iAJKzsoiC3jblVAt+rl+TojNuDBi
m7hXm3M2qbtEjNN8ShNwOlbvHBqL5Mg2g6biSIyYONJ4PUb2ULKGyxX1CrGUZHZK/uS7lnAUrICo
HSTdx77xg103krgZkxxTiK5cJzUPuJFWh3Ty36ogfagdRTfMSelaFacgSt7qqvkBMEhuEGe+k8Xg
4qqP0JsFJ5RALg3MBcdUi1XjTyZ8+5zYJjF/YyPgW4nh5Efl/N3N2gGTmDttUH75p9LAS2ixizRI
hzg5GkffFndRX96gXiUv2YqPdml87+PkMgOCeESAPFxjlPyR2ONHQrQRZLXkuqaw3HhF+GwjBly1
WKc5TKJj6mhTCpgISBt18GZ6wO7YRkMeT2e4MAU5FvYUvQPYvpMhvwZUXnCY2i54pIEqzo4Yb3VV
MLl2zzBYCs5z9DjDWjw1c1lvBzO0UB+abzbReqs+oo7122fUGeuosa/k0ApI7UJvmto5mhFwIi+B
ki/Yl4veNV6xF7KUtE67C7zkbFZLvoXPl44WMnIwdikCzPlhMoSDmCmFgR2QelkrZNaoMT8SJ2xP
BdDA9yQNjDNnTos2Zl/eDRN9ETeJx1tDOgSfQfFu1mGLuxEZzE0n3Ls+HzhmMDc5eB3p4DPIZ47k
2Zhee0yxj2Xa5BBPJK9piyR1JKInKRUsxyJ7ShzQAo3B8bBE5rx1/LK+gpVpr5FVfrTEVZBSDRy/
0P64G7zqxXRhwPUG1jiYsC17KUcB30qbp94qv1Uur0IgON4sFtQaqS0JC7DbRTC0gBhNbP6D95xM
IZBwzxu2qR3bO5gkxhmlQnuYSVI8REX3OBMuv63CPidCtnKv2rq6axcDYjgs8v4wGNddFpAvTTXK
z+lcnv/+vVmuJoU6nvIG5qwsOuNkWWH0OikP53aO4Z2JADmmWu6R1ocrZbAU1XT2d7w5WH7/ylWR
tJ+YNDu7Lo/rM0PZR52U1dPY2vgP+/YmZUSxi8jioLPFkEV7yV5gRNiZlUc3tywuSCy7Du34OxLd
ac1Xml7nrCBUgW3ZtscaCYFbnxCipEdA7tu5IbbEbcNLPBYmORB2fL8k6304cV7vi2h6mhpg8j5K
X8J77BtkAld+CsyWugtNnSLRtbsmD6laGR35kx5w6zt4F/2WZCHnEFNMc6avOxyQ1YvRcDQWeXcL
cOBjtFICzFBgr6YmPlmkhlaIL9AXENXR6neNMXIFiletHBSZIM48hvtR1t9FcZ4RiDV730ituy56
/Uy0C2bsIH6G8dau3XrYmwXttbDyol1KFUNPqD4Aqub/uB/kelx3OD7M2rDWaQhHZxwwtGT1QnxL
EVETj/04BLTudIo2g4i0LYfifDMj4MW7XS6mdJi9Ln8ALAPzwILxy2r07Pex8rD5F0xVo8ggwTS2
m9eBDItNwfng0LPLX/SqBQ5PA3zH5TdfCJ8tOZuX8e3kuc1lIKEJwEBpodoPxbrGPECkjlPBjHfm
4xCKa2UmW6jQ9Wb2ueCJsOdDNgLPBqyZvUaTxkbRB3eUkLfCj6HTiQeomIMZhWhkRvsWYS+xy+NE
ooCtkDqJJjhkRWoQOYL6yQh9edAYrtfWckG50Xd25dxGdgnZRXK0DUeGWfRrCf7C9dIWZv6pNLpX
xyyD0yimvVMiz3R58noHUin1lVQHjtz32GrJGWwZJlHxw0RDOHoMR1hRPm+PYyTeOoReTu+doUrg
I8aW7keGmhgQoIQ37oXmd21hJLcNFW+Im653rY5veJvlgTg3igb6Aouzm5WlDHEg9rTScbGQZkRf
Acur0gAi1EOQm49JWTTwquE7jEF3MylnjxE6YmUHyGMR0EKYLMkKcgLxJxbQZ5KfRij3t20Ul/sx
6YzVYMBmgMML7gqR6kVbPHGm7PcjxcGWewExxCMEq7aReFFH2XhoVq0mqTLI/O9xWd0TDppelOVE
kN7igrII3l5x7vyeEPHFds+uqJl5bwJ2i009TpT+E1yypPw+V4VzVSfW0Wjrq8AdAV0kdL4YYNDf
R3x+Loc22KeTS0cBfTkxzG2ybPuAbsNIb4zBxwlDXPlmKBLxDmgX4nikB5Q8SbKaElsRlSyQTcV0
/LskvOa+FNs8JNzCrZgaCdQPkAzhPxasqhe66jOKRv8bfoUzcdoh6VLDjTG77/WoX2aeBqNFvuUG
cg2V5NUpR6LljRvTnn0QMgEvSVp5/Mpo7xtNjqrcu+qT1LwMMbDlWfOZVqFzSJXS5OIsuP9mttZZ
VwBVdN6Cms5QE3FC4Y5keyXLi0k65qrFSEueMkYdAvMgG8bdPq351p7XPcB6YAmcx/gwBdYhM1tn
7068bzhiiLyJ2Ftcu/iImqWLEi0BsCTUGK3X3jDeZ0A0NwcZLEkBS1fDJWNi1Y3cryItiBWjWSoy
6+xbswOgrQCDvljFrfIBW9sT07mXuJig9mUE8/bNj0T4j0GcDyesCtkqm4LhErN4uQ4i/64g0Yu9
sKH7CtKCY4EC3KUIM5/+kuzzyPY9Q4nSUhprmgOfVegbch9eSVs/eLQSTBKndqrOTsoSx6Tn3DRA
Ed2VXn9D8RGCmKMPvkx5kZsSDOFMNyPB2JSGi0ckMR6RcO0FYBgYiVyApfi3S9Cj+Ih6uF/dC/gZ
WEL8cuxl88aiTEEt0rzXbXPNiRojSlrSI+5QVttkuk8J6sqOpzxi5N9xlNvzr0mq0f0lMlBn2UjN
9UDqEzKnjiS01mIymfCGNqMXwx+LcFUQPz0l9UuPQWDbIgrYoI5e52M5cGRJDY4xxXW/nKKNjFYY
WS0WdHZyM1SeHVAYqj0Bzs/tmDwMbVPeOUYrN32ubybPe23D/BtwZV5EZtEropAGoBsdvR9neTml
+CBvJzuHBkUCUYREv/gNxGpVyHPW1tkeB6y9USmB9HlYfIs60oJKlWJdJD1mMzmyOCUQzw4CUOZF
Wpf+3kjT66BJScXlgJ2xla/YP1DSRRMUSE0yw9hk4LIqvJI487LN4NkNk1mCJyPA+LF5m0zEvQ8B
5rHOGgkNp9O60Q6BBLE9Drsqa631PEXTeuiMizGc31TWqbdUNtmmCyMymHL32A4ZYYJIlIGQuc0Z
WahDOHZR/R/OzqwnbuX72p/Ikl3l8bbnhu5AGELgxgIS7PLs8uxP/3+cV3qVHwognVt0crrttqt2
7b3Ws/xNXGXuxjOt74OXu2v6nHcwJ7yLJrJQYzbgDqZBncXYXysA2heh9M40Jk+TbXtXwh2Ojiqu
MvT/aNRjCWt3fDbIgVnzk56Q8TRHeD03FRDKW463uKx699IFdLoJvOTBJGhy1ark1IcLR1Zx+wq8
TasY3PquyOSONzrc+Pi2jgH+OL8mkkJXdLmwKeDuoh1cJ8lr4ZDJVHlk9rphFx970fFolkucejS/
VQGhOHoEfV00F2bfZlhd5sucxDJWJ+lfkmN8hW5HbcOqm05e1N/6HLzWJpklQYN2hbzr15Y3yic8
e+OQggARD2onl5MF5U0L82ULnPQwuFm3hh5E70blu46JAfRtKVjfF8UoUdhj3Vzh8OQNFgylfBM9
2cw5+ETjH42hA/wBsdlECyV9iCUGK9NyfwkBhBWeDjGwWXoyZ9NbF46D5Kgun0ojfuw6H7EeqRyy
xENgVRAsfZqHeCfqjVILVMK1AEHVXYaUhgzmujHh8wway0JdvpJJ+900HJK+CMQUijNyoWd1rHvr
sSNMCQp4cnB87rMvdYsLydA5RQLJO5NTXNKOD1dUEXpr9/DUzLw9ewRYxhmKJAqC28CCIRWp8eyT
K45lcoCfDR/jSoUaiFLqsqmoEOz4PG660H4wmEKtcnyERx7lq8Bm+IOiqEWTHd0aEelTSZ1Fl+C3
4nPo+DXzC65ct+K+njyHHlLt08YIE+h99L8sx/5O1uhtEA/syaSTo83BdByWGolFztKdFKhlGhPQ
BdhgL40uJEkO7EgwR7KBpRVSkPdt6t1j6PMqt6N5kWTAXK25LNC85rtQOMT3lCrdG72wDkZcGbuh
yi6hU9859jifo4nLCfr4Xtgtsd6apLKMfm3mlU9DBbwNNyDZGp1FsLojn9sZmkyjaHDV5RL+U1Nv
Vk41bmaHbyuL/BT1VrOYT8HEjp1JAoZ3O2D+2po09jfaCQtIW/4TLRGGufg+IU9HFaHeowlRhAYI
J0um0MH05heWd1Ru/epxa7zAofQbAeIUphz2oTMkJNbw9oHvKvmghq5TYowbXRInwPIGFz1T20Q2
B3ZpTL+pH2/CWJFwGKfkM+n4lwF5maanfhLFcB25s72fDRiLDmKedRGZ9y6J2aC07oPMxICadOTR
EkMDdpQVY/pVKnpkNhlmW1XhaGN8usJz9L0wRXWevQodUxI9pjUfYcYWHcaBIyPSVGvVdFhEhbLq
W4EQea0UbmnoewHzIvC9Y6R2rlvQb+dTO0ORvUJRujImc9flDjee1g5t1dhgkDIGtMTE20QiMCBL
tewq7qtECXERYoveNWpG6AXYZi2RVa5ss311+5EgxBD775j3F5PH1itCkgDN6uHPNKrO0FMWdAB1
EHKWynAshh7VxORP6MeJmGoCQe2JrHAzJWVwARUihKaP8Nv2+2idVCV232huD2FB/p1vZ5x4acSB
LnoLRvuJurhZ6w5RstkswXUmtxApA+MMs0hvYX/R4wuTt6yN0VbVgbs3lapWNHQBAXsFwKB+uBsB
fayyWaJ6qslLCvUb2EWWwaC9mkq0jUafnAaDhnTbOuIOIQfIONtwt8CDX9XA/A9l0RFpwWMfy5fE
UPfdLL+rzr4L8vFOkEu0zheG+VB5bw5A8NguXxtGckSTdT+IonwJG9A7sVDjAS2wB8+7ZU4e1Se1
WPDoCg1rYs5BaI1VTcUFJcVbcFQKpJI1IUcnoPVhmobiqoRdfADn6XDWoCNbRd59HIm3HjQfVYNn
wNyxvZMYVXiJIzG8rFFIoL3wDIqtGNo6NuQvZDgfyAz/UBv+mu7qsjYgc+XlwWgYy5BbfOHwum4S
Y7gyneztv42Q3wlcRlV7UZki5JM6vmKc7F9VjbuJnKFf980AmZSpGNkJ+X/T7yzGp78n1uPsOHbc
hdEhcmgc42Zb1I7xY0uaw2pMvR+NqLZjZ//+/OI+mMR7y9z8rzsI52h209aNDm2fP6YWipWyYKnI
evMkGp1sh7rbff5JH6iTpfdORMKDFNFCcoO9B1AKnGb14OYTzRw7xG2qaT+ZOUnLse9xxLfse2VF
Yqvn5ELY0TPrh7XGdgJwlMEO8N7+P17/O2EG2qjljfMLFqbhzq/F28hscgNjlGmHcu6t1BXbz6/f
WcQN/5Ai/PHw/HWrlUPEYG/ahGmETBNpYryinTJW+DBf8my6hHNADGvqHVvgEmyiHenOfZ2vG62z
A6hjfw8lSKFPpHc1+ZJGZTxj/qWn59tOsHJV/oSq8sZkOrZ2TDSRPqNxjA7+OrHJKvZtGnnwQ+4D
z3yapAdZvq2uAq0fHIJyp26Kz4PVeIheW4bnVJUuJ5i6Cp7Crj3aXVOsEvxzdPeRZdOoiRBph82+
paO3AW4V7DI83pssArVY8nsqm4N5QYzpBmgWJOcs+eJltMQHem3vnXZkCILAiYjoPgQdHSR6lOa+
CeKSBd3lN9PhTW2nMF5Z3MjFfsA2Pm4zdjddETMmOjffehg8txaHnouhaMYLDwu4hRthXWCo3Rha
lxs7Z8bmRBDhzTwxqAfSo0ibhWHM7MiXiiipusTpRCWxs8s0B26HqtSuRrWlp8AzrFt4wjlVaVzM
FZR6pm6CuJyAATl0i+QI3e+ORCBzBQo+vBf1RFe6LLL7KohpraY2I3zR5tMG9DyNjqjTBz2F9jZy
85+xSTfONBlFJkqvojA/ZOHEeR/E5KGt459RF1/mTRZtHaWjVU2IAtL/shK3uZFRdowJU6m2ujVj
XR9BjEJsLWpcF0zKBU0bxIlS0c81mxtQKw5JM5AqMj+8m6G0ctJwIYCjrF3L1iHGgbYlwBqbVAA1
2mwG7rOPbX+lMWYDKWUcM5jV81S230kFANZaxpe14JCXI4da06S1d9Zos6rViIHIZnFDBO72TsKy
XUXucGit2d2RLw6qmpu/S/qiWEex2e1aFbzMtYYLXkN7F6F/IhbpR1rO4mKyO0rLMtmbrlU8TgGe
uwYn1woKIP/YTQiJSEhu+vyNtj56FN+Ji4BTz33SDMZ+RJLMMbFkLs3YP877uzbGSMZsmoSGCMbj
BPEqD6L/5JuSC3zs70W7spspS1Ibo6kLGibpGdc5MQJLCFsXccbgqzci83KwoEtmDTTJLy53+d//
awF7Zy8ZxgVQC1b14ATUxl6aEpfNM5YiATkw7pYXDlpbSKQEibSde4i7JP/WehB1I8nv98WXWO7t
v77Eu90Yr4ZPH5on3nNzMgE7Mo+D6ZkdjBFhyYtvtQhBaD/IXUjG9ppjocbRFLRH3Cfy0raZ5X7+
TcSyRfzjm7jvNupsACdTuUNyyDUwjYhpCiwqRj1ddhFrXXwf8NGprgTSkkbyqsitdC8wd53LaXww
LDsHNBBdeUUK68dtpssmMshHT/P+W08SFbo1Eh8rI9xYplsthPJ0F0CmgFmSrhJDuF9UUB/s/+67
/Z+tgT5yFZcH6CIVdotoL8fxiRkQnNuGqdnsBjef368PlHjuu+2/yKa8DVWnDvQWruoO2gQdr5cS
m/e6VXQLmMb9zgr6lJ9/3D/5eb6Qf6wpf223sN2juNEqOvjMa1ASP5UN1buR5G9l0n73J00nvjBv
hnYcVnqM6jNdtPlqiKpDVze/yTPL1v7gH7Er/Jjbgkl9WMpD5bvRF/fjo9XDdf73LTYaouvT0AlQ
qcTiOA3DW0ByFXThWwjnLXYWH+pYZtxNEelygc/I9Is7828zoHTf7aAwgkZrUfwfhDLIxUxNONC9
sWkAmG+hoZuMmRLQobgAoYancMmcn3abPn7+6X+erH+9Nu8WzdQx/HKMufvlYvBBjo42MqwegwyP
BP5g4qXadA2udjoK4fp0qBBukxoOByRvYZgXstomtb4P51TvS7j72KTGmsDXMNgqYySDyo6Zi8xd
vdNO60NI79hsiOTkVDI/THMw0XKlwiV99sKin8VxHZdrmkURaeOFvhHT9IPOzRU2lp8K3P6G/R3b
WWgnTKBMtWsbcVm6wx7g19EueqJgPTVcDINPwIgmzdnidgJHN34yAQHlVIsfKnC+lQabUM6xfCNM
5hNBbO9F3BtnOzQfyRVQ+7RLz7klX6JyPDNvhsTG0WZLMgQ5DKa6ruiarkNdRmcsgz8+/yWWdepf
P8SyzP/1gqAZQtMde8VBEuiq6uqyAMO7Lyzj0uxQTqcAe8OxgxWVfOEK++gD3+0fbk+kfVPXnNY4
gmrDQAwVgNKaZPUAE2+jh/Qhj8j3dpkVHz6/RrFczL8u8t120SW+O8ZVmkEfkEfUpeMaC6a1qRVx
HU3FwZ96KgJyTbECQyTbNDapsOOQDRijaLNxy6ttr/tvEwJEmCeohU0JItzznPteDN4BRwtao3gZ
lgzVy+df+iNvwZJy+fcvg9kRsBhtchLA1UOlKodYvuGldiZni5b5JOs/k+Rf5VylEMMIkVITWPgJ
GdZXlc2yBv3jtjnvtgUEuaqudQNXOSWQD+gUxUznuZSyyNcbi65UiXW1CYyzm4XmPra8x0wmxxEh
wNPUBC+pk+WrROjvn9+RD/YO593eEdijYnfklOrhdWTWXA7oQQZelOZnl+PxmVorZKBfnD7/uA92
dmf5+19vhgp6K6vc2thXqI0PHiF9W3CDJPXa8lLq4ov376OLerf+I/8phr6oALoWJHTblfS3Zg+m
oQinR0nlTGvSfrHj4fnzi5IfvH5/zqV/XRWZah0ZKQjTZ9O+9w3OhGOW7xwHcYsNKyIww6PtlefM
7o/NYlIZUMawLFDp9V27Ggv6gUCPf8Z1c5tVRbIuJ/TPxewY+2U4wbBZMqkdqk2xjCiWgyetOMbr
roY7lDk14J5qUIfCQIGeSfxrymvvEAaQNyXQ4TbmwzwXt8QNYWP7E3bD2BG19RIj+/8ZM9f/79n9
Gz770Xb7x9vy1+WHuR6hXXFulCJrGDCkl61hXhBkYNN8jBnVtyArbJDm1XCTROKLbo78oF513q2y
Gjeuigl9PDQ9+KAuvUTMSbfNIEJG2SPKT9Ps+Mlr0kJD+H8+TeUUPNG6jsYfNVQOHKJ2tJOdhzxn
cG+D3MfIVmNMbVN8LkbmMvaRj81E2rsn64TpI5CxskO1VYyYid0FOjlF6a6wq6e8Hpn70Uu5Gj3x
22Oo8UUV+dFy8W5lX9ACBrsqercK7VEaTWqn5/aUhCRJ/cef791CPsmF6IiJ7WDAWN0RwkZYEnr1
wbhhgHMfwDKxpb6e++wuziLzi+v6aCW2363EFWlW2HeDFPuI8Ztz580c2fejgb64LIt4XY55xwTL
OqOyuBygQpMLWpQYDUP5xZ75wSJhv1uIo8YnLJCT46GdYetlg1HsEEc/xKPZ71iith2vCNA70gm/
uM8f/JT2u6XWGKmQMoWjsoxdvBQYN2yJISQxL8ZsTE90psON6zFlmmKDgDhjLjejGX/TnZNd1IiT
116VBmtXuNMXi/FHd+DdYhxJWYY2MYX7UcxXxABc2VWArMdwDgMoRmpouiizHx++uP6lCP7Hzvc+
SXkQdWAHJnZG5PMDo6q6urPoqxy0FZ/QMr0hJXSIaiR30u7M4Mh/b15K+vib2ukIIoeSspoqQ+w/
/zofXfy7Un2epzILRoMUNXgVzJCcaROFon8xZmPXOgr3GK2dbyRE2avPP/ADbgn08v/d+9o2HNGp
KHWoEvN+dOJ6b/tTuXYa+1SFTrytBFlAaSmeETgaa8NF5wnAIkJDDoiYXpMy5f3nX0V89Ci+Wzpn
3r00Cz1MczT2KzCNKxe537qYi7u5QxQ5NZRpLgkhpFKO81XmjigOJSr0zMaeBHrOoN98cKUW6yqQ
CQl3hbdrPTrJ6ewb62Gh5QIgWqwGTXRgIf7h971/EWX9F4UcCeUfPE3vFkaSFvtwRPZ/gNZDpKHL
XWplT8y1anz6h/q1COTEuNKedrPhvfpOr26CHE9FL/JLf1Jkv8ypdZRV83PsinOOWUXgw2NvViMD
tdhiK2W0Oi8QvMLsmUiYyFmwHTEezCuM5LGFg8UavSPJNW/C5u91PBD5w6wTLteRfDYT+wtTozQp
q59WLX8yQEHFM1Yvsc9pKq5rdILyWlaYtj0mm6PRyU3czteJCTGqbHp6nk2fX0x4jklNS2/wrnBp
fgOSIkW7OJBnhLQBDYYLai/ALApRPzs4bnNFOB6TNqbCZdS7Z0F+6o6qdwQK2INwloRXd3V8AlUc
UGZ4/X0apIT9VP4N/d6ZiIqFw9ye3YSYciegIbZKKoa9UX1liYzztK925ElcIOS5Q63AYSNszpP2
UUQa+kqIWmy7ktOGpfSVJxAgJR7mfH8IlvwYDEmDV1+btTuuJx6jtaOSYW8Q7xY7Buq2in54Vcxq
a+XDWzUGt03mOz/Aar16JC8Wph9up9EqV7YfDhukm6/oSIkLLBFMlD4iGmjBLsjyEEGVbh7aguDT
QfPjxpPdsnVmCH05vaIooKnvNCMzd6yvNPS+V8300xzrWyN13mADY4oY0B92BZSNnI1h7RkYDaZQ
3QlItqiygvvEwieXp8jYWks8z73/rRqRZDq6ITlnsPx9X+ATj6MWogFWjZJh9momiww+Q/U0deiy
CWn5RngCrWGjeuh6OcErt/YVUHFeHwQEVoMCFc3dBB0Xzq+YyJozUzyB/Xcvma5IQDrZgnnAoj8q
577bhsK4tcIQlHJJPGCZIlF0lqfabP0ryLSLeWEOTu2QA6UtYEiAsGkDIuKYRj+5c/XkLHeVEEyX
38D57vhxsEbN/9SbOtl0UTMwhRT3vGdE73n9z6AfkGqR9Zza2avnBwiPauvOdhjb+Ym8aQslLh1S
kFjVSfmq+mX8VfPLxInTn9ssuS9DBjJ6GAkU5jyWTvmwSRlVr3MXrWicutXW0WBNbTO/SXR5k4ku
ZPYc7MFQMCHxFWS+WJ/duBM7XXkXKOeHPQlk8DAz/llC4b2ZbcvdmjDSEDP4vHWId+sOGQVVtb8l
vhOXdIro31pe4HGRLRgmUkzy7eSWOPfLvCgvMHLh+XTtt1EFP31cRxcTKkeiqxDZjE7nX6HLuf18
Zf6olrbfFWO1hACK3obzmMnBcxCm5H0lntgoL/pqChmlOLct4RnrFpywYaHM+fyDlyLkH5vzn6PN
XzV85aZjk5PrcFC86WxU6Voxu1hnVnVhUt1TRxMC8PlHfXBaIsTjf86AIrD1LCqJah8fnpdFLw4q
mR5/Lmtqw8uR9ieYE99U7n+x3X2w1f/hK/x1bW5cwwAiQe9gapypUr2hF9WIsokFdQsdHUcadTuf
ZvtXte1HN/NdYaVRHYeWP2WAIqy3uBTkpUokiAL688q3oB6NMdKvJOaxr/QZm96ptJ3HxO+u0sxN
Dgz2MjJru+Ry1OG4zjGffH7nl8//14+8lAN/3Yh2HosCBnF8iCbTuKhcF2FiiVeZZarXBKt+/ikf
Xf27ykqjByU3jqm+GitMQsymdIOCiXbOKXTgGyZifP38k6xls//XBb0rqSZEFvRQIc7NwicmMiCV
t2A3JQmgI861TnFIoBCcB+/edM3nMaw77F0obT7/+I8e5HdVFCDkAmG+4EEWAzbrgJ4qfprvFqFJ
aGtdc9P7mbcAp46lR2n3+Yd+dHCS7wqfMfAKZxCk/RWza34TM0DJHF0kArUG6J7KyZkFtnyU6EOn
xHiQxLju6pahyGiFd59/h4/qR/lulUJmJTmWLFaiwX0dRqxGuMc7XCXE/xWBSxnvNC8ylu3NWIpT
KABjTprIwTYkNQ1O/I9JJBqcMjlzyHqiHZJ8zUygj1YyQCrtTdVb1RHO7CAkNUzEg2Mn7uisf7HK
fvDDiXdnTz+Cvjm5oAvQTV2rIWq2jnuH8C37IWz7nkERVixtvn1xs5aH8R8PqXi33lm4fRQbXXQo
FA1sPFvMmboQGHxrQVVahiRuQbBCmzGLJop136UxAOWI4OhY48hm76tcdWXrdlxZRvjsRPKxnUnF
cpYBeJU/ejVmAxzch1p+NQb9cyb913de3u2/VorJD/EAlcSsduSK7NFrvEK91Xxb+eL2BK1lyQWV
JTmTncZVh6MUrZe/9lBHponzlLr07JN2ZOysyIqdI+gkKmv3uUheYhvHcaTusBkPzHTdB5mj26fY
RcTLE0WFKO78PPiVNZHak6Y87XiZv+dzIDZkcjzoJW9cukz8x+TYgW/bjoOPS3/5RKMg4FgBI0YC
GY+XGN/6X31GuINFstvrVFKt0UT54h34YFP5M7v86w7Bms8TO6XHDz8HX8tSZMV126zToT9hAVkb
LODb3HW+OPB8pPH58yr+9XltOLs2fcP0UNA2+e7bLSfVHO+EHaUX2BrvY9eE+iLH7w74fIjohr2p
zRoZrEnTMR/HQ6CrX8Sx3kkD/8vnj/ZH1Yp4t9S7cSutOWySA1HI96pDr5H20R0o9KdyJqM1zgxC
JuJvXocq0UDq9cXnfrDDiHfLviLqtQN3ow7xkHI4rsyZxGT96E9YD3ggzVtn1F+NcT+8RvG/r0Js
uPU85FF+KE18766sdmFZHRWRKDzUs7zrLTS7Ge9F3eCJK8z9f7y379Z5Ds1VMblTuLcWsauYw301
JE/eLO8lio5N0BJ1j431jFHkmzayL7qBTPw+aA78kQf99aTlgCMgJMTJocZDik6HuBNvsqxVzKO9
lYn4VaT4pnxLznu5qJ2Csbsu5u4ebeW0MuIxvCil2a/8UN1bUsI3WII8VJZMxG52eC8cxkIejw3Q
ewRnevCcjUDYzCBAgdZwl386WTRH+tZZl65udhwALYRZijnhoH6S9v0y4LAlx7n2mo2l2wuL1BcM
AhwcBiWPRCl068Boxw2H+mk1qhgL+TLuUw1k+go487lLk0cM0wgIqnCrhWUSGijDlUiin3O22FrZ
VXfoYPRW6ewbK3OIBJKjo499azWW3ksrBgTpJr0qUIzT2qB1jOr60s3HaeGqAHFWCxba58AvPeeJ
ZxXSXs7Sj0+FBv84W1daz5fRkp9oBLjnJnwmaV/5u8CqzlDWYow0TrepMFznrXySUfrSIP7ZqCAd
mRX1Z3uw5LkoMw4JDgBLI61/EGiWb3A7XOGMHCi6TOzWKinXaeG99bZ+6X3C6bUXE+Qou5uoTKzD
VCEpYQIOL6iAylIs+D6HgBRGVHvfNtq1bgt/W3VttapoEqq6x+xt5zO4QOuOANV7HePnpCHOvm/N
5nUgu2nV1/hs5mx6aTrwPyqg9MXsHG4ya7y1yKXmWIMEY8jmfAnYpbEetuRdF48xBud9o7pbz61/
SNsA2ZEV5toYxT6VwYMfMcwZanK76cquom7KdjauiPUs7Cf2TXgt/ZwfpeOg4GOBgCkw48oyQP1F
WbbWws3w/laLZishqHkRwg9Jfh1W9UMCoZJ6BvNNmDgEVza/SXS/QiVK4mYxPYfEu0LaaU6IRihf
He/WccwzITccjmsP/wb9akhBv+OGYAkzGNLvaaGeDdu8gj+Kat0kGVnn5TOwngudKvuX1QnFc0nR
5qoyO4rYJZd2Ln9QPyGpKTsStmQ0bXEvP+dGbqxbKyNYY8Svian9Hrzut5DIWMAsw05HA/xq2yWi
e85+RYjacEn87MuIE64s0m3jEV7TBx1xzzA0yUeX0cbGMLICG/mtyqlUJZPYnTW1L73bvZoNIsSq
7x/yCdddYczDsbNwRmHGCrfdDEAjTck67ThJZ2XwNrhTgIjNFAjJgoiGD/iUGDK45cvHsEX7rNvp
UrbNjCGzNRfSqovFOItPRYPzreu/GQmNkcTE+iEHadzNCpksqtRsGxKRWts0YGvfW5MyUcC3cC8x
0IOw4nmYUve+swdcgwvh2TADGo/VUyhR9jkdcA8XIqmIAgEwBw5BJioQ5bZ1a8/V8E0l2PvYuHYz
ITXYmT1uxjDdWWGnLglDqs6tqInLGMpDlrYehQYMxK6na5F211EZ0aep2FIDX21h69ImKslQxkhh
rY3YfwHH7N4xPa1RS0CKs2cb8xNAt2Jx5Ngye4l1XuE/DI+6G6ztiNNpNXRFtknGlKxWE1rEkmqO
1dbGSBDejV332xktsbKSHP3/qH/gdyfj1AoKXkt4rabTnqKEnJkOosxt5xYUVfygNvSdb+VAHGqj
A3jj0sSklN8DCMZDU5bBRung7M3GXUeVTnbAcMaFAhItat1tqpEnkS1yj0fiSYhFjY3klWRyhvrg
YfkEW5cMiZCqxiX+O8tEbOvKBT1Mu8IEvbsKO/kCmvjWj+jIxDkOh3AiQlerFs81Lcf9bNnXOD/I
bsiD196pZwJP/BLfjQd2UPY7V06XUcTg08lx6XSoHzd+byJfYTSw7gVASPJqaB6Kglz4WD8nmbEv
QZ6tQhk8dsouML7gK+ALYc/UpsU4gZgt8mdmUlZGXLKl1Z2C3D7LvidniRBcy9YPnWmyU/nRyY30
XW4mOGMTD4CRZzwwLn6z2pgOErB8NeXfWB2Zqdq/5QDVOZ7T67K1+x0l2lkpVskhJcKhtTTGIjMo
cRw6TxNgPhD/UN+J69zZcPo22vZ/Z6mFqpZHsTZK0mSsGsEGd0h61aFVOKtgY+AwyujFYpL/ncg8
IvNH0hcS/p1okjudkw+eO5jhh/ZZ9IIsH01gIhl42TqMjAJeFA05OHk2ifW4oKip87VM/eeRhF+c
L9A6UBJPW+Yv2IWLnj0GR4wS5IxPaV2su8gPr4YeyxJiOgw+BkDG+Y90R5NmlNhY+CYEd6s57q+1
hNdQmW59II7o2lhs0KBffxiRfDHT8FeWjWdj8qqtCLAAcUcTgzsK/YTzA07lNXCbZxo1jP+c5kTT
oOAxRL5OBFGC2358UyGcmdhGsdHr6pEz/5/3Ittk3hKeVfWnKe2DbZrQ0/eN+BhM4eMc1ahlPbTX
9Dxwh4vWWyfY1nDfqp9VBPgymbwHS9j0CZrev5z68sWYChvAJVpaEVA3zGH51kQ9d67V3CEwDH5P
6lApRkL1yjxYM5zzr4bavdTsik4zwFrh2V6NlTB50IIHywOeQI/4N5mjF0mjX3UemDS6oh/9FDY7
J7BOMgweyhYHT94Whzqgs0klhWux+wkMmFRow/bvcgQr2wZwE6tal+wMUvWwSp3yrqU5j592Y7r9
PcPFY1Tjo7OXnzpIUY5kNvGGGKbbKRe7bimCFm/oIWNx2o8SxKfHQnaJXZa8oP6i9sa96IifU153
Qb4G20dpIAbBfsNLlmFzgedhTs19M0vs1yOIeQO2xPJV42ZJrrB4j0He3ySVc1V15m8W/JN24W5p
D0qPGVQ8V8AOMI/Jq6CD7KEFtlUnvMzKmFAkF+BIEmPMl3T5+5ytynXy+66PbkI3vulTDEcB7/be
0eYvFyMqdxjkKsUyAXy0Hyozd7ZB2R8NwsyKyH+UrXXNk7KdAIuykNTZrsj1c5DL30Aw2Ia7hEwM
cWFUwWPCkrXRGknOwF/zOv2mWstZU8Uk69nufsVDMtJ2JiTYDnucXZicW3APgBXV1YyeZ01m0zkd
sz24UnHEjMCiKephy0CH02lunbDKXxcav9FMqjyFFIUIQbdiIxurOUcJWicJM2FjtIAX+gxH4J83
WZF0tR3DytrLhkbTHwZzwsUoOTS7eVkffQY4cP766Ghjj98wXMk3sVu4B0gvMCjcBbNUA/6B2WZu
EA/JKzJNazLugFP0ARgtLNmvUVY8G+lMWFfJfDZu2LVNmUw8Wp5YvCsVrDisZ34R6rXM3f00I1FW
Hqp8TzK6F0B3PSPD6G466F3z/kfCMJdun9xXi2Uv9YsNRI120zijOjteVpyBw0GMrIMT0A9otl59
CIhqu+FQ15z7btB3vpro1JaFmLY5ebDsLXK47BpkjKNylkCUvtg3NUOOBInpdYCX6hbn/ciQLHjT
YbLwIpKz7bYxSYH+ulEYUHxfK04ZHt25zBzWaNR4BpZbHdgeEXtjbWIu1tZxqi2MqyMpbkTSMdry
kuHckVFG9LmDvVIrWGJhjKRw1r81lYwn0d1afpGsGHMUm7J3nlt6ALuBkzDFJ8Sd0mwXmocRrGfl
PUSmTwY8dzCKaYzhP0HfTHtlM5iMqZKpuLMqMzz1KdQiAfLHhYmtiJ7cumWY7ihQmNaqLtpAIeuO
ZlJ9Z0oEGK4JXzNnjK5tzsPkzAK+oG4YSeCU9toT4b1VtHCCmvnWRxBrKO8QYdAA9pvftxgIVvNY
Wntv8IFAepywN+jw6I6DvggcRp79QtwOc/NcFYiY/cg66Wz6IeKWxpDC06LM4TUmdG+NpesmJ7kv
GoHKBZZ/B/4nv7WHAPtKM56wdzLTsTr/OAqJogF2ASDFsj4NIeKoEmAIcQl+uuNJw+pM3vF1Kiz0
nZnwd4ZXpzd2NzwNvT0hRqXqjNmGTnXeM79xk1tUIiYrVsu6EDKMy3n8RtsNNlUrfjVW6+1GmBWQ
8cc3zHaAHAz1MIz+tPDw9Rbiwy3OzZ/ODBRtyvyHGYvDvh95qnGPqnWZzBjHDOM+qcZv1UwoILXP
SzEzWIvD4E4Im1a+6/JnnXs73PnjTja8Y7Oq75mGtT9SL6+oJKuEUWJMj6LhQc19z+CcUcAWSYYK
nXD91iSc/eqUKnvWUMwLbhYFVMWeb7XII2vcFlXYAVFxyJzjfrG7BzccTqd9oZETwN9/7tww3Hgd
CVG2X1FeWm23la1AlUtX+Bgb3bUx5g/zcrbM9K+Ap1j28aIxiV7dqKaeiuutOzR02+oGRyqHDft7
b0msmvVSeyjrHhvx5SAsvSVdkeGrNT37hleAjc+hmARLtIxi22vkyENr6OjQRJKsN5LLdqUbleeE
J9uLbHWylrQAZZVvps7jjW4jrhUSCljAYSRrEjOG7hEpM/PGMB33ib8RzFNZ2mqiNPv4kufnomdb
2bZ+u0RuoPMKUqveeLKzWM2XGyYmceENXvvdi6CLEX5scEhV2b4xcm6NmKFiMMLjyanoAbDjpQbu
S6ecXDQBTA7/j7EzW44cubLtr7TVO3QxOoC2lh4iEDMZDM7DC4xkMjEDDsAxfv1dSOl2V2Urq67J
TKYUhwgiAPfj5+y9dsGx6Nl0pb7FlWEh5zacA/KCGzyawJ+mjEwwCEg6F29MdijLYF+G+dkYHe1U
1ZY4x2PdHESbXXyEeNTGioTXtIKyj0npCR/+sB20ut3oc/Q2JtrNFApjo4Pj5iiK0T7XsTN5i2nM
F/5TNs3vsQPLxjKfWY9vkVNGB98LsS5x1jT9cEdxznaqPTaT/+AgAARt8ppwqriGbb8mo3rvSbUX
JsVeq+K1TMgHmROIBtIfbmHxWbxgJHeGWSBXn3QiQGP4cxbz2BJEnC1jHE15cXGAGwEXWYR9e8rK
tVXXz4Km6Foqgj4cPrDOGa6Lycivutm9HjOfxOmk2cuwPMr6S9dcyJmjn3wwX54DJ65QXYz5fGFC
cO11nbbPS56nhfKll/pxSghAVBzPd8CNhj2Zu2S1dlm1y+T4idT72qLkdJbRTodLGbNfwsECQIk+
6v4x0tJkq3HMSaWeb7OJVkLO/t2Y7ozZFDxSY4RV0GWyW7NJP7VgfHgvqbkhTfHZrF1+kDoLccN8
OxClyJY23xJdHB49klrXrLSPNs1wxIXNS7i4lGvLnuB7TNmrmelXBdSqg25hwEzaStuULpG1tmrr
6z4REzFdI2KwDlC9WOmDNZ7j1p6u8fpGF72kCsWZom6jUPnrEEblpYM7dZ2BQd2WlvdS0MtaL0oY
TnNz+0hwBtefpJwR/FJ9MtNlSSSZc28KDF55nupbWhTGIbOmZzuvH8beeC+EGnZGDU+uhUQQKnNL
wp95mK1RBZzI5ucEPc02i+NbNSZ3lcc+xnhi2hqh/jRA/KAVIo5hUTC50efiyq8mzp4ORUc0z+9C
y9lcCQxBUmKKdZ0CauZZYsicNVAkMBvypMwILs1sPtJYkFeEhTtbpc/pdqzmNF37KfAMGYEA7GI3
vm5r94lBAsnY0XhfDD2VsScomq3cqgPc/hxzfJs7hSxieS2EfWl1c7h2Xcd7MewfqQlT6DxkbQVj
sauSlVhucrur0JfQ/Bn9K/wb0w7P6PAcTfO4rWOqqcqfvbXAksdjRiLGso4EFlbI7aB6KkodXkc5
SCDNSU9R7qgCJj8GqhxNBV7cIdlGfe/vza7VGEdKtmxW4D3ttoGyPM6PGg0GiCVQLmoTgQSpf4jS
STlHf8R5BatpuIctVe6yDKIxHAImC0A2co/8bC2l466jdQj4Y5qDT699wR5Ct3MHklY0WhiJ3TyU
Uehu3KqOP61CvQoL6Ixmcrbq5oK7msuyk+AQYWLVN5pt6Js51/mcivi+YTcJ5Gx90z2MmrFNO7gq
avfkFOHBp0hczVWParLgNJ7W07hxa9JFxpC+IwmfWxYkgZISmbNXqDgQOfAcgExP3TzvY0OjSyRK
SG5ku7axv4EfMq3gSH73NSkhpPLb69h4cgUVler7V8/iaJIkDm+s+hg5AUCVIKFbRRh5G1FDyAU5
mNRDc8/aDfhxBk4Xxgvhustw8zZzv6XILm/merhMZvQkPYPwEj+ptwYVOU+4tKjKU0DaRZrsBiNJ
z4PPbi81kibqkGoqHqjWbVQzXYLBAl9rxqfAZoVw4g35CA6ohJAbe/RfQSBNiKFdBHzZFOBGukjb
2tuVANPqNf2GsiUH4jsGg7HI/0uwpxPN0Y09plZgNt0+xkS6Btar1twdPLpu40OHMZfxQ1RwwsDV
CT33wxnnB2sKvxp2D/IQ6H7EeXthQIyeoib92WS2yj2ekdEl6ODWZkq/CPDa2uhm+kGOf+XKXlvp
bXYKwYYTCkDfeWbNkqj+HwSDD3iuLnhMWVgbxAPvdqVF2862//ldVegO6xjU0lqAkOMH/RuX7jU+
QQ45rFiGHy+Cxpwaf2YNsCPDubVzPFFjThC9lYEEnGdwiaK+Vl5f71KF5MWNnAfRQ6oYNck5Kjrn
cXo7+iUsnZibS0PtVJnY3EL9vQ2Le6mr70bN4bLIbLlOfdAJy1HRKzil0whbDAym3Hp5Qai5B4WE
AIEt5JDdqMZXrRJf3VR66z4pEgy9tLXNWZ2rajy1RqYF2HF5RaabK6mc7/QM4JT0DPRj0r8SUd5y
Z72HQuyaohfraokOnLsOnRO5lMqNb3tG7wFNPmiVrn120ikOxrF90wRdC2uiZzNU3kteDB2e3+Yl
LpceJ7fSlJp723PfuyT97obmFBA9TuBDC0g7H8rryFOfYQI7iruw3CRkzDymPhPlMk8uYD7ZJ0J/
SwOGGwYP8IZxKRxWL3nlpsh3mhv3N0PWXEPJKqCW2BcO2YsMbXriUdiXOf4CSNAAd2TzBL/lsW1w
Baf+ZK/nsqsD1bbnOBpIg6woOjOR7MZKK3a6cvOtNkbdxpHOgeD2t2nUXyeQjpjdpTrFHMDGwga5
M4TfBsVx0sk8hkeDtxTZ8xqr56thaw0yuAQ9XHwThwT/NJa48Xr6zl6c7maHSArVfE9m8WRp6sq3
QrRwcwx0HTX1ijYxwBTZjNdEmT1kjfEW2rZPHgRU/HUt7GPYeEev4a4PHWyRRj73pwoZ3GruWY10
pkVbacJOMAZbu/JRhMPzB1zjJNUTaCbOelVEt7a0utOsW5eoiaazzyWCOj6vDHDGheDJ6XO+0dJz
kra7Lg6yju2pZAM/IF2vt9OyMOszfvrYne3N0Mt3IrKINx/6lNNWGB/i5f7XAawVnAFWA4ynzncu
U2VcURi8K1M8mNK9Nrk4dK3tCLinHyJpHBbITPVRd6XP08hKWtHwoY3CKaemVcOJbKS06J410Mfr
iYe+9Lw3mdClwibzmkx9+uHWKWTNmt2NpKlXYS6XNUfXqLvGyA2VWivQfU/QhaaNYzO0mwfzth2w
R2VT3O/cBJc7SAD7bExoIKNFNerFHWe96EM5Q3tM0gUx1Y6M8mKSuSKLyQF5pxugQ5/t6NMbATbL
NNVzbkLJMMUgKns1FvV3UUg70LomPsPneEsdngEWZpqW7ObX/HXtym/ZdJGQpmCAnXk7O4ttO6eY
rPzyQZiIIMH+L1GXHCg8XZ44Nuab2BImgzKK90lOXsA05jqyTMD6Y0u1UU1sB1F6VVqQaHJX3hpD
eqxTHuYs6Tgb6CLazVLc2b7/FvVRfW6bgjlpVe2kYjg3FP6lqcxu00GJY0sSXKFmEDMdDBMPJfLB
lR2Hb+za+JWRccyQRHVvfHG1/oU6DeyrdeebcI1dis2DTPx0TepPxJyBwrHXXVwBZBLzkTfpfVxX
5WEerAiCa2GemtDPd7SV00vpt9Zbg3n/UEywdoYsUyv68vsw707hYCeHHhXsenQVy6UPjaGATAO9
KwuU22tw1oALMsq1M+ZVdr5j6mkhGU7p/urYnFB9JN+A7gES04HgJAXLD4tz8tQoIH1RIZJtmzu0
BFsUIFkXm/sIgvYxjJzpMFXw7ymArmsFu85ktApogoYhgfbqQMAQLXUA7SEF4hokUx9I0YfoSmBu
knOQM/5D75xZTbqNvIhurqCbAle0Oeoxh7hwWKhhFpxLjZT7Q2WBTJrlNEMhLMQKYj1rychWyuhw
2NIFH7Hzh7fujK7VdNNkjwCyPclM15YTKg5/6l+6asJ5+fG/wlFLbsxpDLdSc+3Ar0FVKadTzIs4
+iW09jq9MqAYwfPLJ/MEVRGjloloOdWAG0lO8zAp7nQZFnR4YnmOU/KNwH6UQc/qu3FCCxjyIidG
V/AQJUpnB4KWwhpWbZjaMhYoYvMyCxIcqOiDIs93lWG3pyxu7rg/+auH9jFHKrBdYsg4Fuc7iEP2
lU4gG0+kuilH58WZ2lugoVvEPe42sl+96iq3vScaTShkM6TerR82DDjmcj9aVXPhpK9tQ5kV5FlQ
c2NSuQ0bfScIwp5EnV0UimaWTaNgQ7JvRA/zErpZv6H0Ss8iEeJcgd9mXCtd6B/Q9TikaKeMIebW
aQhK0WwIqpmNURbC1bStnJG1h2SAsp7PY8rhxHMTOmYhT32Xmix1JP2uNWZ7W6hI8Za4wZEKVA9P
XZ9ot2KQ5c4aObMbScYfqUM/NcfI3pdo1FedBebO13sgnRhR2YTJcbPr8VRrDGZCw4A4N224Ls02
7MvrIaqumq7xNlCmcqZn8qGOupcfP5kWLRrhOn20REpFashbh5F8mOHpbgiR2CBncwOTZOiXWWPS
AaW1ZOCq04IkdiMa2YZw/2eBD+fdqGjwpKLapctbGszR2wCRp/GD5CkofVcE4A3GVREabFa+Dc5E
465eXo48FZ2onfxo5nSUFQT7NcAfzjHauCDhr5E9FiDGhhdvYgAFbvvNQYx5bNqFPrK8GCgCoLMh
tRisgGmdRP0XJTXoB7a1Q2Gp63Z074244PTjeTetqRP5OKWHMq8/3Kx4aHrns9Tpl9IUgSgNGIxG
laRFQ6TIJqmNJb0lflYkBkYu2rW0bp8X4UJJfgyPC2sJCRZVoCXEEhdoO4bBPChNvUq/Ja/ToF1g
igX81ntqOxTTtTXNDP18JLRT5H4IKyWswWPMnXP22QpFrQHpla68QYNJYLAA6JeaK33GiNA3zkvs
w6+kL7Aq/CowiPvpa6vksWroW87GW2wnb1gpIYlN6ToczObOqnI8BLPh7olfuNgKTpeJ2yNtwe6W
s/XshzYQ9xgMWcbwD7nl97DMvqaRxryt8k+A7Q3pmeVRFMMdbXcKdFN/5alzAA2Fd2niMIjQmPeb
VmTSddKKoIx87oCoqtd2oa9pnvYb1avHvqcB2/Sg3OV0p7kwQi1T3ZbSqPYkzRqH0GhuoUyDdO88
DP3afK0NEUOAyHwYCoIb+8mijcpSk9KjA88jC9bIUa5iHdGNzbSDCxeexqW8nqvkrLUNGLMFq4uO
dzuZcMV4LN5lk8RrX9TWnohNCHCoLERjfWv4bDfD2JyZ+ESbMRMTLVoA3Y5ziKY622EudMlwm0eS
fkL8RNQmxFZObrFZnFC1KC+dCwxTczBY+kTA3M55R5pTmH2nyqcV5dEMiabH1J6IiWFUJZfBh1HH
QF+cmQQb82kGjhx7BL0CysXsijxem42V5aa3dNZchl5psRlmZM5FTVKF4UTNPfBdUm7C4hSKpjzo
ZsPByUL2M8xwzGkbdqfJ5miflAgI8DdhLi2oLkf3umqqtxiS/E6vrTlIZ4X+Z/Lrle9TmNukF9gT
zVHl8AvHER5PXaoJhB98wpxlNSA7FMU5PVjGYvdFyGZvMTvjeCvHDXm9XyD0BhrsGFU0T4R3fjI9
2kOEujDPXm2imJiEuISqOeOHDj52JZcPovFtLRADfA2C+ta02OugckvjkkvuIVyx19hm2Dlcxwgc
DnVZNzBwnl+GTBa71jEfxCLRqtLwEUmus6dMJkbTN78p230WWQ2923eC3gc8q9ktlQixViuRZu12
GONi6072ZV70CNREPn6JMrvqEmQqy/vRqLGMpUE1Z4ipch2fhpvdFFF96DOAUbkjp4OaU7rh84iu
iUxVSlWG7cJmeg70BlVGETFgdckx7adovPLdnA7BwqW2ckDwAxPDBrRFkEvfP5BGMNOebx/R+SSB
ZUUvgHAXboz4Zlmdt4+XHiVRyOamIKGRFqe3q0hhWVFDokSJvWHt2tl7Q9rTMdInmxpD9HsEjfDL
4/E8xR0AhfpQNayYPsGUK99Ij6Pq7+N8vKWUOTHumHF6IUzShkXE4fs3UxpyLSfrKSxpxTdRiI6i
poEhku5IL3mkKaF/R0x1nyOIlwmH02zx9zh+fxoX26GVGbdztxQ4zDZ7WOGrqYihIej1OezNK7uP
KPvoe3V2QaDZIuSKhwGuDGMHIO4xg8/uSpN9su21TFt5lTrMilND44afqvPExrfYuc2qApMKom2L
UqJj9fA5FzKGCKqGPrpt5J/SGd4yD26r3+S34WTE697lSjHBfUxDvD+9Tb6HMfoEr3d0oBkJfSt0
nCq5ht+8tuNnmg2C4BhZbhsGj9PQW7tOIgQMLUh8tnJ2bWOcexMNjGjoohBNc3Q8Zr+IO7/oJdEX
Le2HpGM2phLP4ha332ktI/cSLlkNpcKzPESPRdlO2wWwuCpqHoTYMR3UIbjC7L79YnLeByi8OOB5
NmOHKs4I42boVxec28w27h5Erqc7COMnuMXYXZzmXNmG2rrsWI7OKHDUra3ZUZwQJTseyHkwEDdF
iB6T8iHPQj2QiUcpRk2BWsiJ2XS7BkcpMkenkMfS7Z754FhKRXPHgWqXOtbt3JQfbppFdy22K3xw
s79NiGsC4EXbNFbe518oSRc17r8Rc//g+PxO0FnFdOk8Dvr7gvy2td3EF8+vbrsG5wDaFUK/c+NU
9LTofDQ63G3uMRvMdxBkiyrOu9C5/ytN6y+k8MbPUnjYP5ip+nRfSvfG1t0nqRn3hl8fIXRfYYSj
Jxl7eaDltGwsb997cw56NdnTt7j/84vxC9n2j9TZ310LMzaEWdLW3UtRATqGR0G95OxA2EH3LWq2
9+rbhPL8z1/tV+LhH2ru373cVLiFl5t4nmsp3oomsbfKq14I2UhXyWDdT10PY3x0qzU5EfMWhehf
yMV/RWcxfrL6eG5WZynKC7qOM+PBunevoPxkOFY5CDcKXWaN62k9QV2+TG4N1xm1Cx/ARDdL3FUQ
rkNH9Zu0YlmLUf+tmDwQSTC3zMVyvAzWkmjlVcN70yeHP79Yv3Bl/PBN/+5aOcz/a1/OESKAvLoN
I9e7rbXsaYlVUrOtLkbhj2dmBpDx8A/8+Wv+SlZv/CQld0ectLTPIFbRlHBhDRD0/KbBz171Jkjj
bubYlQ2LfCeU1nbSEVIOFUSIBrk3G9FMs6e0nO9JZ9znblqs/+Jt/cLd/MP887trYYW0Z4St3F2I
0KIr9PvOze7CHg6j29s7RxnftUr/Ktv2AAPkr+T8v/oAflKca7LE/0o85i73+42O/KyhAlzbJkP5
xM4/Ct3ceHV401ZOuf/zv/NXRqIfz83v/k4h+5JluM9wJ+Ri3Rg9gQvO2K/bkurMjVsqRLlnujkt
XeeblpMM+jPvWzGM3/KIzmbvY+HtmkqjT49epRvKL0NPbmjqJeuS4yP+XSLN/YrUPr8tu10pqy7I
pPby5+/f+HGf/Ju1Vf/JStTifseT3Gi7opXEf7bHQeM87/RDfrRtcqFqPWz2GvNFVIrxBGgUAQ5s
5umS0SFoau+u7senNKyfbQ+SiR97zXocOeaa0TxcJ5MhDsxZCC11ZtrEWtJtByanJ8PnQx9r54S+
RwSj60ybKoruMgHDx6SlSlO029l0XgkDiQGwtvPSQDiX2qS2hhpBNiehc3AE8lWPvJSVgzIVkUpD
W71hRBErRXUEdIgonLXnxd9RYxCtJChjDeODZEYmbKPxCPwSAGnqyqA1NPL1JF17UtDp/hWi23UM
xo9uSaoxkDd51WUcu9FguegR5oOJgwfRJSFRun1yBy5MzvEiVSYzddPcCoPIUd2cbYIoIv+EDcy4
cQp4lY1WfeRui0qiLByAocq7lzQQmD4OA/+VR7TwfTyTJmQpTivTGUPeFV6uXTfY98jctt0CfUdX
Wq/MGU0rQRXmKcuLBzCtPOjhqMNw15iTZ6EaVnkqvpcKjU5fpu9EAj0x9hv2NtmCBMLGzqEeivTg
KG8Rlmb2RiDXvG8NcFaW5th/Ycj4hRtD/2nLxKDQ91bppPtM9dM3IO9v+hRTftuh+AuQzg+3zr+7
hxebze8ewiYTba77im02QasCfFaCWKV6H7V8Rv1kFruCMvaQIhtelRwSsgg+KvloEpksCrpSUP3Q
nHs2DBirvSLdI69xudeW2+DEtwDjOCRRto7O7FF+Si0d1jQL/spu+osdXf/JbIvHwmrtOvXwzenV
HprNOSeu4YIXyD9EPg8ExGdkJd2Q/sWm/oON9e+u1097a8kM2TOJAti7RjbtejN5GNDarhBE1/CB
9PuZXZ+TK88zoW75PUfRbOMSB9KHyJMSpa4s00+3SKdDBrVzzGEjdtSmT/xjN4wPusxObs8gVWrl
ve1iiTdGNa1EhCQTxRm9HzN9jw1v+f+9lYntAjFcdStKelg/MuqU9q6Z3I744lBRAg1diTYiwqXF
IpGioaZV5F0i2d9EjDy4kQ2E4ATqcKzrWEGqaE9jWxKx4rZrN0uPMsnqTc/jLmnXrOlE3+khYLCI
OC32zn+WZf/nc/zP6Ku6/PPqtf/4L/79WckJSGSsfvrnP66Tz4bO03f1X8uP/fe3/fGH/rHf3G1+
/oY/fD+/9l8vG7yr9z/8Y1PCvZxuu69muvtqu1z9+N28weU7/3+/+B9fP37LwyS//v7bZ9WxEPDb
oqQqf/vXlw7f/v6bobOL/jdFa/n9//ri+b3g53bd9F6+/68f+Hpv1d9/0xzxN8fwHN3zDXYcE0vV
b/8BHH75kjD+ZrnI0Xz+g7ZI2LxMWTUq/vtv3t9s3SacQvdcsrMZc+FYa6tu+ZLxN8N1dNdHKuLa
vuPiRf1/f/ofPpv/+ax+D/yyHPePq5IjDMM0dNe0LNsVQvf0nwyAjTOUjKUR8+qJuGtLa1OlhUny
kf1RDW66JjCn2xdK7JCJEf4cGtaeU2dQtIwkgM1sJg/9QNScEcuXO68wOfO7/Jou25N7+OxVu84+
Sj35Xjc1Ite0oH0Stld0Fg6RjsTft4vPaTZvSD9OdwXOPB8VGYx3ZH0FLOJaDcfIlAeWappLo74Z
5ExRMfYB8a4+npZdUwGfHLy1JO9om6a5vybHxa8JBI7upsGhUm7taD1r3T15WMe6HOBOi5Z2ije8
mxYT5tyCyBJ3J8u0rx0MGOvOiVQQVYVaFTz3zFFbCUlBPXZKodnDzOY2EyHs5pk+oAa7ohbmFeh/
6NYlab8TeHhyJ3F7oU2x+lNhe+zLoj6ChakCiXZgW9bHTOU62iTXIC2UbB2TMf1kDmqL1z3QZoaO
VWoRKTHk311nSXKV44qIU6Z52JiSVj0CLX+tG81bd656nqf5wrmEkAVpveFXf6MJeSG98yYn82FV
WpySuPU/yYaJiZMtyeY0M5Qqu2JYOLO6lgdWWr2Niu/L9RaxixLpmubJA9PYV1tEQarnGyPpKdyq
etzPYXFO5JKrpcFJSybwLnvW7VeZhMM6nYwqID1u78W6WEcDyXYxnnCjdZ8rlzTBRpsIVzK7I58o
WG+aZX7pLqdDP6hD+cidQuiHjtXey/3XCm/bumNWQfFarEtvSoPUg09Xm9rJdmh/joSJ4KEmbsT4
VjBSrulcrYQi07z7yJLKDWqbWiEpYf8UYxFvaw9Pc0JSDQbC1NB3OgdJWpvqySjFovRRD4WXoowq
HYSAhP/GbX6lQS9Fw8iYz0Tr7VY0/d2SOXwSpqdePuiuh1wsrMcgpxk4e4W9alumrZNTXM2yHRia
EbHCQ5UbO47OCFYg2z1A4mj6h4SOKx8EwMaCcV6WIECTxt6nUwaeJH11SmxJMRy8VUMLydPmPBhB
JcEKoJdH5EWNU3lEokGLHUq5AqxKZqNJ1F1U2LQQ44KZiZ9zh3XvdfZMgDJZI+GMZWiqoZF9U3nu
nwZYh6t0iPfOlCbB7PrJluYahhMl5EWjcSiJEGS0ZmCISJ17htOYPXQk7AyRdyUMtJHUmQyFBoRN
84G4I1QzDfniLbfjmGZzAN4ogJ+f7HufRrbTGu56q6ZWPyXRVovSZqNrGbWYoElUEYsQSElpOvbA
Zsh3MQ5w5zc2EXt+qkki66VxcG21Jr1omdKZGMojWl4pAKDAyrlLo9jWdlMhtFXLMNH3hm8IhhRK
Phw5ltM/eWZfBSbc92AEQ79qwzLd0LJUQWgejW0LV/4mn/ONM4RO0M6YA/yyvcms9gc/ewo6kvFW
iYxfHMRPeFx1ZwcObKur3iE+oKyCyiEWvHKjjYnHCfFEec/QmUDP67THU1cbIlu5RKQRYkLQaBel
O6njhCtguUOQBNvjUa4lOcloRBeuXMiiq4hm1caoqis+NoPMYjM5et6MTtfJT9OY31H0phyakCvm
KYAZpKD46GpS3Fkva+cunydYLLP90EidTC7XPyizWuRYrEpDFyvGH+NdlPtHHTHUIbXPtmK8P5cG
fCXiIHdLVPU4E9+repso3vJkJJh8lHKPDEQAEPvZKemxjHmsj36L6iWJjyQteDuvUx9+mFySAv2L
TmgmnUgWdKIs6Wya4qrQi+XtLtNrFvKikZ9TaPp7PUsu0dCU+8kmqzNuaHUUkNJLoycOPropc4Rh
oZN7gbacsFqell7Zh5CHfad5Hxj5g6TTzJOfjuOWWeGVWBSNiovC1AlvgOudicnQSrgxmdeEmyq7
1oemCVCx4xhxwygo7VxbEVfdByItdr0klQbfQ7tWS84yweakdGpzfXQb695ehMVV75GNXDEmN1AM
Dmrc6F4Ubx16YvPdnDbdWVM+oveOzny8NFdb7LUjchyiqrE1eT5hgSOmhlxY22wYaBqmGEUn50Vn
uUexiMfaILOyL5k4jm7+vVrUdEWmX0plMFyJ+3FfOUtieFk/js+2yNEu0vhdW0N4003aBRPXpo/E
Ua/965nrjf5MvKZ5c59BUj/O3Td0sf42EglOoN559owfvklzZ1T2dZdXmzjCn+z2WzcdtRukkB+A
kMsgQ+OZF1LuzRmRmmuk6dJOQg4sOdc4rX6ozemdzREApLg4LM8EK2g7fA3fbVOcQ1FRjfnvnEmx
TEsElQaJJ6uqFU94kAJOiQNSXPu2je61pDlFBg7jWvVHw8J3xtpx0NvHmUkywwsMjxhBsTKETYoT
ROzrQt250ZgyZhqQW48pmmXkZIcwbi/aVCXoqiO5rg1vnVmO3GakRJPanjjExqiauWR4kDUx9SLh
rtSQBBP4Mu1oaZKYW7QbMe58raj3VUuLoDkpdlmkkb0XQEFua/ws4cj71Y3dHIfHpEyHDXN1fKTd
IfPnInBM2C4O7Xw0c+V4QzjVHQNgYhsZCOYSG22B5wqMb0B0+Js5NC9Ga+7KJHoQGGv0Xl21vX4J
I5g8tPOdjWoxApvXTMPJEhrOdeJCMvWZljtXRO7cjuVITizkIgLm16rrN7nQ70k8fhhpvY9+vxv6
1sAULg8+W3Rn51fG1DxUTles9ao9pHV3azAUAVx20c12H2nadEDAtYfvgglecueGVXfoHBzDw9G2
5IuPpsiVctPk3dWcx0MQMpNmqP1optbZ8ZtHtxGvQ1J9aYKloAr9l7BvgnzU5X0kCZossO8QIP4J
iQNfwFcNVYyBW7tPa8W+2ZC4yIaS+mFFhGSnr4qusCkPGKe5AxLIUSORr3T3YVV91RO+2tmwsL0Y
+FVbNEi+iCEaggDYdb1zR3sC524tjyRF8J3hcKTRihOb8q1rkamO7cmaryy3vAE7cO2lNEcq5jMr
if6qAOo7eketY1o/FlAxCAsZ6isrNvQgJtITIS2H697ZdC3xqQRBLnXiRqLqY0LOWdrzxbDS646s
qPRbMnK68zoXSQ73Ou3sDaY60FlZM6ytJI53PkOV0rzubP8mZyyutGNmKVxAbhp44dNBxBa0AQs+
AnMQTH3z9ZDqX3TLHqOhPdVhdxrFxAJZfhpjaO1SDFerBNJSBEINaU4u19TsQTnDN34cga5DqNuX
EVwaFI/hcXBOfchWZ2btQZXUNj5e0auOTGCVF/1a5tlnHeZfesINlJXFfJim9i62kvPQvk0GhiOz
/TRjTASafjCa8SV3CJNcgHgmToo4fNINImlMlPyyIm02AY7YhmjpzNKl4LFQEfv9k5PZD1kcga8c
5utecz88z0MpbjjBXGjlkrv23Y5vCw9nYcz4xZ9f/EioO/ghp5n7mbVZUVOHByMet4wKv6aM1SN5
KEqv20RONPEsQQYZUdfmLV6JYsJ5m8Jh1lPSLVHDrzgvOgf0Ims0Pjb7C0IkqB20Wbrw0PZYOamp
1xq0/dU403tLLDJOtVJ/6dE8rCgob+3Ifl9uMYwfH4jlN+Zo4bcqTC5ylQdRNHVUctMRSvDFjMrP
SgAKidptaRJ1M5ooYyvLmzdhaAuHx/Wi9TmxmOYj92IeElEfz8NHKZx61RAUrrk7yJd43Hp1dkfm
7+xBX43XnSPz0BrluO/R52ySaPGP35W9fqcr/c3T2JatCuWyYNSARvKcxeibsXS8aMk2pLEHBpRY
4XCejkjiXcf9ZkyZjUABuQMz7msXKH9ulse8mh9VJjcA25Bt1y0Lo6OeygmWQ5W7H3Gqk+I9+k+z
w92PT3eNmCDADMV5ROJdC0v00XZ2H1nFu9XMu4I8eY59yZusQxT2A5RXE7NBWPo9Id3GXVh2x0J2
gRNqO9tJ55UsNG5vM8Mr+jKQoUPhR7FTcqWzkZBaO3pMJ7wnjXfSZhyS3oA/SDE8NS69oK+V503Q
kjK+1imGxyR5s7k1UiSUG8ZupBmQnzNMFmcPR22Je4odJPeW/2n071Y+X48VI1FAt9do/3VWCvNF
cikmpYsP55zUb55bfKO5hR2rSc9YVc60yfVDqKPD7UFGVotWrmXcOXJy3lB8XQl/+hoIILtxu//L
3Jktyal0WfqJKANnvo2AmDKGnDOVN1hOYp7BcXj6+jhd1dZ/dVmb1V3fHJN0JGUqIoDta6/1rXub
gstj3BiPpT381tjX954Zo9DGxt4Hd5l4WDuIly/K3U/ElwNcCccqLkXg1z5bTDzb4aJhDpyZnA2/
2/Zm64RLPOZh0S6Pbg3IagAj/5b10YODjza0B6c6lllrblsqGbiCkpe8E7SYohc6cFBYL6ftyW6f
/IXeqIrc7GbA2pTduXY+Pw/WcoLP6++MrNp2kowG3M39UDJkaplCm678nynBmsuJ7yG1MNFUmvC3
WIIBUTRBytZ/J4HrbrrMpLYR09IuartdUrDwr4Hd6lNp7dMsIjDJK372YSrGEvKEHblMpDV5XI76
e71I551pVrtS6MbbMZ0an3ZEiymrAdtbEeJNWFxUTYk9gH5vLCbOTUXxK5wIyJ0mVjI7bit8Ku5b
0kMuoMNmv0zRELoQd7d1x+SiT4BAxrY6aPRWnLJpvo6Mm1d3qHe9rosD1iwqsqb7ondqypkG+O7W
8gebwb5JZygtmqcCpvF1WYVHusVTHvsJi6Iku7W6St/Jt5mHkXIxQJL8zrp2P3I6FqBnTG+KWmXO
E6YX4ED8LEibe8AYcYIu51aRkVXvQwY1guZvc2/W4ynuzXFPBmxNlmNCBT3DuZ6tPLcW3s+J4Z3v
YulO/zyRO2eEcNhWb2ZTm3dThmWmU8ZbTJAziGQKyza+5i5xsFgIKDwAIHhpJ+cuUzpPPyefDhG3
oQ6CSdAY1fhpNNrqXf0SMPzObWytgXnebAoRUELG0SWBUG5lLrIdPt4efs90jdiYSDMr/nQTj/tJ
UNtpZbvaw15qxtoUTi60BbdJnLsp+uXxw72udsPcR6kQpbfHmrXsLYf1n5sa51W5GTpWIj1hto3o
MuQMbmlLtSgWuaPac5Otdoaobw6b9jO7QaYsmzAA4/UjzV3xZs7pDs9rJUKNJ/ujzUYro6F2zDst
wO7aY7/r/zo5PoXR9d+cMlFbanq1U0yTeJ36e2vCoMS2TGxd1aBnECENTY8gSqIaNh/ei9m15TvD
Y+5r4HttUz8Ig9Od0J1sh9nwrZTJI583lmzzQ6nl4ZzxEXaGlTRkNB5u+OpEP5p5HNyOes0aE2+1
5jo5S0bXtKNOfqUE7HWMW3r2y4lEhCJLQORTX5eK+AP3KkECel8ORVx/tplf7x2n80+eNTIPFxLl
eG2crVgOmAOb5LQZjvBuFpR5dcIalgSeFquNaWVeSKnM2gE39udCI5I03uPk4gygv3Hx3mt1B2+s
oW0UeAbu2HJJUMLXP+9nQWJxxens9vfRxDNeUeiYdc1xBkYDCAE8cxUP09sQvYxFuyYrVsdzZc6n
eVjClPwyX99cTmtrpzOydIzKAcNg5XxioYsuNrnpZbI/mkW3j0v2Yze9tRvtJt02LI9mk5K6NOvI
NThGoBcLp3UOCxXBbGgbMR2ySFDgWjIitFEOTIHJO6hxi261Xgd+J+z60OQth1OtnHZ+ga3IZYSh
qJxK9/YhMqMT8v+yGxIMcnVhohIZglurEfc4t9mG5cv0O6HmI/I7SdjRrdOtDvIMmgUDBgHkGp1R
UxNPKYZM/skmL4k+nTHWFKN7X6TsHlxv3nE2YnnTuz8Zz1jAUvWy7yTHuKKfgibn/hcRxz3pS+vg
KJS7cWrqez7OslZzqM02Wc+kkIfcOOiiWG6V/eLKurjOagTLU7KuzP5oSxbvSvzsoT/2t9TKvlii
yhef4PSiHJIzloaDhzoiLAH9Ox4obdfwWNs68/BnHO352ZsFb+WA40d3eZ0F5oRjAuCJDF407HS/
JTg3ma9ZKwmpLni68TKcqI8turVvd6l3Psaf7ey4bhj72WfJE7eTjPKR2fKldAuOstnutEG4W4PU
8q5U09+Y296zHjaq2itSMRdS8lAB7KE42osYH+TyZPexTRZG+XxNkTHOtNfE0/prxLuCI9HQTICG
HE7ipvgooSOdMZO7j1PWQGOOWZtWSCyPVsZUVK9llpKBEEtG4/1JSfTz6SVkOZUMa3P042momtlb
ZoI4HMryMnaieLfqqiaPq6xj0eNBptPh6nDU3GpN337l1XgURt3fN5F2VcXg3mQXHXMC6c9WrOTZ
SpxXeJNVmDfDtK14UG85vP9RnIAuHqLQtmnv2CzrZ5NwwLnC90xAMTH30sVmp8VyPLZpZr7881Og
4Jy5HRwlE5iD186mWJMuWf+S2KX3ClAghG0w7johhp2vUUnieRwzwM6pm89yCsUwHz7SojpIFuMJ
cUzETgxxbanVj0RviA6VdnnE4ZiefVU+UkWNnLs08s119Glf1a0d5m36i3lleooosNLlTwkScgtK
XLt3x5j9I9PKhn7v6WbS0c4CDUkmSA0ajPkwW2Q53nHP5VvRZMPK++bZ6eE7RGOw7u3ifQJhQwWi
9A6aDij/n58S4AmmYf5EFldrfq+6B2VRYX0mjKdPaJ4dczTcMWe0Nz2S5qnGKr1ueN5cM9OPsXR5
6b3qpUuK4aJRbHJuR/VsSVs9doRldibJcwIzHGF15e4KNhZ7C8Hk1lf+0aR85qhm46iVTvvIMdUK
x9gprwj3b8yMImRzlO9suRgfM3Y2mAWv7oAj2cRZQazZSsKiM/UzD553bvfeHk5Rd0G87C5GtWJv
+MVQtCK+qxotvmvW/0g8faOZ6ic51DH/LHM85XR2nbzhsaEvu/Xxl7dTJu81Y1QIJakIDVsjLjcl
LxH0bAhe2AC6oo4fkjmPNsvUld+qOdXeeeklCgw/iFUE94cfqP/rV/7376lZaPwxXO/vFP9i+s6/
ZNqkgVV4+RWCR3YuTLcIy3zNZBVlDR54DeB2WXVvporhTTnWsW1Fcl0AQYTLmz5X6qLKZrmRH0CM
N1v52dTyC4a//QjFFzqb44dNKowHr+P2bHRt8klv52Fplv4vg/KRRJHzQdcHp9cqVg+p6a35aqs5
SIy8PhvXs8BAuHNo+H5I9G790HjqtS2wWNUkZ8LFcLyd0STzkZ4wRF1dpO8kRJGtpZzv7CGZA6pH
3YOLcilHZT2wpQT917xUdpq8WF1/Fr7wUOywCzMZLp/Uzb7nTTs+xdMwntBA2xDO0QLh4cHrx5ai
c3PcSSU+Bsn+yKwGMmHtxlK9+2cm38ttKEp2//x0TPRjHWlBEanhWtmOePYTKjEdvVVnpB7z2SoA
ODS+usdqre8M1cVPk4FKl1acYkYzeyt0Hny01SsOLlTuYHMndu87r3RNV9dF4jhlkCeUn2QKsjvy
rjnCOWORk3D49tnOFTM1seluKVOiNYjKrecNuLiXTdlrAAR07V1fqFrHKLSLRtcmJwH6L6tnxA0t
v6t4cBHGhH/BQ/Q8S1kdMrqBgtEwIlYktAGBitlOrOr2PMOysFjS34mAFy0xO+4Y4gRTsrXGLpSs
vUgDMWfRoS5TvTlUUQykwF62uBuP1tSwbDIAjkn8tRtHgoWw29m9S8gdzRXUmGXoYdwl3gXDarSp
F/tgCA7ymGQ4StsleB567NwZToSy/d3Q9ua2/BmHZcDIH3v7pod9wnkcDXOfSnhxU53C2UUJcLMd
wXLvIqbqPgICMCIZGTGX0WDZ6Zb6jqB0sv5GvDhnpKfiIuw5hl9opDy2nnEt4hHYYp0inOOGxC1f
3zNDeNz5KCbLSnoJmAfYepX+eYjFCarEW7wkrAhHYwmttCBRZdA46duVfStURiZSGochZ2LpNDzG
GqpqYRFXM9qi20s0Lv0OrwKBDB7bAjMi9RvqaXkUvfeDBC4Dj672DZPvg6CqgkTwmym4UPgF0HkO
VLUpYb+l08sEpu3sS51+1BI1AU/TaczQutlWZRCrbE4q+q+dd09EJJztpPU3wwWqwyEKiNA570uc
LRFbE/Is731qELnu51ej96ddBL4AfCUZE2uXeH1Y07D4MCWcjFCYVqWEqYhnK3uJlL5UOKSMNfw9
RnIZR4bdru/+ckL765MhuDYV3karJA9qQxIklMWKWIRNdjCarDmvXcWCiACuQh8QY2Xyxr1nxXJa
9wsg+HjVjNhGlU4+WCJHd1Ne/pkG6kn62ft1gSmrvAnstBy27vgVY3PdzRCJUQ/bsw54yD828dGN
0bZc71ub0MhIItxccKsdVQOsRcnjUcxwX5gPFJ8QI3X98TBczZjbu4prdcjL7o248nuS8qhQ8ddU
U5ljdOyViznfugkSmu1/Txk1dhFYLrurGLOwM8+YUXfFOrDxo3V/zlmYXTtJ2QVrGJtyVIGj3Wu/
TSnx0CeEmQp6GFIjdTeOY0abaR4/kii5KKx8sxf/wHVB0UgR86dvRyfo7RR8coAfcC0u4zNvZqhA
wAJGSbYlhro6m4Ah+zbi6WznwajyJ2nqO10ta7M9KT4rWsuOo+8ctpFtAJhpXIoVKMQkG0Tph9Jx
CvQ9btlOx9ew9uHl33BUv8spnejotm+9sVAUTEPOZhw4VXncmztu/5S4WOde892gdzivmO3k7BFN
lm3fc9ZD8RprxlCEGtaKNZkaaIEb2+W7LvzkEToCd38uIZx92Sl3wIAmro7vqrHW+QfcDRrTtlN5
SI5u2QyO8kNISNsux9dGn0OBtx8Bs0w8CgWgzmR8r628LzuktyVlGuqaHHKrT1qiEIjUiCR6xVdx
BPOFXNPsMUBuuGfUnE89Jq50cLa95OqPhow4lzltIZjemrnEbjEQNgFj5UDGOWTl9EhIpt7QSA8N
zOm5O/bq13CipxF/XgZ2KxS5+cekef6AxFAHcnzWK8i+dvOVSensSBRsccXcHFe1TBnWVXoJ7XeM
LYyXWPgRdXJ74WDE/dCPoWAnvnhSWn1wM/OnIiFqzStKjSgXGUU+vabJrMMzhXHU+xDyGme8s12r
oS1Ak7WtH6/DGu0bqzwkjWO/YI/OE2AePYnhGZRizkYhL5hF3ObLL1jeeMlPXqDDG8vdBOG+lJ2+
Hbroe+7de6uCXdpwD3BUvs+uBXG2xW5unlBUKulkKcfAkIB+rYQ3go3KPls+JlXfDJ+MY+1wdrK9
4qOr9X6rrXA1S0InQizU4pJgTMV7DWJ1Yttk3aVphtQ8a28p+6jzGKtnj6CmWSb7YVqNl6O1IKRq
dKrRfBDndNWLhh3V1O06q0ayjqtd0vQx+WvjwxEaUavqqeLC23Gs8XfLXIawaGFQqls0TnFQ1/ZZ
qxE66rboQ6yAdyPoLNKO7UwRinOgtQPjIO9nl+Xoa/Aczdw61D5LQLMdXmOL9X9K9YVR4ON1zIln
hNDjoLSTLJR2+kMoNAtH0nqbbtY2ENcqehQSLwDYwDcrMhIweJqC1HbzQLKoZ4MJaaagMI6PKXdv
JL1ti8uOuU09RfHybqzPvEg8Ckt7S2zjnvf9dUFcROhFraK9ZpCCfVwm8JXomPYqa3lWcax2XGln
VtJuIIXkM0ZPm5VDL2O95WxFR8wOMM93SsJ7u6bK1rjiVuD9iFMwc4Y1aIEx5Iqc3nRSJomiPP4A
99FsUr2Og7Rv2UZPXKS5JgO91sNEsKPEyychUrsFtvwuZ7jPDlo9l7t//uO29dVMhi/s+3/dHDjM
wLC00+3HrDHCBpsw+1duoKq86QabfpnRA1WWx0ZTSWDnEDo4sM6RwQa5XXz0aHVv5YMIl67hxaIk
eZutFajtSHF8ajoHgT+JDdDJ1/0v1kh3aTk+ja36qTs4Hj79QoErkv24ABg2rSIJK2tvqXfh3SjC
XPYqJqil8RjFGmVnwYzl2iZseRj66FNP0qOBX3FTOtOXQQh0MKBI4C6Kt3l7oIfQ2MY1cL7VS6yn
7T6FNBmWsfNnMUZkVC9/QbfCLvIritjkE1r/+q7x6oEiQS2sTaCE6atpHEbYeAhl86sr1c2aUUBG
I/+lMp3nioePIovcgGcPn5uJXYNTtNM2ss5F5MmjH8s7La4OZVnezx7EAm40vLjaYUIkyKxV5JJm
0HrWdWq7A9Gxs6jUE0YAIpsGcLByukWdOrUa61GqXH8Qo+hfIkewMbrP0Vte08zrg0630ARbcy3N
IE6m0NI2RK2942yxmfdq1vh05Gzt6aHXDf3YlPGDH4lpa9eYGn5sZr1N41ZfnO9xuhooYAXsoKkD
yqH77FjprEpYe3ZG9iLz8hYtPOYFecyNP+BckoApCxebujEh53lsO7zq1vblvVciFJhtAhhn5JEh
43ybIMXJeHx0BrZ0ljeNRzl89jpxL6cuoHtX6T41OwVOdd2T1KMdZtAzoozKPpp+8D+Y1s6sh8Aw
cnMzqvk+ld2prlZu/+T9Rs30akbRe48Jfel44Y3ixTH6l9oUvHr+ZEJpxFFC/V/FjGL5znfdAZBx
Zucrp9+q7KCD5jUvrZm/6GnxJbWnOcLElPfV0ZnZUQ1cYhkTKbodMkVKKFkbsOV7TvXXhL2jeOTv
y3hYXRHNh8Y1fJ7xWkuYV0vWaq+LQqPV44FBL2Nn3tjRY+k4QyCWfueUbiiSGnyJAQTV7opHn6Mn
Jit7IzFhAronWlepZ7tAH9cIYl8NF5mjwMZ4GJTW33cGd+SmGso/Tt3eN206/bUdb5v0TvkNYQP4
RDToT5ZBMyVzQHLGNmffObIZdiNA8CeO8TCi29r+ctnU/PPHLWFds9aizL5cVQ3fFPdZtWh7chUO
9KqxupYSrRG9Vr4muoU3dpZ/54PjL+3fzMNBH7dJ+Wp4RhyW5JKvnAa1Y88dAXNmHt1PIyFLDiHu
n26ZL936DZdkiMGQyC8THAerci958ioIyQCUljvLpDhYJEwWUyW9J2/AqdhzU/yOHRI06x9Xlf5Q
mab/Liye2Ixxxf3Eu3qAF7RRrpscrSR+EaZjboQHeT8dL03n/XIJJ7s11D6n6UjfGnaxRXfuhN4/
cCKgGFevZmDFPBqkhu1iLWZwWM5OluHsokp+pZCTG6O49bY5PBRyokaj4APNMH1cgM3FwhLc6uHv
TTAuyKnKYxF3J1toNC/H2d8B0Yynh87Whk7K1jb7gBl5JlC27a3aC+w5XkNzRDLMU6OcBUudZmxy
G4ijBIOmIg0UFVViSyp++OiqMcVOEl0gOvVBBgbSZALI+iSsCXUHXB3UlFn7who8us/MbxtAxCJ5
fcDvW/tGu8wi/8ynjoB5W/zN14fhWLKIhfB6sTWWpC3NjkwMckfO+ZH5gth4NfzFdsbuQMgXvJI+
q3/5pHXYGIeMZ6sfMetI7jaQMzFBeJym2bZGZZzdNxyqs+nBmBhwSrPnn1+3J2c2bpmJ4wDi6oLl
HcAKPiha0P94XEB8Fjj2Jab5LWv3xWPBU3hg3EbdD10+7kOJcwHjGPWyE50h3TiGACtOfp5MYZ+j
8DMCvDo6PCmntDHSyz8MVm9TZtoXCdGFdKh4mCEA4+kJPFBQm36ddEuV90FEcNTBYuRD3rHYge6R
LbFcqAzjKHrv3iuwRqZ6B52805CbUryifUknkbMjs9rdzZIqmaHor43j3RmxAYY7BlO1Ktls5QB2
tCbXSeVuiuUhwU9y9pumCweHM7frvTeeErfU4+glWoCCQ6rCZDHN0NU8WN8U09Bb4b9VahrWjxaR
YtD8YrBfZ07X+9T9u0gWlLXnvylu2WXH0bIr5FNJguCY19FJjJ4I4qZusM+Jo2cCdcmXcwxpQmrT
uR8BQRqec/A1hpehVA/rA6cvuvGrdPk8WHaFBVdl4TbXNOvYDMaKudjHYBzpmEuxHqXLgILHMIft
P1Qd5+j+uGYZw7YvTkCVi6DEzMWmqF1hweYGwWiDLOmisnPfrcujjQHZkEZY9Q3PArRibg8uZj+y
vcHCUUmJ9KsWNaF1Gm43bAYejIIx36D8mu0obJWsoVmPfPwsC3LuqjwUtc5R3NhhL+g2bfruu+N1
dfcQ5L4XDrFxT3H6srGKaj3rVE4oVtRhtczV08R2fgvGEd2DYaKJ2hv+KhpclJzwU9rXxZAvKJzY
PiuS54PunS1r/HXY0m7bPP/JsWaW/gLpbOb8bsL336Y2vmqMiDfPsZ762Z5Q5M0z6KJggIsxkaRx
SC1ui6Xd+9Y9je+Ptb1hzQw3mK9ZJdOLseQ3QupnK1VPAOrOdkUrYl8y9LigJVREFtdwL3qMjkEB
wofRWxfRF89m3WAmjHIybwBsY6+3oRNaG4NGByb+9i5GpJ+alDinS9wTpVBFbxFHYtbMUz4z5Imw
qN3nRNdorIh+fW9+YhULdLwAKpalz8nKK3BKz8HQIUzmJZ3vYzpHJreYtEZBokvtTCV1jIEzehG1
OODXPWb51ZvlW4rFB6aIZR/orHKy5IUXorhDGAR3pkCcUyfL3w0Yh9pTgi9useWCg1eiwAPEYg83
tGdQ0Vmvyp1e5z/dnH2gg72mVcPRuT7kQmAq6u67iQMuVLev3mNAKbPsYXEBqEnVmhsHMC2u4Y1u
nqfJdp+7JRtCe/zyAaIB6XJcCsYcdUjn4clR3POKDq5Yq740F5lVYnFyeKaCf+QW6xvfkeXXB8I5
cM7Je3M4+BICB/as4/gbFzb15Nw/TdaFW3+JRFD0sEw8aI/hyHu01Yfk5AkYoxD7L/mMk7W01HK0
wIp7bCb3yGyPC8cPGaGG1K5tBraPE2Hik4NUjhaETs5Sv8H55zYnZ7IeMRyrsJo4/TgkDjBWt/tR
uc39BHhyKt/njHqdSWifAm2bq3+jBWLGXmFa3nc9uPcAMNAuna1XmsQ6VXXrYsPaNHqMiOFeEGjJ
/wkE+QZSOYuBzIm/mnG8s/Luucdj0Tmgl4eICpuh+Os09G7yUN1oqXxCbuVZO6utXXQnlpnLhcw/
oMm7KmMjpga95dPF7SGnZHMDWvE0T8ZnA/IwbCdr2SbGhzX0zxX/rtbwn5lBWC86DEmlfq4Zn3ng
QuGpCKJtKkFRkNuQP5izSQ9sDlBgcibWMIhACJZ+95Mo7Ahtq4VTwUCSiPGwzLwvc3FelPncNuqL
1iJYW0sJuio623g9dhWYq61DRmEkooLFCU9L0fxoFjiAOaYRgwbd64oRL+36BjTjhfYMXo+o2Gd4
yUm7/e1Il25yDwk3z7l1l2Z8ayK4+5mcX5O+e1oEZdaeM56NTjIrk4gZ4uwpwgsNAsF994v42A9s
2txmujdtvMrry/rZDKYZOH6yVpwKHhDxNZ7sVxn5HY0kFWT2yHkgGMFQUPWXzn8qrcnlHwq6EKfl
Ls5LPlIEnLetaQeGt/zEMKMYDrD95+LT1/hrPLyJ/O94veX8zUBrLC6CeZ4s903srXoyfPixWtlO
8OWcn9QtXwrBv6BfKITS2ISk3LbTjJ4QlS2XRAMaKsse6WgRl9Rk0neZsJbUfG1n3Twl7e8sOUtN
qnrzK58V9zBx+BvkrYlJX6rJuTqUCodNMyouTQ5c07wW9jKOyTzmNesbDsu6pWBKzD0EB5tMB3cL
ESFE4Ue76xu5bb2ZZ2dmlGEu7LMuq5ucl27TifwjiLnsfJn9VC7E7wUEWUhZ7CVR5i6VJaqmzEKN
E35lrdImX8qOrjbCGrU4iDBuD0DNJi/qXKKSR8pS+G2Iw3J9ougu9qHOfmoJ3zWAn4PBzQUuGLPa
Squ8TbX69fXmaDcFlC75NLFx1W3xi+jPUhLL7GDuK8vWwmZoXjC64Kkunuw1vuwl/Q95n51I6bjJ
KeLwabNBLtAhKa9WJKfWOHSrQA7lse1wBgw2x0k9Q8+qoFE3a8FSgw2isSIqaYx62giL7bPt3JeL
9pBWOYsEI18/2XbgS2U9Qnea5fKob4qDabbomNV8Hr0aBns03ruVfo5tgLfUXx4plsA75uphaczv
I11EWoFdCzvSdZ47KjzwJUuQyU2P/ddlXANJw22aGg9gQcO0I+DBczMW0e5/fctj+Zl08PqWBclN
YYAVxmBxQYL4t8r+bYzcg6yYNSiOSVIkykRg0JlUH9OS+2U36IeGpE1ezojQPUthrt0xti4VGcbt
OKYvncTa+ry02u+g9VzGfnrHKjwJSbhRQNakOFRoxt6qHMHJSfRd5nIfUYBoQzYm05zfTXZFXUwM
76pxr6sVurBR7ZihEEM11vURrLaF2qoAYQvolu4dXNlGgY+daIuO1vKQT664FMxjAuLd1S0NM/Sk
gtp4dMaMGdew+cpF9jaAf4OtdkL/+Eh0HzUO/zztXbQsgk0M+magOn6qH3qDh+mUoD/npvxhXTyz
iqhxzXA9V3b8Jvr67DV/9HXz5Wmhblp7KZMfTHHlrgdRtxkU8xa+hGthUkU114d64Tsv85QwSvOn
99U5Nvp3pQDeyLI5R3V2SL2STc3AB3EFhgIxTjiEeTLAMEcCpUNcnSyOm/QZ2W0dRnRLRxEEw9gf
2cXZXPqk9vGTUNtHZdeR2o99Lvoneh53heN98wjgIOVpLpwKm0Vm+spJZy0iTy5LDvy9Gm2qm5ov
cL57t0MpjY+cJeI7yx1frNS9OKb76i2YM+z5KeLiRTACvq7fUoJc5hI/UrDFSdVQTjDTOzP2VDlT
4h0kakTRNrTP9e9oB4a1FiKM5C5Nt9VFi/KPNsV7qJn+b+4/TOAbc2T/O0uCyRh8TmvWnv53AGLL
jXqSLX3KbcBTXhnxtbS6v9nctRTPNHsqizAmFt2r0JOrzn7EdYQO5cRLELwaDMMTGonDOqDS9Q2l
DM9q7PIwjyb228VXX3DkjMkGbUoiFTOL0O0gJ0xoOrAzAOq7cmR5TmsYDzt6U7apy1FK8nG045/1
8vTVADOvXBtIBK2aRMpA9T7AsMLx5DsyjLE2aVJ+2i7TXjXD0gYydefH2qNKkxFbEuH6ao5f7Jah
3vD4ZjqC/hvbTuM7Fkt0yRXH0nbYRLjnuiUN1Wu6vh09dWmF/jKTmdpaPt/cKNUp0srVc1kQlupw
D/inrOCSXjoiex07tJR1C/c2LuHJd05ZjJu+K39EmYC9rcQ5jwgiOkVC24mVUC3oXDRJzWQNeT5X
nh2wnvupzOKR38bps/SC1ljDSUp7LmsgfP4ft+M+uFdj8e300S2dyufWkRhomQBazIc0laPim9mW
dSjLoAWjnKZRJNHWPHoSp/zRZR44C9TapKyPWmPPgfKsrYzRn41ZdWGRzIALjQ8j4qX0WAsGUYIr
Ui2mBmSHN86Wgigef5thj2KTVemTTQ2T28sDpWTrqjBPA2ArAfMAbIRG46LseDZpGYP8BqIlZwuN
6EKiNVt9Sr9BdcUYOhPqdKN6K4oyomMCQP0i46vjjf6+X+wnTQ6/dgZ3r+kwxZtLaZ5SHLDTwv7R
5J5e9aiVs1etesaYnxJHP0jh4gfoQGHl5cW2tb/pPKOJkYUwBrbCUVRMd6gyaMt4MCML9XAo65rx
1amPus0g7DtQh5a4wG7BdtRCVpoRt+IcsXnSvd06mTqW/R01Jqf5ed7ZpLPGZdKBj+7icQmLgWqS
cR53tNRY7DMqHjA0GYw5PSHRzEacr10PvvHILuhUxN49tmc6V3K/40y7/NaREcISfvYxVd6tHgej
tKGol0tzrPUZqN8PTcoi9NkHBuwjQt2iF5u+pe3kPbOX6VDPiqAxO87EkOP3szqbjsdOZon/NgmP
B8qzACJjmvI9em6Qsv/0+UV1ooYkHQDj+jUXozgs4yX3M1iIfhOInn0BXw86nbueIdWEO9L/1Vye
FnZ1jRfatLAvW1svZe9mwKFpMu1Z9LzuDgBmr6Lz5MMwQflDyvwDP2kH3jbktTj3CH8wa0FzJTbc
6RyxGK/SLlOwX6fahR5tXkZH3ESEv8upeZno0CXs5+B8HJA1lNfdJRnx/8ytfyovQ2UgzJZNzcv6
EADPSLyiLu9Tn++QSkcMGIRGQhKjXcjaAerki9AbKi2rQDMGg00Th2lvTCh4aPND7C4ijPzoK1l6
SPJF9fFPdP5/BA/477AA/0IRYBWWNr8/6ed/hQf8y++6PO2e/+tv+P+RLuD9P+kCT2OXVnAG/oUv
sP6R/+QLmP/mOyBnXE7stuV4a7z/P/gCtvdvJBNsAweaZZoEFMBt/AdfwPk33TYs23c9X7iOIYAS
9P+JF/BM0xS+b7B2103HEf8TvADX+H8HLNN9e/31/wNIouswSVPNAUlRx8Wrm/reLSWbiLSXgycU
iUtsEcrpvaVABMze6OzbsYCZNlBDi43QK59zq4uIain0yClqD21Bx7c5Q94jEruwVNUGTTtZmsuJ
iWaAk2t5xrmMI2fr6s0XWTUOpZStXHpJDHopGuubfvPsksW0Fmh6WR0QoOvXmN6Q+17LrTtKmOQz
mdMsIO5K/Zc3abuCG/AlB2F6WLHMu242UnCkXWuesKyi7duJEbFFp9lhsTGFbJK4Xe6yxinvknow
t0Q69U9N+sXRQpL6SVtr+e2VwPjul9RpylLs0QaYCEePavdyWeuIJ1f/d+bOo7txZE3Tvwj3wAXM
VqLoJcpL1AaHFER47/Hr+wlW3dtZ2T1VZzZzZpHKlMQkgUCYz7yGUrTQgzdrgkJ3U05D+9MJis+z
QvUxMc1mJcwy2DaabsNmR4R4p0az+ZH3sbWxkAfSboQ2VQsYVumSHoO5nYWAbGA39drzphHUc9Od
Rn3U1jiONfum0L1XoWcVlrWmuhRjlDEEFS39alTcVVrbuSR/BuWLMeXELGVaQ0kUlvdeGFbxVDjT
8K6q5D0zeLi9I6tVDcr6C5MOxRsmPpj22aj2O1VqbEx6Aks4C6QCeiTZCtYYYaBL2ZPMT1+7eKIT
VtQOrgwYWJL4p+VzOU4KjYKWXRQnj/sBL1N8N6vmoQfe95C0E501y+4hT2X2kYEgkhyC9FAU9OBi
odB6wKmODF2jHkfKlr9EeTd+k9q1cA5bnBkK5EUvdj1XpKA5SoWWl9JFziwXgH+jL3F7EpukS6yf
3rWN8jZQnJKmva3u2gIbx6rgqdiCQAHEgiE+1HIenmbZUg+sUv3QNWgGDmfTbSCsdhMpaFJXkLaQ
uai0vTOWBWiklhblMA170aliOWJi+62pAOTxEulflcTTFsiujzjvNIgam451KLDqfjDHOn+ajQwM
UCg8fIVmd4/Sg7d28g7GtWvmw6ItyUBtN49pF43BNreGFnL1oK3o587BwomjfutVlfeu5G34oWqG
Vy1yz40/4aICKsdKWL3R5pTaRTKYt2kZOw9AlzME6Vx6tfaooERo6DfoMQV3ST12x16zoAhiU35I
LcoMrVNPt54SNMg+YpMC0KXD5q9I3YeuT2GGAtfnScOKUgOtfNQqMT/OYeLcBY0CGYwz9UYAhENv
Opq9xTSUyG2ZOLjawqwOEOWSC7Ka6bcCWgZQ/FSdUD3ul+4wyeJUg3pO2nZrCw24XSxM782dVFQf
3bCAReMBcA009G8Q7jM2Vhmg6DG36ilqXXHbQP+/Q8xvPOhmiliujMAoliC10PXzSi0VZEMybaaX
ncGP9lw3XGE4bAAxJ6W+iTWKTBBcleoGDXzkpK0mFF9aW4bbmNrBUQ3sDjvLtjX2XqwEX5kZpt+F
V7j0+Zi9tddPxxqQLUVQD5xVP1gJYl9eXK7AFYdbksZi04HqfIibGWc9dFqLzZgm4hk6VYN/ZYaC
NLkowu8Uspn+QTeQZqaO9TPnVru1u8h4SkryZMKAqvAW5qREJhWcaHhs2hFs6mBI5FCrp1jU0CBV
bhVVt9EasOHKN3WACKEg9mNIW/cGGiTGtn2lkQ0aSJp9IGlRLpy2Kc6qU9HvA4M5nKwhMOsFJvOw
qqZCGi3ljqlhb5wnhl8MaX3p5jS+R2xIXRLd4tDglgJLB0wkgXLisLeaEzPcJOx2qLCDI4sXplrh
gkV8iklOpZp+ZBmufaujQr2r2xx5UQ3QzgJhMasGY6tgakA3pHo1FIsngmBKIhB4j9XsQS3oEN4B
ISB+r0KwJLcOLgagWM0mtLYV2dlKpfrXkaOk9lOba8NKwUAUsAia8O5bFQHiTACapYOzRfgd2XcM
TFXzEX51Zb6hfql+aSy3HGxV2iGn09PucxGkxzCRVvxtXI2cKYoX2jHoQcpRW32KQIGSqtExpGze
6o8ImKJ1pqCvu4FmZGpoPcmRjKBIWeikzO2WTD96Bu0OjiUA80JXg36j4SPWfspiBZc9oE+pveQ0
nQGwG33BwDY9dgXLOg0G7d4wFdHv9MYoNPRTYgOVHsUB57gFf1fZm5BZkCKPMPYZCQu6Fex4Y/QW
azVKg0KMxbisjSCObnPDIbwcQjLtTnfZYrouCXzNIzsuBO44FGzwWeg7G8GDSVFCTOVZZ7tWMaq7
snL1D6Wzjdcwgj2CMEWDdHmNFj8NPFvfGzglUY5pFYRt+wQJPtGxo4exeXW8RBYzxENQqXvrrVJq
8SZiNZkoh4F7AG/l3BdOHL5X1ejuVF3Hw6ueMMejC3AKIkxPOofGjdXohUXVPOpkX8I1P/s5rHyD
agWNM1PNVhFBL9WMxtFvPUvJ3h0AxZs6Ee2b41X5LuVZnKqxs7o7JAT7JyR0+t08DOQWhpfVB7yt
xze3t0N1UZWDO6BKZPUbr0gcEAXOtEmqJnhH390+qCnggKDpKz9tiPxudVsomzyfsJBKw/aZ54oM
dWdhvXeHox6VUYrHBs2VVODratrergUK8urUNbItVEVzSLTshS+FMpk4VjVUaRL2ywfQnNHJc0s1
XIL2m/Yq9h1vrjGWS89A6s2e1MxY2vqgv1ZwWzfItmRw37J2PmTUc9MjiwOhQqx37HWSznW3FKar
vARzCvTbAuCG3GGaY6IwxehvG+IAgYhaOnVirQLhRoVSt8z5Yw61bDUFmgrW28rKTxsJqDssN4eD
piupd2MYJCnKJGlWlmcoP7UVlpiFp7JKko9tuEK+LafpGHfOuxPbyHRgx+JhKh9NULLh2JCT5uM8
LR3XsPzJrJ3DmMfluxv2CothTPNVMOjqPqyIwxZTC4CymFOx6tkC75RBGKfZQF/AEEN9gOIuXtLY
hpOvCrEOsxj0fJxM0TqoRA3JGTPkjU1jemMr9fgcqvFw7JWQPkduE3zcuB5tutxuph3DTKGNdAzL
7QDBBsNE2Zk9tMnfnaTNoUFTHF7MiuE8NVjvAi2yO3M99Ok7QgYsTyPIiSwiAMGaZWSr1rTifdyW
0arX4mQZc77eEUg1Gxxcpk2tgBRByak7Zchm+50+oJgxWwWKkEq0p5jivMQzajRtH9pPYWrqAmY6
wQjIUY8+oSS7213I4YRoyrbGfBtRZQN8jaCGzdSPoajATvYCLd64GuXcNiiSRwufl1UeutRwgoDg
M/Zgi4gpvys8KXqhaA4mQTQnVFi3d5rpoKEzGbrYhkouPrzZDV+NCllsQNbHRlOAx2h5cNHcFF2s
LEsfMvT0Y1nhLVdx0sLQiIjb1JRCkiE6Zd0SIy6mvJsfrHpAA2SOKGIpSTYusjKP7U2gV+pbYRmg
Dws15LQNSEw0emo1RiUG29Q+HeoYPQrqzcQ/tthFbTI/RokFeTlR3IUO2JuovbcfKNCJpwgPeQQA
OALWXg4iMk6DS6rNtk0TXAHYaDNEL2hxNZ95JZACqjPMwtIyfzXLAu6rFnubaqyqM71acRfC4H6e
JgCcWQdpyzBHxPH/X2ba/x8m0rqJcOv/Wabv/Sf/mbuf9C9Kfdf/8+9M2v2Xoxq27VqqrgpokiTZ
f2bStoFSn2moIFMF2mNoUf0nk9bEv2z0/WwXSo5OAmD9dyqt/ovsmcKvqqLWRxZO7+j/JpfWpQrm
f2tVCkytDNor9BOg0pnCMn5TyVQjhP/NqYJb01VgG+xdodfZQ9YWDxlmC4eOGOqQxeVzrp6RHDDu
vRTwWpgAHDdiMTyKynsKktjZ1xPG5UjefLI/Li1sTl91D8C+ByZyjdij77opbRXJWrOhSNJK+WXY
/5Qg/FVyUEqR/nobqJsIig+G/EsnKEPa8NfKgIeFTxU6GIYaAAxXuPdMd0mBsAWSOulNjEUkDAC4
MX//ofpfhdOFcFXTFKqBaL/qWMK9/v6XeoSjtY1FCQXCMNZJD6OHJvEkGwyeBUG/LjNUaye4vxYa
/l7kcoA7xmdN1/ypiactRT8PSYjwp6ojIG4M4luog2qhRiAWztg/FXhboOpBbZrLwKpoyJ9HkKx/
fw/s278NHTdhaRoeqCqtcyo4v82AKmjy2gwB61jYDs/hveno8cP1S1UN9doSnDBThJeuWVAwcK26
e9CTfF9YbnavoD90PztzvA/Kb0vPiocgc0MNsk/9g8a9i6xNn201eEPrYYrwB8sr7H0Gx9tdv4Ck
DG/zDp33HjzugxsH3m2NU+g5HH/g8sS+koPf1XtjJgGrrbu8rJP99UubgeFQqY6QAkLRGSLlXZHm
8MGkV/dTm/izg93RPKFb3ktSZu7od2CPnSp6oy0wPNuY0mjzs0x5vvskhwvGdD+gxh/umDuHoO6M
kzaWJxwvTfJRXYFpal7o980HddRLtAVku6odvIcq4bxvwhQmmFUfey+3P50W8oQG3RFYT4JiUwKN
hLjBeYD06jxg70GR20P1A/xcsQ568iJVh34IL8jY0UylW23ME+rD7vjS9c4zCjm7thPJXpQVOvF3
DfpJe8K25GMIy7WqaotwpoBNuFbiuN42u+sXvM7QmpygaQZZ2eyuX4AsNjvMQXlhmMivwK8fCBCz
G3tMobjSpjY6D18tOku76xdk2P781/VbRTGehRNNKwy5M8SmrHRfNgWwzMC5z7No2ASztekzS2Py
pvqT1gLBNdqx2JhWPr9UZrlLo/4H/4kIb8nXlHxDyfSGyYACbROTELfWAOdRehB2arsxvbQ5NJNX
7ENU3GBrei9JWrX3cRR8iKq+VXp7kF3I+IGCZPBAfwSw2RFy6K1ZjPVHEhbpNgDOOFZvaVUozzin
TuSYIv/JcVFzcOXZ/f1qMtjO/7IPsZhcS7NsNFmFQFL1N1XmqWDnU1RitrZUaGoq3QqOjXFsJH3P
TL1tW6THxI2CrSBzMvS0kTEzfikQHVIKCOu5Tby1HgY9/mRIRYy63a6GxHP3qY5fpIdu1a02ALPX
61xij5thW00R4hzdMD/h42ffho6ZPXsYNQEAqg/4WWibbIrGf9g1/ufOh4wsgS0lYMPRNVeeXb/u
t7VqmwnuWBVd1969M3GQ3l6/VN20xCeMID1pg8csgbPeo0/ynOUdBLPktnaOKt2wJ/bx4t6OWplJ
wGE0cjK/tK0UmtVUl5zGqRE+MNa1nc6rSYqYRbVp/MOZcfV0+PXQQD3X1tj7VJhB3IL47dBoFPLQ
0ER6c+zrcIM0PMKFOLyvxxlkHUrtP3CDtEVXp5+webEqMQBqIhW1HxDAQPbEgzZMx3+pQNQH3Gg2
ewoW1d3fz6j/ccRwjTp1c5y0TEEg8NtAWzUVEg+FxwViesrtgC7JXe+wa/79p/xVI5uDjE8x2Hzw
D6WCb9q/fUoTt6PJEqLrGIvPimrOnRqmt+QBC5Obpo66mt2CIOg/kdL/cmSbv53ZRESsE1Xn0HGE
S5tBrqVfTk805DGn0ady0TtRus2DMDjE0ANbW33wRtQfmFNdWye3QLXAawnjrFMMvdXseXgPqhsO
e7KWpu+e4fsiW5QN7xpIiy0JWHFTF723a+o8RJLBxSAqLFbqGBrPJuZLh7Z0kb9zk/VQ9eoqt83g
nhPqMw6ACE7G3KyA1ajrSA2QamumbksJ/cI62g5m3jwINXzJOrfbXL+zbDRBaZ8fUPKHjQbxsQV/
heZD8fr3g6X9trEwWLapmbqjOyw8x9GlIcQvg8UMDpQZJZdFawDqz8PIvB/wMkBUF0RSLGqQswag
gjAeltRVenIijf3T7f4h5PnfroM4i9UCcNjk8PutBQM2ipJX0QMpdNQKniJsQbc+BKYTvyusn35U
xZOqux84cxzM2S4PxYBk3z8MhpyOvyxcSzVUi5CLIaERRYT1m7lCD88wh6eWLVS7QtN/1MrtkEJ6
1N18fgjBu+0bjH7p9KNj1gw1RcwENqQqCDYg2a9RnSoBrievAuzgSqP9v/6HCzR/C6r+uELbEMK5
xv3Wb4/LtWvgAkaCd1uM8pE8nCYtiaXkMPS6RHt1eiM8JHTplhwNQKdzZ7i/fjHybERM19JRAHLK
FfpW7f3wPlBiWWHaFq4GE8xqj1MXxF1UgJS0n9dDZqDfF2iPSK/OS0QZpi0edSN1Koq0AL7R4BH5
Izuu+WJde1RApPUMAcpOrZY2DZFlPbbmKq+q8K4dqnJZdu4E+62Fp66WzpvbACWybfx3AxtB0dpB
9Mixi+pZMQFcZpHdbSekaODaa8hoiOIBeEi7QlAmvmXbmFd6nkPiAj/YDwgUZH2CGeiQp/dhEyo3
4LItCuWGpvEl1ADbgZJHHArZtQYKgalp1R1yTvq6MHVoQbNK1Rxn98YyHqlUAVAE+IbLLOn4dqyT
7YATxHNQeF+R48Q/uQdhI55hZLXDuvNQcTNyuiZytgYZzIcAP5XNgFnYTageo9S2d9cvpmUtszR2
t1ZKXD9glnEHjqWDTDi9BlDIVpFu1NJ4/dEBKJA7KqTFQHkEig+oIR3YnCjWLGcbZaZpBIJ43RRm
mDMrXXhQ8pSVatcMk/ySJY6FBBuE6gIWi1tH6ONMw0uf6919nteCamn3PEUFjXFz6r4nhUA9yVbj
JO653oQ6QaC9OQgOAgHzYcI3j3aq6ShQ1lBL8H6uKlMgzxW7B6EmX4GH2CDF1o8xS8t/WJa/mbUI
OeldQXWNXMjRdNORZ9kve1TbtJ2Zuy3ig6ypUzqJ136SKrDMx7wzxoU60z5yp8HZOO4QrChbDWCy
reQg4lpdI3h1ibW3EKkpG9O0N+DtYjkBnwAeVi/g/1bvQQM2pK3yczC2VMTGHPmWKPqnLe6v3WV5
G5pmuSxcXWZG6u/nUtUYSRf1IVucWNKA8l7BSZV3calDjZ5yd11qc72bM830g0nJN/GU6IsEIPCO
xALxv2YJ81vseGB/v6k4pOa/73sO0YpmWOx7UI0sVPr/MsDwKkIMBvX+1qQVAkDqTEV1aU3uBmrd
zxSJUwo8sa26l3J0X+PhRb5k0IozlrR7HcAo+iS+2sVnGo3AIN2nwC7OSpj98cedLgWWmll2Ycbc
ZvXsg0M6US07W3P5U/fzRVEG6JIpPhq678zlQtXAVvHfrWa4KGb71VuQ4MRn5hVn+YfyP8KZUKci
3OZdD+395DyHIQ083dfr4s6Ai1dWCIBU88kedX8Cwq1DcKeRcmnN7FwGxsnRYRHOvtbpvnxLu5wv
aei9XrVt4H3kykZeIH1dX94nKtgnq5t9BUDPHN4FVHRnu3+TL3FT3Zd/F5F6StryUUnSRWUgMJXu
+yT51PhVhK8gXUH847OXppg/OhJQSuLnCLdmrUJNFkY5bBZ0BgSEQlSr0ZtdOg6/bcbkXKATQEzy
HHtw4CPpbT9NJ7NSfXcKX2p4YE04XmqBtU1k28cYzxw3Uw6mG/ky4YVYdWbj2OBHt1TC8STvJtPd
M0XTu2k29vLSIfpw3BxLqQWSRcJ3dGU7l8qdk0E+h1AqH9OMDMKytNvLrDY/NPc/EP8BUP7e1T9U
GhfTQ6QqD5Yy+44R+4M13gZq+SgHXD4Yp5xfYdSDwFF9TiBfN4eLnX8Nuv0mX+LV5TnEt0RAoTX5
lTZDU+O5ubZ9MGwI6Twc6LkvgfJiMiPkLLlOMM+8pR98kCMrJ5/KHgA6BZkQ32aCUfY+W6jiRlO+
QA/GD4vQN8Xk2x5DVTF+Rh36lS22ow2sM8nPtdZd+iI/d3pythHVtPOjHNHr08v62Kd57Ffw3EYV
01BGQc5OdV7Pbv1Bx24PNRzce/Q2TIfc1Xy3cN+ceG1GMTDI4ixXiJYipqUFfq+Zz0CsenGRo2uW
wxe6UReA1ec+ZxJozbKvu3XJZKBdepJLEulf2RQ9wDR7RkTmp2YpKs69pU0f8rNs2O2eYT3LkZHz
cVCsvUm6Lb/vmWhq/V2VxtGblR/5vOWchPn2PCnNbW6OFGYEHSJ8jni5vM5Ic7/jyXlO8ktc1ucw
H0+hsM5yjCp8XqvZfIis5IxmBI3MBHLjeCGeO4fDU2Ua9+H8KYC/QMDIz/IPwrWXzBjuvdxCE3X0
u2y8YMR7Ricf3QVrY8wjnAfrLGesMVa7MVLu/r13pI2OLnd2zrJFJ5qtk7YLuQzlRcofy4V0HdTR
I/DmJmwEQlBhXVxntfXnqtM7Hecolkt1DNV8k7rzyhpZGawEDEaWmhVuKqM45+l4koMJZINFXdzk
uf2EcoTf2P1aDbOV/MAijn1kGjdehbSM5fzIkVQqRs3EQ7E+htJgCrFdv52zsyHP50Dcy3+banPf
p8NCNEwhV+AL3N4ObD/y/wKA8O058MHpPQOAwzpP90MX9e1K7FEFvcgHKD9bPooxExvDrNeIMCXT
pxwdvTTPtJz9pgiJ0hAo4N+hx8NiBWjd4OsMW9bu06KHkR+fLaZjPrRftPYRYdCqh4YKyXUnl9OG
O9cpa6Iy/CI/EXribR31T/LnImbOyJFxUra6elVBq9K++xS9xzpao+m6KlsgvXJbk9MdhP1WMdq7
676UsPrKobsgcorLtPPE+eh7mfJtDjDItWlDhTcwICCkP3h1fhepdZ5c8aBRdIV27g/B6HusE1wT
jyO7tj34BYsIHVUfj4tVpnbr2HK/2x4LCmsHDgJ5rNkfIZ6obD0u3Gstbh/qyT66Xn6eG22XzCFq
KerSCOeTlQNxVlQ/1/ldVt2pvbtLgd73yLLJ2Xu9AXnc0cI6tFgXy4HJh8C/h//gyx0SiMrFYMcS
wF+tVnmQa/rPDVKTB9SY5/diHpc0mP3rfGGk5Zu4gkdAznxDZeY2GiF2cg5F3IkiH0UdQwEszh38
b/lIUI+Yp+HbTezrh8tFIIfaSQGKMaPHF2TD5FXJRzR33lEeXB7IErwSnv69WjSFljKe6BDjDCTc
mmgVtPMHYsLXD5ZnlLz0sK7f7XYr9wK5iuR2AqcSGwmaRnX5U7jzKZuntaiilVwpmlc9JTOkL+5I
/q63avaY8TTO7YvenOVC69zxTe9Ocn3LS6sTiXpRsZ76I0Zw5tmXn5ZXAbLh+kJutRWSLPnwmaA4
Lm9zMJJTizYw1yI3XbPDILZo15Br18hVXkq6h0E0bAFF+DYrTN5GZzhHzVvBv7/Ih2TlnKaeWn+h
OiyPnGHg+zCud8UULFMMVPRBe2zp3XFqEEZHz51jf6TpYazTs8sUQRrzqLrWO/pzhsYir2uerFep
p1wdNmmurjNXf/OCz8Q2r0em3ASM8jBN2pfaqaeg5uMmTT0N2bohKhFdekYbjPaZQ9UuP6et5svL
MpznaEw/sJW5/sjDngIw66pi8spz1ZR3oetYzJbpUyCfmD12Dz3uDM6EXmn5IOOUVqBoNyqLOOGY
DMqz3EO63DmSUm2UblzJp+Mx7cpJeUJr4gIb5GtiRSvlvMnKYelo2VbuNXLSE477ZgtTDWhSYhYo
n+gcwURgnn0chcZzos9ehku5b8qzUp5ZRq4cepOAjrBEhozXFdSqF2TdHnVMJa5BDRbhj6LKsF2k
yGjDcLAHjkzHlfzZnTxs5Mkn31F4X/hMv415+yXfPO4LUtz4Rp7drTzI8ZP9rpJuNanNRgZFlVv8
TIJ1rTgr1TRWkPbOSTb7MkhQbO8xxWXPmab1SIVbzjy5yOTC0UiuELATjnGQi0tvo4WNjQmYZpHZ
54Ad5foOzEA5ZnK2QyzMV2lRv0XyoJFrQb6iJ/owHAv7ZBfMx3w9vQZgb6ESHOSMhw+9je0Zijpx
GOtFjrC8zyamHVBUhybkSPPSI/ABebLJzb+xuh/720nBe8lHHmfiLco+ZFAmF658nPU0fYXpUj4x
OUiD+sfn5nmzKEwb+fSRSlXsy7GQf8urV9ARrhCXlJ9tGJrvjB6wLkA19hfaq3+Mbe3pL2mBKrI9
X5ocKn9PyzqY/ets0BNymPka20BJPE+dx3K9rdAMiIz+Xt46SElfPjdUphZ1Pt3Lx5M0qt+B6GyX
ucqDKYvrxYJ0fJ6A3Mt7kRd33TcL0dxTtiKpnC+VgsxS0H5B5gFJi/W4XL5lGvpaptGSBv9FFiEP
WrkFyF0jRVJVDe/b6OQIyem6l6dtF0LXKmD2GI44KmW07dlAuoCJwZFrgoWyQWAUAYdBhvRDYh9a
U/lOI+9owPNVq0cHKrVcvfOANylLFDzBbZuGe/lvmWvgCP4ewQSOVT82Wcxyo5iqXZEqn3Jxy+hX
9VDWMpAa4pPk1jU2hN/yuDL1k6MBci36zTATPeFGe0Qs1ydiWbp6sEev8CeKm++B6M/KmrXW48Q6
ed+5ykh0ofKkOimS6PG5survPIrPPcySdgyeKm84oXN88cSwkz2nMYye4zpEI5F4eEKE3jKbV5pA
LMMYylrh4MPlbBskaxNt9Hkjq4g/chs9Xmxp7F71W3KSnhjO6oMXqPhSFeYoP0DweG3RIbnSPLMj
+o18T2QzNwj4rf/9Itec3pCNQ2v5jyu9vsiy33OzfId+7LdyPwi5b5cXOVHyKn9oEiHiQHZuu2Xr
Tn5Vi2MXERCEzaEfFPTpxTHS2adJdTIvpCSAVxd+aVpinuXdByNy7Y75JK+hSrOfiHhWTGtMBT/k
fynAfDVq9W104idvg3eUjY8t+tRTV94VrKa0BfVbxXeeBUt6zt+8CuGkwn2uuV/THP26HS9DAVwn
+ZQXLocna9CgNPMObU0da0WiHTgfcsyiLGc+qxivz3u4r4jZjxf5+7ybNrTHMbNS/WLkP2sKMqBD
9eM576ksevKm8nVO312q/DmmJlYr8R6wOkNsed89e21ZnZETemojGLcRiR6phBI98Y77UqUnSTPQ
7iCQa/0zEif3tQR9sC8aYKynQlnQR7m4JD4EIBBeqpe21U7N2+CF3wWRUWFG5wjPWQ/msMVhpGVE
VlXyNVp31zPJtGZfntvjWL8X5lHJnBsqaE/pQADBLA+J2cY08yNjWxneJ3ouZ7QvfRg3b5GH3gf/
tqMbZ6y/5PqVObkMqgY7O8wFdlGp8OMsfqKTcSN/N7n2+4yiIHgaL66eO3m2ygO00LwvVMa74Atp
iyT15f7Qtem61fRNeItQ0PWIledoBY2z9idCRGuK/ThxqEjcyCUrV3efaD7CLu9psG8JDNH2h8dU
ra6r0tR3luW9yZ/LE7bXP2WAIIMD+AlftYFGJNfPhqW0JDQTvmxhfC8HUE8m3zCy3ZjgDDA434Zn
fc47nUbdjY2KkEI0LP+WL40PCjwjV6r899E5Icn692+sfHzX1GfsaL9SmxU9vna99twUE+Hi+NxA
cWm95gtlzVNJDF3FzouJ7XddcCKI/Ny05L58BnIpq6Du6XreaFr+1QSRrynJGTgeRQo+f1yrTXGS
V5RiahpMH5hf+ymvkPeA5DIaktVzmlXnuO19tG8QzDhbvGQOrfPwRvX2afjBj+gmUEil7ejsWO5n
tY0LogXGSf5UXgnMVrpT73Oo4AvT7+UHI+p2vUC3mleAlRdzNpya2fCzokWqTr+t4smvY+XbIH2I
tWE9lgmqqcp3Q3VVR7QtGNSLvE45IE2vbRuEXeRtILGLCUvH6tzL+5/b6Enu5J08Q+S5Yesc2Sha
OfNt6tR7WZyQ8bysQKROe4tA/KOcdhrZxMg2zo7u5enpGgHKnd9UsL8YEJgd+i+5xXsjKiR7Ofmm
LvKtUfhVQpkxirHWss4yxqQR9S3WeocpIuda2Q+nDjYAa/su1m+HvNzSHfRl1IkS9bls+mcER2/i
cTjJl8tpauXBxqUeKGsp8jDS7Rotg6Wsf4keHQp5AhniLfTm9563mJmjamkfE9wMTaJSij1kDjwx
7gZu9cqm2ChXr7xjWa4xlWwbKcpKnpny59caFoeUS0CUPIheWciIqScWkuGJTMJlmTCr471FpMmZ
uJ8wQDL00zUf/k/gGqjZDaJ2L/qsnuRHl7l1tDK06ghiSiKIYj7hT7Ond7awk9BXydQ8MjboGWfw
2lS+v4A7Hed2F7fAGOWT7aEqFz2Hodls5Bx2BUcQHold0jyqyugPIqSQO3GeuzemEzyAPr0UBYIR
qnUIxHQaTda3nPcxZYwZkl+jnUZIuVqeAUWZ/JQfj3KlcRgbGWKpU7OXsxRpy9tWzQ9ydsrVLFdD
Pf5wcL7KrUFOQkTWFrheXGccakVvSXmSrxRJdV1HuusQp9xMZJgJ5TzkmjgwDAMVJxDNnrv0bH2T
yGIfPkzfcvcvrPhpQBwl78cL8gmohXQX+fMSil5ghS/yFFCmZ4D7aM1435HnvdqcEuBzzvL7sCMF
5281CRZuaz5YskKjcbIkkLVb43qnBTBBMYxwbCYfsA0MIONc695dmre7SsNW1iG8dvaOV37KJQhD
8LsY2dr6e7vLP8laP8tiYzkTlKb2QW4r0ZyfjaL38zJdTiLchVH4ocdnpVX9QQ0ppirfctPQKuUb
ythzOF08i4NttJ7k7FRt47odgCTHTiLayC2iDDVfLgq5jjPTXpazt+ZQkwNuT388p5hqlHyunqJ/
Z3hYbsshOcqPG8LJ17huOeaGeWBafsg5Il+rorVXuJ/ykSfxeIwSsD3NV8yTl2OhJ3em1rzLNxZ8
LvDQl+5HREetV77HFqGS77zoHpGiPco7Acf2o1NYCKILaNJXeT700XR9Iy3s1kOTLN1ygj6SowlP
gGw0X9c5Uyn7iQasvDNvMny592tt9lgCKEdu/oilLT6e1zDzuo1oLaOO2otwvsO2Ol8/Zqrep4qq
MwVB3kW+K8EsQkBIa5ghOwODEqLxYLgvDqU8eGo3qlPD5+8uMu6QcYxX2R8dRqJ8C1TEpy3ggxja
RH21KtPsXg+shdyBMx572LDzMjqB4axGuGFyK5RXxqyjBoZ7XYcbqztcZJqrzfmqaBq4Tmy5k01S
b+Yftn09gWVZA2q3jy/Jl2CZkl3K/IUI69uz0vsOvdFr1nhN7gi5QLtFpeLHXghuMISPUf3Q6OQT
mxedyV5xF0Ha+45ar9B9wovHJmpj4nLZKTG0rKanybRV+b2s71xLlbKKOY/gQdSPqdZOYLsqT3Ae
cafM+Zmt08YNR6GJYVrhijYVRmwLYTTfCUdxzVOUtavGmnf9KG5bTrcC1V+A8ntM5n1y7SMaWYWp
UlnmwpgnHY+IEuN9Je3Lbef6SbIIVbIjYB/VGOXRM07/qaLaRH1RES1Mc95fxyLukQSYlN1/MXUe
y40DSbt9IkTAmy1FT4qkvNkgpJYa3ns8/T2J/mfmLpotS5FAVVba73SM+zd4xH2sf0nwh4z+1mAW
RS5grGpLPSE2ImwxZwieMPMOK4cUUF0yApGrr1Z1kACNMcUlUIvD+uhzjniVv0TyMU41DJ6N0xon
u/SW+7IE4ZSaS09/kKifdupv+Z+a2qExHEYTqk/JDPDU8hfmLj/MlbkZS/dXEvAjfrmqbtBK+5Yb
Knlgu1d2DjMZmUQydMH88YjtIbYzALWh+2gTE4YgS0jasvuLrjGertFoOPu8xlbfxQVjl/8pgMTq
9MQYGILvnPi+/Yt//KvmDuAtCrkkClB6RqOiMn7o73pibARpoBGvd1zCUiVKbl3CrlRf2sh8zyz/
z4BtILb64/av3eS+0tj8g2bh8huBAa5iqB6HvPpNWD695R991d/oDq5hVN+ZzXiRu0/X4U/veUyK
P+HsSbkKr4glMGAXRouuD+eN+bE/6dhffI1UJZaj0D1gut+h2bw4rCXV/ffTrK+NPQ4nMMI/9Ox/
jhUenIEAnlKgsQ6sksF47yPNmctOhvPY+ReSLXcEPd+SUZXl1cfzF8IWdI9N9wn+mLyGVLYtRAmz
eTcyvo2jb3cV+bJ3o49fRdqcYcKbX6S/Y+D/quwwhetFWLdjQvdYTN1LwdojSJNSFSOWdFGmu+XW
dt6TrE1T6e9yTaOcTHpIQi1Hf641PC+kCxjDuJciVV3pX5JMkIRjpgtf1z5KgJCbxmmczU0zmSy+
9o+kCefJ/5jrg+RaxAuZG3+HkPBuJNzpWPYQbnhCyapItkVKFwoyzZBi9iVpb6mvSDp0DPN7o2cT
gKOw0M+QzAggjm96NwArM/9If9e9mAq7hDhkIHTHCTNzWviduaPf9NBw2ojVkJ8RE0RJfq24yako
N5OREGKqrLHhRW+YhOjnL1nnsWGfSoRcmZHYJB3zjSRAXG3+Glrv2yJEldleycTIazZC5xve4wk9
ZSRA0+9A/5dbg6a29UDjQZD7IxdUniMC3+qRkyZIlkS71Tlbz7AOXd29LMZC6i16fQKk8y7r+b9G
byzBLAWI1oK/VRxlT6fDP5MDPOkb1aufbJgJgg6Src+kk7T51DggxSLK/7bZvzHjL0Wgyku+k/YU
xTp5DgIIs/ursckGJfl1L97kbNFo3st+sjmC/mX8zPFkJ/O2tL7Tgpwnr1veig7jejTeIuJSySmJ
GXMBMjuOsp2NkMlUqgH4pBJKSsQ5tsy6Mo4qgVxSWv/So1OUHytISvID/hztbTIu4oLanYu89niS
j8U/XnJMtk4HQ/2vxIduzUcuaKtsTB9HgExi/uSVtZLIsL2CftfxPBMny9uQcybJDt5Yf0gtcSlv
YFRqaQxiJ2S4aRZWCDEZftfYt7Eg0xj0leOHgbPlh9A2urI618slMatkqaYtVj/0rB2D4GghbGTV
Ofb0RTvQD63WP2UTfYdKcR6CeMtE4XXOUBnngCs44OT76VB8TXs5YXQl+EqucjcXQ4QpWQoeIyyV
AZYkbpR8jz6Hn8YlmenZ184vD5Uz7Javc2PlPst6kXWTuxulT54V8y2O+0+s6u9/V5JsDo9KzNR9
6JmNdou/lvKO/Jaba1/yDvpiq4UGvnzyPQUgInHoNsCEAfJhE/1L66EzZVa/0UBJSP66r7cXN6Rr
iMBIafkZW33sU+VZvicybuHI8Ez1Xc1cXkuujgbKA7rCndMkN/mjfq6tkS28l0ticUKXrbH8ouPT
tNLka9d4kdfoBaSLeS/0SC7vMmrsLQMUy6JnTteJrU8GEr9gdy0VInEJmJYCm3TSjOBu2Qe8ItkT
8qrE2OcO2YVmeDAq7eRG5gbh1DWx3Mk2ean64H3kUXlUAOr9x1sZUYa2UENy8Oqjmh8St0au7Qwx
iJbJx1SySQOilMm/m8HNRhRGL//Ibbeqf+tR1QDodc2jrM3lmOsbCLfam+THxXqIfaRl4dEnhytW
UDL4y2qXfOs0dG+xepFSy9jtSPV+imkVaysBnvzvd8Z2pCkijaOjSupXcrtL/t3LUabS1b02v8vx
+J/U87g1HPvP1KN8qCV0dxXf0hPBPNrfJrB+Ehny6qPd8swc9bSqXf5bZqe+fZP6qNRF644EEgcB
/VhcPKvempBsvXx4wVuXDS5hJASLLXyf0xJsyheWto/sxfeT1yVP3JCwijvEfpx8K36yEVcfKcdf
Zxr7Ofa2rYXLtzY5/RbPGnVxhC2PcW5jBTmZcfFUE2aoX1ODpgJOGOLIvcw5plONAg0SOplR39Nd
SRmPXMySm477XRunh5iJdp0+ks7AS4HFQIqiYR8UafbkWZ/iP+eENJICkHBnO2seo8vWXaKzWTs8
hBJnuiCarubppfGSl9z5Z+UkLG+N5C7PnJvXUidQMFySSF7ieObofOvdq5vf3gzPvQ52kNAeN2DL
jNhpMvMPCRI8jdniNnpWh/7CWOg6R68AFO/4Go3jIxOiMt8X/NDH4obau8oCsDJln3N65tSYA6aY
YfKR6kMMD+lFqeCnVfVRa/a3Xj/OTvYmp5G4aXXrntsUPk34OAbWq3j4UpExUmq86AaVPukXDi9f
csgGknIkuuU84EvhiAs4sjCHcenWCMfoIGPJ0MYWT3ExJdKukWBuac5HyuGhJ8wTdzHFUJuMYupp
cpTVLFUBuUDiSzA4GQbZHykMTmb35psfy0JC/LnQX6NBO5UZG1cxP8KK4IW/xdUKrPlNVs2gB2/Z
8K+gKE/QdjB1rBpNamK+cPiEkvphMnzLO5SuAekekBNc/k1+tWrL9qlxkPINi6Oc4GD7fjjRfxqj
fXSLV3HF5UdlV8r9DTLvpkXWkigy1OgV5taqDgpmaq0vfVrJdRRvXaKluQvIArxIscYNWZ9y7tOj
yTFWP0xkB5beITEPFlwBZChv8JxP+kSMzJkUYEqiWL1nNExDS42gR1WXb8xQmzX/V35P9reakGgW
PfBYQ+VcRD7HH/H+FpMzjmQyEAjFH5LnlKdRHH4n9x80/ibqiE9d9SZRmF7yNPjzjPLaaf6+WBIj
xcxLb9OsxdCMR4R2pcjw7+86PpM9KJi6wUa+tLwXeVPM3CLE2y2O/PJFWTZTlF0Kr1w72Ea5ChIe
2T4gm0i5yjWXFSgXeY7RNDJfpDAtPRFSGguS8qUBG+Ksw8j59jP34191jxyXFI1KF/VWZvXvnD92
ZZ0cN13W1FKxp4FGSq1FUO+GutovXoMsf3GCrSuSZZGmv0qFSxqUxAlNy/a9f5fgiQjgk7Bsuel1
Sso5uYO5fNMt9qBcSUi/2Jsuoye6v8j1k2h2uV5mnPyBvZFb2zjy9svxIWHWZKpf0Bjkzcte6qmW
FEZzhKa7mcr4e6APH+GCixwCchg0BdpwDGrndMVIRGabD77KtLt4mGwdXayvONy0oR2zSttZON01
7rO4q3IhpRHFTtFppWeV6qjkC6shIHH8oOT4TnjZH5LQX0z85E7PTvSoCVFuOV7+c9TI/1LhHxGE
VerD2KCMj89ftea3/J0uT75EdMD/I5/JS2ua5IUEnPj1gRaRsiJ3z6WNctQ43HBtGBedKpOsUKkW
j1OIRm8L/5U3I15cVAF3svfSJpZKyUWOXFlydZSe/NTeSKwzeCaZV0nQJe0rgo3/2a1Lm4usCfx0
0yhWbZg+SbApW0EcNSWNv4h8xRMUv1aqoVIgNjA8vUfTDStNysql0Be6L6CTH/LOnaZZJ37I4BTu
atJ/0SMmVd7/HoCZCoDdh4xnZ+el6iHpaKl0eIyIRYuNkEKNFeXPfXqVw0snuhPDZVjjUZ/pTa+k
zoLVkqrMrGjneY43LfKlQxfehkbbKYO/NDpZRvojERkMo4eKoWPp42hG94TmBEo7VKEr6QBIm7Xp
FCe5+rLE5KaMQb4yZS2xx+St52PySaJONq1Y5H/NAKCJ4tK6X6ItsVej31xTBdJz88+ZSVMDh97c
1Yq2lvUldlVar3KE2Fd6hsZkqJ+WpBEX1a6be4Bja7O0P4tXSYP8/1FUnLqHPHC2kuRHO3mNtDci
BzQSYMrRHVtbc3icx/xYEHtIGlEym5L4lGyf1gKANVfWN9qmc1G9NOaTZAxpof2Y7IEr7ywNYYO4
VJny4JXunZo198v6xOXyAgMh+PzGpOjLgDq3nEzi2+Wqdwxa9GZ5Z3LJ2pjVl7F3YmNY/Dfx2eSC
eSrK0yEJEvVH/i1WAIgKAnz6Q40XkaTmc5wri4mwFDKZZIiY10Abl4Yclwh1udryq3kc/HE/xQ+U
F7c0Cc3GFdZAV7erwn43o/C5pTratC9Lp5+0ylnzHomr3RJi8iqB9PyIs444+ws6gXSPceJXWfkx
ZAf5E5kYKzmPWhy/dwm+5f2FxFCM7T154ees/YtjI4llGd+KQh12SHNcElPsI/qgCbVgCKbDVXfH
g2qCRKHBQdoxxGlcujV80LPJ/IAkHPny9owo8av0VcnPyeFuwDkdu7clj8CXUlZzkpYnKd80BtK9
dn/JGp8GgI7mA6+6GoG69mZMlG79K3+YDooTqfc0tvNf6Q+ePf3Lj+OnCCESDe+18xBwChAy5QVJ
A1gMyRq+tVg3+SP/3apVUYKWpjHGLK51CqiFF2d7VDAI3OU2IFhJxLpEuLJTZMe4XbaSRIgcCKFq
fRjeFVUUeNYZdr3ai6mRUoscEnKZo145jnO5kbZFafhzS5c5hXArN1c1gmNm+DT8Zt+6AW1K9/7I
/8lkHHy0PYtk/hGbRJJupgpeknkYDHhi7B05nOQppI9Q94pLFcIu/b9us8EVqRCdDs9/3dA99WVE
3hgTan69dvxChORnmK9C4Zb3KxYO3MLkq+9yKkj3mNHC9so7JlJoy6KhpbH0F5S7V+K1woZ5TkYE
VVlH/7mfy4nh84PJRKPCkGzKXN3IDZeODTlA5IL3Scg1RnlUumOWA4dK00a3opMYUlkLebtRTOg/
3CHpJZZnRzj2x0RMMqSKjFbvWRrFxEmW8hoFqAg9FSlVihE16+Ehif6S0G+r+lnqcpJaj3Xti6FU
kL9HqWdKhdUk12ZO0XdXgP/TnUM6RmTfW8iG/SeG869UMGAIb0FZHKWcJfVBce6Mob3z3eReitiG
SODyfK0SrZ3aPgWj81b4r1L4CHwCUaISbR43Q4QmB2nEoOr/mmP6HleUFDxCQOIbed2BjgmjpqK1
qG3P6hYY7YFmj6UwbBMv04D3Xfao3+I75+zqEJEYxgZu0mQgdSL5v0AdcgrtfZCjzcMpGmfE2AES
qbXTXQ3beNZsGinhBq5GIahkwlIxTGbPC+GrTIBWYDgOf0PQK60wWFBFQ+9RuCyGEFosYbWMQm3x
hN9Cy0X4ZLowXXKhuyANuFl+vQH8guo9J4uwYJAo9W+t8GFMIcXkOswYRmaDDQOX2SsyeLSxCFtm
RlED0kyEkEisw57Jeyg0vvBodCHTJMKomYRWMwu3Jqkg2GDWL5W8YJcyjCWUG114Nz2qdE9Oj89b
CQ1Hi8PwbAkhJxNWjjogLkXSIPtjs9SXX6cCfquEsdNo0HY64e5kQuBhDHI6BOMwXGzh8xTjc2Uh
eWAPJF9oWrBQdY3XaZc/Ij2U3GnC+Ykqd8Pc4JZEbrdOSSG3pQ1pOB3yVT7oPm6SobzWs7etknTv
VO101mlx7JQeQVjknHc1bcS0tvytIRCuncYeIO8xuMT42N2sJ8PaAViUCrio8nBp62dESb5HJXuB
DO/ACO3QtEanPfe+c2EgmVAiwyyK1pR463hYF41urHPhJlla8+IDUuqV4dTQBRy34UemTq9+qfzC
/ZgR3G6P/TjdxqYwVnUG9diztp3FO1eE22QkOdOOKIl4BWLUEzVOEafdoZwDmE3ITzHCR9DtD1E5
4U7GwyPMsZU/i8i8cKNSIUh5UoRtstsIWiqptHdIa9kmRHjWQSWrNOhcyRiCXilCpqqL5Npo8Usu
zKqSpZHkQAsR1UdIG0yz8K2cprtVbGhmGroVXA6ETX3hYVWAsVoVQpY9PHQ6xCyvqFaziX5fMHju
AcIYuiqd24AMczoZJGcuowrbNQTcV73+mmfTWSHQi+hbRyOKOmjI/E9HdBuuhNTEPYMqQ8tPLZiv
EdwX6DdBhYD5EhLYqK5MIYNlIYyw2d3mIMOCMN/7IMSoiw4HPbqnADfcqUiErVThjSWkl2IhkBkG
8oEN0fVQo+/lgimjoPvqR1PAMN2eIeVXg9TEzhOymQ/iTLNTGgyRVMrRJ9ByVjksNIiwbyk8E6PH
D3Wresel3waQataTkNRSlC8znpBh1nhXclfRy/qGzQOlAErtqATfLSV9fgaJ19CP8VUylB/GQnwf
5DX0/GaM75m5Q8mO3J/Q3mw93LnCf0NyEM5QiCtUDU/2HJ1I1f4JAphxmn5BJ9Pe9469JWi3Npyk
LPIKvQOGxfWNCXyuEgrdKDw6ZHHrNA3vWg+WvcY8ADmmfWOZ2gZRgasO1E7PPUbpamB11iPSv3S/
RnawriPlrwkQzwWMF8Cg3C4PFtC8Jtmhi4z+r+c0a/VOs0TCuZbnY4tllcoWKpk6FxLfJEw+JQ4+
ByB9OrA+Vah9dTsrazOHfamB9IO4x3VEG20KQw1uzh+IxViHYZzhyDbADEer3VBJbHkLjbMOHOAr
QEK2mTk/lwtTMNYnUmp6te/64b7wJmmWmI4RKMIAJKFmKm9IWT+qoAq9YH5v3JnucVCmExMjSgTY
dEE6RToi0nMDSMgWgAfdgsYa/ENPuWkuV52aueu+mHM+De70okcNS2tjYEkphRegiuOMBlCkOta1
jHWENKq0uAtwNsG/vg4WAlHW3Jj7ymaSs66SXVmRB0/za5u5e9foprtujuYNAjYnM6+bTW1GxbZg
qoVJ0GBdofZyZVn3cw7guvG2NX1G2zEpn6YhvMS68ZkmsOOspNjmSs3gGhM1jnAoldi5ywFT5hXy
+ZOwKq3EV1dxh2qeCz8jn5+ZerQhqIbvNOzM60izTiDLIQPYIJ+dClaR2SAK1jcD5A+kBFXQbybw
zLbUemiUGXicrrr24ReoW3ZAkZvrUfe2iBlQ2Ve3LiRS1aIDR6hQ19k2k53Ww0DDW4QZdhtpvkHs
gulYEJ9uqZ1SkJ8paWorQj/bIdkkTFAhFYBKClpYoSjKbdsZM1n2GsJ3NjLdXM4VTJwfLY8PQgII
2Voro7+MgfvJZCPSnEInnW2QPsIrtYRcWoAwdWOD8CTfR6BNLT+kTOg0UBoxNJGJjaaDF+kpH5ql
W6zdyb44wkq1gaZaLNik7+2tY5Xf5OHfh+65n3sMr69r+0xTP5h7HBhvQOVAc58cdI/IXZT7KLO0
O8/hcibZ8NhmmbUn0swQnAP5hsz/lAkvoUepGvor8LCKYRSIsMkAC0lFLTsM2TGDqD86OgRZLUcK
zROqLAoh945wZhuAsynDwHe6XZrrur8pQuoaffmLUGoNcLWVcGtR+S2ZhMrvytj0Np7gvZUxZQ2j
mT5HCk42yp47S2Ot4GtwdBfxcR7E0BvcFyV+tIWhq2hYdQMJbkf4uioHIYdFdmxB74bC4DUraLyt
cHlbIfSWDahekhGIWZoHsp7pincA3krIvj6IX7RnhnUD9Ff+mZmCTr363QgV2KvbnR33d4HN0eRJ
ByWCXO4aDsY98LY/Fo2lyQhlWBtn+skAD4MCe1JnP1nXxPO8SejEaoxXRpuVqITeuaUPd2d4VuC2
rKqBjU/WhUAomv+kw6KGd5NGSbrhNpoW36Mv+YniE3JNQkxOQCdDQkSE0MJJ99Lob+Z4h9wq21Vc
qis/QSAc6EZyl03i6ZjVJqqidIsnD2CYxtmm4Zw0GWpANv7HUfyHUejOaJ0AV0b3QE8YKwUAPZCE
TgFCk/Md9zHCEqvyVs+wa1GU95iifuS13KoAJpcBpG/tcsoX4KbxnxELclxGKNvHimpmemxoEDDq
c9V17V1ReuA1vO+2B1ydayXQX33d1MpvMXoZLlDx0RsIFIYRva4dKpzzFG5SzwF5q8NC6d6TCJER
pyRWQkJhNc3VxrKa8uxVe0cpUR/MYW7bwLddBJcPBTLOQuVuevdvBabbJwigYBUjE4zkGohK+laB
ehMgUTRu4Gt3+NaMyJFSVZqaHGq7CfYwu6ItXbx43SEYlVFXX90Sttoctu9zgfVukKZcOdp5UlSK
zyiq2xFijgyv3CVd/6SDJU+JPifhlHeRwMqrFGig1qxKC6whIotn1PFwa1woBhpIkyAG1cb9AYhb
N29+6a+YKnloenwpK7P6tQY6fXocYvUpo+KA/k+/re0SwHSgn+Ytcvz1zmq9YOPD5CuKfmBMYeQO
OPq+bNlCoT5ZVwft2TsmnelhGJyZYR7snjUNb+VkHNG2PHsdex45OvxNgoJVX0KIL83qlg20zCQd
AqCBxkRvDVAeluuhcbPsHmlRb+Pqx7bHCe+aawZIzNIok4XBTOcweJRuaE5ZX95KLUJ5W0GHkJ8N
9PgQ9xDuXcSIhHjfwmgLvdzddbaBuOcPk9QI5rQB4bWlbBE3NnexXly7jDLNmMBXDQJnz+si864p
9z1f3kRFPd5r1bhNNVEC6M1oF7s1CVbNYDf3c7zOveTA2CVmtovgyDnlvmDqKy1JtsYkDSskljeW
TpFK149ZyGEXVJdsjn4nFGvh2iCy4LTsZbbCJzqDxhpwpnq2627YheIbj6HVwMzrhg9nRMqgVcLf
xC+e27RK3+Kmrml0r8dzJg/Lp43jJjgJxXOYWRR2Y6ANrpITus8qSZ6p36lKiehWbKg706vsB6+2
IWcgd7ALR91+WL6m5uYv0gOUbu3EpKUyzOn0tp3y5DYzH1Ygs0+MD/rIRR6jJtJRQM6ca67ZwV07
0qDpq6V9NVR/HdfxIVeG8amUhyLteZqKOtmUnAsGlqg3B//3gDZTcrJpbdYM5S1l/NKv9Xe0GvWj
FSjhevk0rNAwZ+2g7R4XDQWxznjJuWJdOfnvTBpEWyWKc3Sg/epuSBj0psuyP42O3p+Wj5wKSe2V
3wXlxuuHeT1Nvovidk4LvTcciG/0sza1Ol2UfJR0s7J1cd/WGs0UcxFYW8OaugMJzWPjG/Orh+jn
XunVdkcDp/EWwITK3Epbu/TqEuBY403vjBgQ17xF0tVfz5zMr11CF7bqDyNc0rOjOMgUO3kBBJii
I+KaVTzaj6NX0Tmvddre6rMr4Oh4w7WKATRb7X1cmsl26AIwD7X14dUU22tN9Q4zKmRNVbVrJZi1
y2waLqdBle1J093VegQL02ClRajFn5044+QCb8+8bgQPDWXqtwboI26Zg3ymW3U9x6nFMd2P2cl1
RyTrehVm+ngZCtd/qKP8NiDQ9lQCF1EUV302u/KrhoH1oGpxw2RavrraRWNpkEB0IGHsFJTF/Awe
YxrvuAnTmoC5W5dp7x71HrEysx7T+6nBeprFIzIU5hZmO8B3pCleQAedA8cY9jRRAj+LYJSZgWfu
Fbsp3ph7sadCveqlSHGP3q3xrlA4rae6+HHhLR8aFUjr6Pjzvwe/Nu9rK/iITDR7YoTU5rgu7gP5
DKnP4uCGMzVDjeKWplvWhh2h3hPpZSs7qLVXWEZAw+fwlgYwefzuEbLn9BZnn0NA5iDWq/JsGgEt
VxYAj8p8UNE8vm8oFRNvaflzNAeaNBO23zoxFukEKQ0pgK3S5gN9UO80crGvRTyNV9dKj2qjQa6s
rOlo1VXE+EWr7bJQbx5ilC5wrdRoT3WkX89dM9+bzexu2JxgIwd9vq/6wTw1EWE5L+oxjJhRCIPk
q3LJOTthbVxo1433Plz7wwSa69xHKDyb8axcapbNyZpUfeNEtvtmx+WxcDdFYWe/fmyfi9hof3rd
vtLHpv5JiuypHkOXmRD3tbaZYeLM/XSGov7C6PySE54/7QKRa2823I9x+E2dlpQAGbUNQV4V3Zmj
jhpLFH/5ZMZ03ylfytqgjFFqHzG+8ABSesrvgynuHvSZ+H40G+MTZUJY020dXsLEGm5jlRDVtL7+
GaPvuBrQtsRhRF1BMcfw3PYtIhfZ0G6n0TeBd1n9sVRn9UEtw3aFxK/+EHsxolCzdVPyOHk1aSXY
0TMJ0SdTyNUerE4L93kQ1+4qbQb3TMSym/opuln1ydBqoIW0rQ0W4NAY7/LRzfEmkNl/R6uj3VIi
r3dzPg28S7fZjyb+JeGAczHIfx1TJ212jLWpj36M1ntbNsHTaHpPcQxVMa4s7Th5c/FieSi3JkPv
7ZdPm2H0iSyZbDFQU9o0uhOs0YZRS3oKy/ZkyYOuKM1JT0J4X5668zJTvbeLSLtPAwZ/ahLJzdzW
95ZjAM4L+2qAeVg+0xq3Smar/yhIIq7DESAj0p/6HYVyEgOoyd+5+hAcIq93r0ET9gTpD5Me2a9+
PQY3t4pfSMq8TmFUXSrH9B+SNNuMuR++BB4ii/6wjzrv3jbj6I803moIQnZRLdNrtUMGo2vWBs+x
C0qbKZqosMxNHjJ9P4+Ifyc+Y3eYoOahT0P74PhEgIPnWG/WPFgA3Tr16JBie8trQvqEsgXmB6cy
WTM+/JFCEv2boJdWFcFfVKkhBxdtgqp2tBkm97MdaYQZfCh3SZhctKZOLlWqnqwKJmTaqpuizbNz
2hhA0FFGOpGZNBmR0ZSTkZeMDUbGc6EpL36cE9x5tr3SZ+IVVVX7+3yM4Szkwy2p3P42gEZQmmk+
p6WF9xhZ5bZ1GsxToD0WUWhfTWz6lYq0dbWSsNp0QXsfUhcoChoS6tx4MeYbWFL10WrmHv/IsTf6
WHYbZttn5s/QVVS9TDtVWQpsnM27KVE5f7SYS4hgnD0USCFFs66jdaXNGz8a5+c0sPDsgvISuN58
r3F2nNPZr2mkHdLHhGJHPYXZyUAM+jRVUYSEuL9WitQEykdvqAr6GgxFfvrfA2yn/KTHtb9GzIEF
XVfFvVeNzGbmQ7JrCrXArWrZIBoNwA5x/CK4vXLmmhCqSF+SUVHXShVeG/H7LAZJUeRANR949Jzk
+c1CLHEVqEG5tQJv6+Q4ey0x8aVIALuamX2dgkZ96Kf4SENXcQRMaJ29cdPLH3aioqRwyUdq6hf3
Og1Ehyb1d4HZBicmkZSjRrvgv4+WrxXBZK2TRMGZlm/M8qCia0BTZPmhO0a+LdSK5sAuj+8jRbW6
o97Y2t04YOO6ciTaku/MICYG11OPheM0GuLqPsmHfI421CXjs6/YGt3stWCl5/jikVhyoxoZq+ri
NUH9Dp8j3SeuBWrKQLuWGzPtvd4gAxiU41qfBtLRZTRdffKSsFUt9MxMvT0lpvLUjSMTTnba7vSS
nm1FK8hqFO2Z9HNzTuyRjzo8zz4I1XVvO+5peXAMk85FPUnvdKtyHxCkxWWuwJCDpnceVPlaq/ZP
NomIlGP1UJkQd2obok7lp/3BgEt705RiVZE6vHrqnUM/5dmrvauRRNp2nHDLgkRNHrKwis52mN9q
s0ge2ipap0Tp1z7OdnnsHu16zs+xBdd7DOEBKxPDkAzOjtuqVQgBcg8fGTYh8uRxusnVor7PdL/i
sMUUUbpViPcyaBoQN7/SyQg+qpykvBME9imyYP5R9lylhL4sSaZV58J2jj5qu0fdbH6zQqFPKfQr
ygOG59+P092YW9XFUnTihaiNVl0Djo9h5giaZ3kY1MT6sUryArFXtDcTiSpFQzWlscP+ECcauiA5
M/Oom0anyJkfYJEpDDUHJVEuChgmKWc4zHpwP0Qh4kQkVzf9UHvHyXLnXaqinWU17rTqDOpRljp4
aBi5BhoBmo80mLXpQotmIK2f9vNIhiEy2n1DMn2nBTC6bXqozppl7+bCCC++UZb7pBHcM/SxuUYR
oDOnR9egZmA3qJPRe/aqWM7V9hOais0endlkeDRU7dx5qY1PQ1qzR6p0Z7fG304fDyg7pzuNfb2i
9pdeU8t5Bx1m5XtmXMejg+8HlTg09pVPvIYTdDIW+VboMH6I8mnizqckBKE76/02NBH2irpoes9S
jpps7MEV4ETSBGi92Kqz9119WgOmq7a16kPRsDJfWQeiGKa3mX/yErB/lV3l4LqTaZsm9A3FzaPn
Nsq5plVceN3tixcnDbJ25Xj63wNeHE3NrhJs6pysfhSbHVr1dX9ePjIHBitCGxktj1eIkHE010Bc
VslQ29wV9HcdMvvXwrDpUYp6tPrrBoFIKiG9gRzf4Fv1ZTDDu4B+SuTmxyc/NOlGVjj5isrXt5o/
p5gYimJ3Nv7AWitC5bI8sOVPrmn6qCXzpZ6E1xGIx2MXjdkNc3P2kxDKRGNkaz+CfxTZ45fnRMMe
XRdIBFTpdk5QpOfQj3aK4tU7Mgcq0tOJ+4qu6VsfIz6olumwKT0rfrQC6g5eF9fk5BzmIm1GQqqM
WmGnTqiMduH0NHft2RrLX90YtKsdru1hKjcmyZhbDahAT1PrnDmZf1EIGcI44CRkCLMatJD1Hamr
ZZu2mkkOENmAbZG1SFnEsbJXxvi3U9WSPIl7CwLXRpjhT62U3gnGd08+Ljz5JFyvaqGwlKLptw66
1yaE4Tl6vNOA+/eaU61b9XZK+khLLqmnJJeBGBl/tu/vQYuoWvCLoiKiwuirr0w2DFjRwa3victK
utPCDqAu8+Ktb2grN2Q4I7GRF8rwPgjXeWhgHu3CaWO3lb4aktB+J9FYMEls+juLju6uzId96JBR
dY0ovSt0ujBK3f/ruMbRNKgC4Ci/yQeBqhTbDso5kWWRTEybI++YTYhTamPD8ZHhZobBJZpCavip
Xvz7SJOehMLI/RXGADntOLD6jTVq810lCw9LSU7Cqy/LZ8tDEzXOji7giZRSGtz+940Sz2al9VG7
r9w2AhdaMvpgafpTWI9rezS82/KZUbTtWi3bZLd86gEOP5eT+oN+q/+gRoaMyaNrhcRg4kflewqT
nZ0w+ttIPi1DhpaUobppjV3cMxlxGbL4Nfa04U89dB9WZ/jPTWGNOyWujD2JlPCJY512nKoMgHSQ
tqCsUJrTTIyUdLdwHvTP3iG+sT194xq2fu7Lvrj8P6LObDlOZe22T0QEJP1tAdU3UqnXDWF72/SQ
JD1Pf0Zp7zj/xVJYTdhaVZB8zZhzpkbDJUbcwtlfa2uL7WO+uLSJ0navFWRtkGRdcs1nXTvMBUe3
hQ1YSJwgPSfji1tSUWwph+fKMlLPjgaiGIeVJbNQeyPMdD4ldbodeks/a8zcmXQScBPYS/NeOGSo
I95PsI4y9vF+0bRlB53/tyyalQF5Svjuo7/H7bt4TcCPGn84GtlCtcqzrdoT13ImEzh+slllMHzC
IHJajVM6LX6ER1jKsUfpNc9WebIe9dfPn36+to7yGCcwdrlZONu0Zbnk5NhbG0nDmb6eMpY4YhPz
lvsjNZC2qOSW8mzgkvHmHVu3vFTLtCdfx7/GRWO+2NBEa5WqJ9Zg4mXC3zucktrFKp3cvKQlXy3I
e/w6SdVbz4sz44HrullUPbS56ehSMz6+YZmWvx0N8RXrpKT5qpiO2uPDz6c/fyqbCaCexi9Qq21e
Z06YM+90QIF8cKuVEKTeA6Z/WMb//ClZGLnJwWINzJeyhAk361R9S7SHPDM7Ng8VXR4BrYZ3Ldak
uwF5dLefPy3pqO/HwWKj1Qbxkjun2sqNS+UXoLc2/q/M88qCBXA83huJT2jOqGuDU/V4n/Pq6sSe
c2vtHMcbFmgN4ljWJm5U5s16a/2lP02tjov4nF5Yn45rW51416vdmKKPEMBjb57BKHUd8ntCTjge
8xgtmobMntLKzDceE3I8fZY59Iu2Dkc1CeLj2QGOuIfyBKBkscQceEM3XvoiE1fPQoilI50gPe8l
f3ygdsRpDJ6BfqzAcFv3Q6NFAT+bC9qFQdxyXMXOLageDggcjE6vQtsTw7cibwDyT2FQls2s//Mx
vSBl0na4O4hwtFrvjfe23xlNWUa4k3rQAcoFvtfW6Oe7hYFBbM1UN3SWdpcYQn3mDHJIddCyq9sb
y1tMvsqsNeoTK/ryOLmgeygMC9ywn1xlqGef+pjSh6FPSS3oDNnWGnS001bjXrxmrJlSvS26N4eT
ImkWNr+4FcZjiFwr66tJmoiJHgOlkqdt3bf3IjfTkyQ1WZXFH8aM6s7AfA6aeZY3aZhm0OgD0mSe
+Le8grNhipFjFuT7O0kg1/MyjJvJyRFULYkfDWhp3nlAYj+edDlUVuu+l+rFM8qDuajqj8hR7smh
YHi0FH8QqSP+mpX94lcmeYBL3QQV72QwmrGKCELQ+k3LJFZnEzcXOL+uxUwfEM/Hrkj+V4CUj1Kk
a5sFhydSMrR7ggUIAu+lv8b6uHwDkLDxXs7FaDElf3gClxz/oS0IfMF3ebmuk7lcpbCfyoytOPTb
JTNtsopWfkAvybtskOZsHCmXT4MuD+A1U6FjuXYwikl/zxNjq6rSvxO0xVPfJCIhh854JXyLsqqd
d5UYWVwnVUtqeJf4zDYaJ8R/FYm/auO9a+S/k9rC1Xj1iq81RlKO8/yNGOKaatVTr1qdflSusVD2
j+0+mbxlS7NrXv/7J2ukMIzFld+PK76ztQ9VZnO4ymQ6kCuhffgSQYfjxfclgUaBRqqP/Qo86Vq4
dDptem9b6Tx5xmcxifT+85Xa+4acNc5KItmLK/lEJECDPt9tnkbPZ5mdaeb25xtpb+GRFPflwVnz
5Dk+pmNSYKmvc4V0VcvwXp3KWMODqLfm53y1yaAG4z24LCuf0QJwY41rzKSMtPIe3OnPIk5TJslL
YtJ/6PWBpp/wrFPvruhAPDw6dWXd8LNXz6PKvhlq1BuXbK59O9OQdGq2DnpSt2+VdrCzYTlJJ9t3
NRo0hs/x4Fz7zm9PCkIsKniT3ufpDerqOfNILp7Y9hVrg6NCB3q7pp24NIUQl9iyxKYZnGybO3h4
xOSyaD6ZU6Zk06caP1ydfHm3svi1mXT31gkxvzcOtra50bxi7gAVr1mHdsj+NXZafBsVGV86yJ42
Vmy7BZO4ChXLvnL0lDPti3U38Wat/QwAROGUiL9JWfT7IS6Xbarj0KZD4bCgociCR3Q3nUGo3qZi
TG4un/LddIIc93AeVdI7T2Xx6cd28izAMLvB6F76Bi/zNtXcg3DX19kxzCu2M/1Gz5G4Ez8gQgh/
CzNnhxm44vFkpyZZliaf/nzt58OAU9FWW90O1e0YSLH6fljb47CbXVVuicxLQ9Cd+vQzIy4NDw4g
z9vtY4/DUmd9Zh9SHId1P+b257CwsRtAHCB2/Hw/zw5DGKKsJTGQbeaZzzlWGEqK13gV050863/K
E6gkPSIpGid6/NdahnvBTSh94SbJtp41aOHPp2oWeThUU7KlzjJuNVRW3rDAGGJcTH8+eC+zqYiz
yFPCMQrbemEF00etrROys9owNMuKzGhl4a8z/5EFOxMMEjd2yeiitCiJGibpGzObNvqIOszjDN+u
ICTXKcH5x8zBI2dEphNBgoS2YHK24kLiVeZpybUX8qBjq6tvhHAmu4KGYrtyK+Brwla1wIRJxHMc
QfTz+rha85J1gxt1PqXmiGnsCz5DHkNrv3gZbau5+kP/0Ynfuu5MxGD0/llnX3Wgh2o2DlmF4eqn
9l7DRzfgxrIumFqdMAAl7Or/FwsutdQFoK2sab218u/YdAnTvbQ/jIUJ30ez9r0s1t3qH/tA0wbL
VSTrDJbHPJiB6K0pumgAAXty8B7HpNgloGVh+66l+pncWRiAur2Lxwcvxx4IoXO54yHz0Lb21pno
vniPUFULtJnmcyJCFuFVbO47bz/kMwyhn03PVFpE6ZLhROaWePJb3z8SgGpiMdBUMRP+YcYqR/bB
z3d+vjZNapPZGKNXSxpffz5kFstwDgwMmJgVDfb1/z5Mec4hMVOitopMTRJs7WlB3reKMIur/g2d
s3HhVKd3fnw9b9lXVbk0/vtjbdEFDpns75ZoyosUufe/H+uTPjRskR1LzZ73ie61IdwBExTTnQ4D
NM19GElqGFoE/Y/PZsIk7wW+cmErhR91Pz/x+NCkOMUlGPGuKKGiVtfn4+L9+2/5+9+PVY4WDzg3
YTLzVcjS4v/Z+YKI1i+13RgXO2eOS2rhBglquuN88t4rZ6Rb1/kfK2tyG/HVOIMB2DsTl41Nb93a
2PE+6zqLD6bs1rB5fDq6BdU+ve9VS1vxoq3VySVs9tPQ5bjzdPShpJvuEzjcndQ8+ynl/QpSyRa2
WuQN0GX5t3pZqLde+Wf2zLfVrm9aPw0nXJbMt3mFKexkPdBNjuZb5TEG0RebTyuB12Rr/++7hmFQ
rs/N31ivxTnxm/oszejnk7mdxVmbamuAqIYFtEuRbs1Jf2y4LCwAMyIEsiY+lGuqIop7niMkWh3I
s/q/uU3M1LTIfNo5QfyvGjjJ6mEwbuvqv0ueS8dE2sbNxW3y9vOntTvqdRdff77SxiwJzb46Cxyp
LtL22u3CWbmx+9G5zIZbHqj1n0jdKS7c1cWl/flgef4pNf79fJmAWS1spkFcpjqCDSfXyJFehBjW
O8WdsNlx4liGIBB15list9I1hr2D/i3qHOtEgUQm69gOO8np/qKVxNsnq7iresa3ziygED0tSuKb
HH0F11ADErvNVaGsjWIa9o1ZDsiiej3UzQLVGXJ8QLaYkBI+fCj7E9tqqu3O1IJ8lO1WR2F0XgRp
4TqC3/mFcCmCtXt8GKiYl9ucrNNp7KqzSybHqclonQzaUlOvQ1KWk5tlPFoqorU3GnOP1Ciy5zWf
h6NiXSbzbrhNlEhLITh3iS/RbEML/UGzI4K/zUArlb+bXFp430uN7dA9GqveoWaU4ryMRnWDMjHO
em/j4NxqOH0A4XgvziOJwL6YZAI/cc2+2DQWB3pO9BjlvxyfPG0qr4KknkuWqOtCuPNzkmJtsPi/
dRIXto/EkC2keva0DmWgLayYdVt9uLRdh14hCBuBU0ZWie++15dRqvMb5ZraTgqrPov4mGCNGwV7
1w7HZnTtO4vPQ2aBO0wu26umuruuO7351ctQG49qMIMxNp6U9EpUyHFKOTzciQIFBaOAPMICfJlE
yEeT0klztoxyO1T4xeuV32xxQY5xEnDtZ9h2Gmca3qJMEGXOFUscO1ORtxhZKPLHgItipxTTE1v1
j0qsT8VKzy/JPNyA527qJethn3WTnG9wz8yysmCS5FrMNUXswk8lOR0w+eftBhPBPmzzCvdCC6dj
+dqupTpXsxG2vjYdfQyONiW9+1bm/gMyw6PvEQftQ+O4nYUKJ9eu7eD2gXR12tBkerUtbaeq/rnr
i5M3WWeML6btgvGX3o8d2GryWbtcIEtNs1pIOK+1psQhDnct8ls930eGS4A30oBYclbAkOTNKqc3
FvPZAYPkb/qqxGnKbdXxBquEGTbJNRlaqXoKigyEkJAwTKxXHEZ+5W01fVkgqf6YGaxPeNfUAtOX
msygdDKqQqVVOJtBGllDUwSSzG3XRP4fW9B1hibvXWVyHjkqKu3iFxMfdhz9i8QtIZioJsMlTWTo
Vw5BzatxQYrtBR2WRxs3nhBqqxf8mETY6GBG0PCcBDOKB4Kwd6tIINHTx2jPWzOWdTnADX7eNSdT
UHKvA/F4gZf1dVjgAmfW7QdxRjZDTqhd7O63LMgvPdkeVCugaORMbFuS3cHT81fD5i5CfHQwCrNg
0rIyxVH2SU6/mPfxb1nZfLMJcsuBIzjxq52AtghIKRTQZ+LXBIsbuYnHvLG1Hi/Sq2BHQRAIc+HJ
nDeGx1Z7jdli9YPxTVzOFLCAO5iQtYEmXXfLcjDq636fab/idDwDLOdH2zoOKeOhdjvzN21cf5L7
fEgJdjH/uiuZro3WpOycN2qgYO9d0wzJDHGDUVU5oJqkcR8puyCUriTNvi1z7UQdq4bNIvsmyK0M
OWaMxjrGao8F+LsUZXcQvv3ilvINVvSZnCCawHQIBw/TI1/urcc/4dD1NgvIcEnQBu93l4P0fXXC
mU45axyadn5IjWKXxRu3AlFkWEjnGmSu8dFN3LQ1UpwFZDB0TbpH0pnfiHXqdprnkh0jvih3jJ28
ullr7TqHaitPt3ASwC+a7COyMPuQiLN9XU0qMFYegnUJ10+2H2sTzmbylAOyfR8u3D4vN/bCEwPC
kJNi3PxLjEFs/VKVpFbInT1lv9u4PbD1Oi5S2w+qQ/sYt1fZIXVwdY45ZIlAzh3BznJrzonYkVt8
IzSbO8Gy03OZ94S1+kCCWc9CDYAYWuJRAyTPubCsHcyP4XRyZxmZs+mqPj+4Jpf9mFu7xlQsrNBi
g1X3Ml5OLXTXxtBJEWedt42tGTl5b16KzAR39fQ3S332VYt1WWGzBhnbK8AZG8WZRSThuaHuJjeT
jTkJneax5sIYzXFBJlHwJHNHl0UYCKtCmlWDmmwVQc2PX7dufJ8jCLJ+ijOCGOQlMf3tvGZGMLTF
ZzF2aO8sOLisHQ8JV+EAzUy0RYn7/1rd1aJ9S8u5kHXtXLwO+q9h+bSZ7OkVvUO/S8ffdCDdvqvW
hiz2Onsu2XXiCc4QlCdOS1qu18Xt1jfGE3k8h5piERCCX9wUlg4XwUlKX8aKhUWf9R9Vsz32RzTA
C7KRVTi8vKJo96OUVw1aNWiaOgmBf38Z1hIZa3EXbvOWkJ54bD3nrDp1Yc93sdhsHYzZ+HKUSTQD
tXRfsxxYqvrccdrncYLbDnvUsQfHLXsH0z4ikrcjxHLo51MSku9C0t4v5d+TNvbIbM4IWaocbbv4
2mtsS5hDf0/OV8G9mHSHMsN3vCLj16CUjt2V2YY5fIwTbKfLKliapFRbDsxrOWVByyNKWwu27X2z
c3HZKpfuRh2760UDtvGQsy8tvwI41mZqsE1xPMUEYaWtAcXU+w5xQN/9ba2HGbs61v58Aq1ih4Wv
g6T7c1f/NV3cl7ZwOuxLisOInE+r1pd08GyyT9VhSPJQcvKuziZT65M7o3da79q6EhSv/MvqOP9y
EcMsCUQxvUbmt4ITdndMJ2Aw8oXld1pa+DDpI2VSm+ybwm/CR0y9BKE92X+XlcmldFvGYoa9N3Xn
Tp7f38l1myMw1xMCqSoaYhIK+eFMO+X+lL7wxhfrgGlKP3zNlglYhulK4tcb28zfDDWzjeYkBOiX
EfHOj6Cz12XG6M93xxBLHoYB3CO5x+N5ttIs7EnN9KYziqUddPUKE0ht6Pf+a1KN/5lYw2y8/j9a
Zy5HjZiTRBTZvnGwaspXgpFwzy/Lr8zvjiJnhiaGdwGJuZmX/K3rIKQHab0X+GoHyT9PpNGC7wx1
zTllfjiS816Ifm/6ygsHgW6kKph5tHQG+Fn+1pTa9pO8DeX6yOTar50eFrP3Cag9b2aqaxbpQYdP
KgOn2rqUVMRN6gtsRpgn6whO9tLnnKuLtr829t5XcXZTx6TVvkY62sBo3GGTreSOyOG70FKXFZjU
rnZaqsMk4492TsiLHlUZlULRMpoJ65JZo8xRKYzXsM9M0zzV/4377dcwz3sZWqlWo4rxzU08a+dV
b5pgXLtyS6gveZq57+56Pe5BtpOzXj0Y4WUO5KzfyJawWh5bb8tg/DNjJg5ucbdt/zuzcXzryupa
EpDJMUV2ge4e2ZY3h6rX1cnPMUbItX5nZZO/W7D9unK1E+lmMiiGnR8nxsIkarFpXWIyRFb40MZL
rfeRB51fTM++XyLiIgOkbo5zbZA424hnpZLP0ZsJP1AyC0Gx0fjquRNlA8aOiTHt5ax+D9bDwVgk
XIZpuXGK+feq4PK9niThnP7NQNu3FOqFdtTcJplLuhoyFK01lihlK90zlIzk4D/pjwA1raAZ95in
Fp29GRaEyrwCF99hGVgLrui1YSxdzBd433aDOfK4m63J3/LWoRTRNpPAWgnxm9xYSb1TOqh2laMm
qTW8H/iWBSJ7Vvw9AC6sbPPP0XHuLomGrUnqpowZOWQO0Eq/njS35beQ0xMQ5MdoHXWPy9lc10/P
9MDj7exY44CnvOY+ecXRri0cOUwmd7Y1bO2Z/Kq4YFcNs8rz2bMOXKh3HyNw8hjIH03LHRFIzlEn
gG+0VmPr0flworYnTadN7/V2M9sIhPojAI4TkiyVM84prpwPA0eZpQVjlYF84xTg6fZelmqXsRZk
5bbRq7UCSHH+2NCrJFYYB70e37HX3/pz/NlSONY+fmgN54hnvDkxl6I5uwHEMbL3VI+WpvlcSu8C
Jx1VtofNRCLSY2LRbCVeMLv6fnLzG8mfr71NcntBMLwpx/3SGtfU7D8yWheeqfp+yfttWe4qrXw3
DKuHi1yNjUDGKIFcp9pcA0MmFi2h12xyT9IhQF8xmFRbUpz+jl51XFKGttq8RAsumJX6J/3k4GRj
EZkqv81+/6VXeglX/JulODIGCr4IXgbNvY6iH9OI3Hsw3HV5GwSm1PlGppra57EWIeJjnJWQcVX6
8Ztupv4BM/MkaIw5MheLjFDRU1t2fqB75vSg9R9tUP7l6/EvQnFuc+d7u3pOXxMHnXaDuK9fy9AS
f0rVsgBccBXh5agjQL0ND6MZfW5Z6mM0xcm0z4/1vOin2qwH3tIRZIhixUeN23na5+IiVwMX3PWx
lUXG7I7BjBQSN5b6oxbWW5fEeJ8zFEo91DuW8bq6uCa7imgQVeC3Ur1ocUL5WtWHJE7Ohr4y35rZ
HVpyyz1bM6tece4iw5eTOY3QYrT98EED9OFNYg4TaR0c13ieDfOpL2zvoSLa+RqqjKZ+Bbzx0FA1
J31sWHUsu6RsmZAuNH9u7d2X1d9B2u6zlKQhxWuXeP2TV2pnzU1vGQ67ThJ/0E2gFO8fnD7WjY7k
wCpQTmeiZRNUyvNgpk0EZqWCBrXmtDx0Bl4H4ZhcjZbIPVMqGdEHB/5swC84jJ96uS2ZJO37+KET
MjmHiELeeCJPX7MEB5F1uLkl6tUu7vuDwSAz6vBLDyGd/KPQK9yY6urmpn8NWzOjzNC7vbDn+UA+
txNigHFsmQ2+xL73Dh99FEs7XTA/sh6A1AQsZ5zyEWeeRMaMKswl8Gb9UHHoM5tA8fMfd7K8DR3F
n7rtD6Ixz8RYy7VMN5XSe1CUPaNR+OaCYasxIdAl+jzIuro4ca0zmH7r+VeO85pcdAM7E49qtlo+
TUZ8ONXwoBD4avGPjd/ccA95mn+rtfKFx8unkMud/iUyMSDD1uUp4eLqa/PZR+hCyVHRILFfMwwB
vGHqf8rYvuAjeNXtS+ntMzKzyH2psMFPeRR1/4xuwUCl+ODRyznUF+cMAqAbtG06Wji/Y29g9G3I
3/glk18o7F9lJl9JiHzVhMDLyMvBnQbihiiueaYLg22oTuM7+wc/w38eZEvGMyIrr+439VuVpv5O
eB7HiElKtqZvCppZWA6DY8t49XyTtUiPgSbqMIpBtUF6APpg5zOd0HeZPWQzDWa0bjuRbxlTLi8a
shUzJyEkEQv/cNFvRWdKqoZpp+ljhxLJ62B36Wq5uCjoU/nXYx4YaI23E7BTnPckY5RuyzHWsW6t
EcAZwrGuevOelPlXr3t/JHQh8O0SiRXEHlbmqS4mD0VDn3CQ6k/VEvltOPf2EMaxlyOJwfbM9tcD
Lvgr4xDE3svyR44PtqhfP4cSJVRmHxOWBid8EuSYj0AjYtoM87cY4dDkILKoVWxTCRwPezNPQ19g
ZUrFiuB8s/jCObNfqoKWKdimchIz7PUiyM2RM60nN3XW4cEqNaMXK++GUu4eb/ANPGwatWbxAaf9
yt9cbx4SO2iTlRl51W/RNr+0g/+RtijY7EEf6QmQFxa6lWyL6W/msvYBGqF/ogDtJyvKG6R9P9wG
UvHGLfAdQHE1YscZMoVeHr1GUaYfclV2kOdWEhTmG5WX2Pip+2ynVRr4NoP+DgCX0KJlD2cKtSQw
V3KpkKbF3CKtN8K5jN+9ktYNOVHlJs/AjJ+kZzL/c5nbuBxTqbCcTRF/o0E7L6jjN6ObLajh9QuJ
32+unUdT6u4fCaRw0dYx8dUYCjbwyq2zoNBBvdbH5GqFoFWKcYlmOvTq40udsd7EWand7LeTKdG0
Te3WzNDApyspVQtL6tKxDxqinG3exihzsl5FqfJGOin5rU9ijKqpuluxGaWNmJ/9VVwtClBMI5OC
lSHiL24l7St2O3ebdeJdMH2LXJD1WKN6pasmxth0FYooJ+x4vFvjuoR9qp18fWbTyoK5y+Z+l9Q2
VSIkKzjaFJQNTieyySInFkerNzB/gWFH+YR822zWF9GNrxQ7nDWksjPXYQQ0O4FmlfTJSnUkB6PT
zh2ifvr8X7sCmPiL3MtYfhuid8OyANsTXvuhN/mp4CUJ9CE5yN49sdq61QP6LY/hVYl/2c/pMMwO
c1a3gQz371VXvs9fTf/PLUsHOLp+x1VF8SIT7OU4lQRM4reMeV0SQBHWk8YcOLhZ+BNTTf+h6+2m
EZnEE6YFeGL47Xdpyx0UxNkiF6k3Cv+opTzbp6qmjSL0hAfaVqMK3HY14r0s+xjYfIWPBsFpENuA
wFwb7ZFdEn8kjRnhSISzrycxeVjND10rl83agjNY9wGd+maA3wlYeF88lTJbsrdeNU2YZisd5Lvb
4AdyiOeFOZdh8ltlFePL6ZLBWV0Ki9ZWGaiWvEeivbCfW0vlkd7sDWn+Tvz8JonivnZiPSUrAqde
rRAvPkKintOl0GaWwWn2zGVG/gxmTZwWS4EZx8QU4jmtKjL8IMgunI017Cz2YiPdfrVeLTi9l9Wb
/3hMA38ZMZHLTnbFORHnmCEV28lP6MImfw9YeBmLsQ71Ra+e2wndtZ9gJ8FT/Rh35hSqrqu3rb+u
BzGk2WmaubD0wXqtIdJDk0vwnGb0eSuaGIT0AboM1qBa8wrJRQVRae9pS8qhJpYhTLFOOJu2Fin6
nw8scXaFZsdRX0Ri9MTW8+w/eWPZt/S7NRFUdhl1kDtaoenyTM7rnBswhTz2fGe71vHfwfa1q0lQ
BDW30d11jYAgXOnOos6MNwsJf0iT+G3I3NwqO6egU8m7KkVQx05HnPtUXQsGNyHLl/JcSJzSSnRK
oaajz8KBeqM/WvopEeq8Zt7TWpdTYDaVe3D0nHKRKUEMqxOahiPeU7UcAZCy35o02qAs4Gx6V13t
so1W5PsmSMimMWp7YwCP1830mmTyDSFGdWCzdmz0tTpoZoUj2BLN5vhWetKgbIYZqJsvbBpwg3cz
Wt6p/tfAd5epdY+X4nnGvis2w1jDViHnVerpk6hpMf/CO3frd84/WzGjmIsqAqGkOtbeZ7S6V9iP
05r4+34q5z1vb5Dk9ksskiaw9IepifUtFIQ3dwMGJfUYAFkle42Eop3tyl08tbelrb7nrDeIXGIo
72YD4rvsl5vJbJ+4+FjMTFSjOVufkKBWdMn541zv8AHReM+HrI4DWzAMnno8h7L0ZExYDGQILp2u
EKCdnk6ONncc7yqwVJ0SwYlxrR4T/5qUGfL3BI/24WXy+R/3ennpcxiq+Z41ziWZjC23PZ3S5L7k
KZ6B/YMJKmNiofQ83praQBgIc8K1bHwqp8Oiy3w3rLhlmXW909P5aSyG0KCimuTisLFABK4Q9sr5
1cea6wFwkGyYO+/gYNySTHWB3OqdqyGijZclC01n5vaX+sn447DaCFxFLBv0Er0oyTaRHptbfUa7
kli81mwynlAXhO4ECWgY/KSM/2kqlQcCW586PHEGny45bzRAXTxCdZw2RT6H2mp+O5P/B2RdY2/n
3GVc/yta+ziV9hRYSnKbL2iArWZ59Wxz3JoVmqcaVxrofpYi8VG5WfxWd/Nu9BdEFz25FNZ6s6lB
TvnE+IzHORzeLIJyzA5iMboA7y9jY7gtT6x+OhO0/Fg9qCN89bXOarHtmuErM/DSHD1Lj7SHJexg
KX0jHyCinPEGQVEfkim3B8xWrnVzuLV/dJWPaQ+h6U8LfMnGGTAfkcRMbDE9O0+GsZypKCpclk7t
RGmv9WGuOc8Y0/+n88ZvnqEZxtRJyjyDk8c0qMLylKF002gA3ZREnduPBzTAlwZ3PpQorLN5aAZ6
gtIMF26sUrSG8V6NpU/us4yhstp4Da+gPwMQOczWYIWDtEWkDHCJMbtuVwzBy+FWFB8VAOpliI3j
GhM5CMGWRHWuw0C3UeU12rewl9Ps/CEg2sDqGS32imVsVI0su31F4zfJNfKnmB1jt/cf/KlTa7/0
GPsT19BEgBm6H6TeTbQTYU9ynjaVJv6lU/qH8cWwt/Xqj+m24AAlXkcwuY+BR8ul1T+1HY4gPWGO
gesDKTIO5TGGkFwhfwzrzKR8n5CUz2xuQxdge65JK/Ib7jP0RXszNos9drNpmIz2H5YvPcygu7V8
Y+/6A1McEY9bL6K6Q3y+8ELzEF1DK68+NG0eQ6tplu0CU4QzUqFxNNmOH2RVxYnoIqMf7LthTcke
bfS4q+TR6pI9tktYT7jVjjHihy9KFB+uiyoBw6hykVdnMjgebXtrO+k3yx/c8NILSBeT7g/4Pf6/
a3qtfOw/ZJ18N7b2C9mLiRUtTJGt46WCmxWGYepJa/Gt6TU1RTgPDRhLZU2b7FpRFcHQF+CMhgpb
V3vmPD7nqIrhxr6rNcZ2Px3wch12vRq4M7RYHs2HG0FuPlXV6AdysvKruxvm/O6yN+GOF+tu4hVw
sEDtDIYC/TqdNY3Lt8GLVSy6dbH6/LWqmYMXrXo3Gace2rp8mZz6AOjH8vyD0btxBB7D8GBQIpyR
MnEgZKjnrQUaTOCkY1jo7zfzunxlcZ7calSluWFWtEcZOyqE8L3T70jDYcOJCc4GUyWGGI9Z+ew/
x0hHg6S1uyDqrUaPpCfxQR0PVYWPRdYU30vxcIJavYMW+2k4lYRXVwwoDFkvrOm6yCHPaeiEjn5T
0p/O/J4PfQbyUhzf7X0PTdJjTOoaB81qkRxpiNrVqCAFGMhYHbU48e41vgZ4BlX5rXKKItI8z8GA
+3XttKOJEmxj4hQYIEHoIlJhdhajur3L6UMl5G9N1p0KVOFJWcB141S+LsxlD94Ip6T6wtzUiq1j
JUl6Iti3nab5eWLa1nWtOPRpTv+W/T/uziS7jSVL01vBiUlWDqDwvqmT+c4RGoI9KYKinjTBcRAu
uAPewTs0o9pGjWtUg5zlDmInuZL8DBRewEE+USIs40XEICMDIsJgbm527Tb//X8b01NCZBu3z13F
vs9UID/cRZtzYE+fNlB+hbEVdUfAc2jFgOrRKrF5IfE5ca2OtaLz0ilcni321Sz6VLi4oXPQaj08
qE8bw7ybtVPtJFYTDOPMDU/VRfGhnq1cCOjWa+iI8FPLkY/J1s/A2eMQ5Aw9I6ZDTHYJEtDuKSN4
ANTMIC1eVJc4KdENqFmg5NqiB2EBbdskT9cmmzA3FgNXVelxCM/dNRnp+Ty5m67hq4Jj7xNw1hGn
cvRQjfJLnY2Os4H2Ow10XG8APQy16tEsrXVmtQnQuzrX50Ubqpil1gUiNBvkm9R3q3Bo6+R6R5FL
0qWeXqZp0Jvb7fwqoV5itZMv6prmvcVs1KVrTbuEhAPnATRZmtXogc+mBDKwYp3UUCl21KV5rm8U
q1vTv9mL6tKFcWI2JElqnuLNzYlCT4wwCnqbVZhhB2t8K83s6JhWMs6kUqxleU4i6YtbpouzMKdR
db52HAKsczpFYdp36MQ3jahrrapbKyNNWDjhVVbjKMUhOa10hWiN497O5kv9bL4ghslogzYqG04T
S1BdQMyjzRafFd25Nlbr6kQDr6BG69NaQaHEDj6Ey4fZpvo1tWnKHZXs/6wAaFCotO4IOdv6Kq2A
D6Yqrj9b9sKkBpUGyd1oFSq9TVGdkcN2R0SbZYkevbqsbjQYnRCsX+sGLFLr2oLqxoJzvpjp3Y2y
hgE5p4XXIKQtCDx7LuBI/JZO1GYMGAhp1nIQdpqql/a0Hs5GzuiMzLiGV1zksIMtPwRtNKVWtdMF
udcJs9GHaZQNcpfGwlWKUI++UuA+wL7nOXziNvwL63U070HPRNoxyK9Rdu5Hui5IEnAz586X2DbR
00TdbM3uDK0cyfMwAMVkU9dMFhd1REYjANqaRuYV3IMibQEwPFhcYS7BcUGUvrBOQQB/cGbJ6GZl
IaSbVeV9SoitaKtLMH7maTGdIlKN9MEmrHugwzDqG9A7hYUXblOZMAz9aza1ydS2jcfFjeu2aYoY
nSwUyJRKnbPXphSHsFE1QJwWRq4sptwQQnEd1BdpUeqdlboak/FZoo2DEbGL4HI11zZn8ynGh4aJ
SJQQP1bt0RdgXYNApc/ZsdqjkxV9+uiBfHSt4GI5Mx5cfWWdWpl1HmjtvFcIxqYkUQjnKZVpaA+c
FO4oOrEsm64RYKrEcP3FqDzfVJoFQoD7EoIpqMFcEyq++equGyWEKgRBlOo3165jtq9ooUEAPKF8
6Agvn75sBIdCZRDO9fOAgvRZvihukQ67bbOavZkF30quz3ptV7iGPMaqzLqYtvt8tUTiO3xUyC4T
fhe00FTzx7qN2L1rLHhHRnaa6NN2x3CLLxSel8B7CV0iDWwWma6lU8CNR5tM2yatudros5t6idSC
kZj9YlErJ8uyT5UbwOGmrPDd7Q7MujhkZnI/W3GxV1no9iw29CwmoR8j5uZSrUnwkftlPRta6YhI
Osa7th82sN1UtIOcLaYrf7MsS14+1+zHuU0Xmg2f/DR1kZgmLOlsaHDCqQOtQwSanG7Igdinlpl8
1ZGeo/wYwwFkLQGfxf226T7iGHyoF22ogALsH1gUn7QXCatpon0w5xvyYo6lX6bcAVzgo848Bgof
I7SRI3FiWECtNRyBjmXnd3mIOBQ1t82FNYomqMtd0KYA3Btm1E+ozj/SIlSflZqlD/Rs3XES8yF2
IqsL48GZDV2wHbavZ0l2ttZIV85Rr18Dv1vGpTWm2PTVmOq3aPmk0BHED6qVxj0ldarbKFsWAxXU
dsfUuNXhwYo5VtRySkrgbNMbGwguqT0LyQ9r2Zm1iaumELj1HCa8sa2r+ZKAxFZMcP/gssJczQYz
1MTXANyhNv0UttVzKyg/B2sQr2Tao76TWm2crBEJTMymNj1RlnrB4Z7TuAaiVPjWtaaBRExu13Dl
gFAI7+YmApiI4HaLJfQhlEoTdUY2c0RkkJXLe50WqWJ9Fumzr4DyuvayfaFpnGUneFznCMtiXFVj
NQ4Go7oiF+ZYPoCr8FRJ2xMT9ZK+XtKGSgNPMa0+WfPgC5LuBCj0a3RQO0KyKKYHYnmxSZI7Ny4m
wJ7JgtGLASQziUl3apTRlQ0t/AayABT/2NKdxFZjmPasszYvZUan/2bkAGBMvpiJ8kVZPdRJNusG
CVG1ViuCAWxzOl0sLgKLmLgSmTM0OeYgj+LliuKlUp8F6OjUikMXDsVWCCGwj7AuTmc0V69qPGbC
3M4GMfL0q67PL+cQ/tEaO59Roe5biNLabg3LB+kKS6gfqwo9GTh4aHgBCdIRPF0UsHqPKFiEMGHE
4YJ4FdbLIObH5rSDb2LIWpNsMbSUFL9wM4JIoT3q07R+g+NQn6iza/h3zt0CbZ2FhU9hxWucgYKX
RYMEDG0gP4p4fjZd0gfb1pV+vlbvInCZrNU6OskLElIzivFhQnKdUBQJsWBGRwRERaFJD2WdiHwH
EjgALi/ihEKJQxcL/q/RqRKb8Hm1GITr0II3DkbUYD69hxOOGmhulD3XQfmzKtoUpueQ+EEItQxN
NEkXQDhMFSeggobOtLIIwAgwD9L24EQ2xudMs8/j0XKG6prG7ZrRAjWyQGfRYyI6UO/A09LjQoLf
SIwH8HwO/CK34OtBJgcpEghz98wU5tWyFO7MwITaNC0/gNx0QVXF2H6DQh68acsAlJCegzsOZ6Sd
yfFfjzabAYYKnshFZHYVSDRQLN6cIP0H1gKcNJSzj3i3Rs9pb3J4bL6ElebP4PfotQvt8wy/lpZw
MLGbKURHo7STqev6cro8IXijO3bDQk+1Wii6OFZ/Fixvq9D9HKbnGz0614s1QFpB7Eh2kowr6IkE
e81puAyXMUw+KXn6kNRFVFdQ2y4sc2C0ewu2qaMWhJZRea4CNwaEHw3sCCNf0XHZCem46zg0ppl4
7NQFbHAPQfUQ6xZFMbF01WxKJ7We3EBJN71pr/RJFZUXGTjSgT3To9PY/rJSqJ8aS1M/M7P02oaZ
8oxfEjrfn9d1lQ0BcLvzMhgsQh2mPThREaUtr+BhxSGcz8N+oSufZpVjg8ItHoOcegJ2BsycWTzM
VgQPcWy6XLscrFFys2m75Juz+MMUccMwWneXOJznSIjTrmWsbcqjIEyXNv0O2mLcBhkD0oGu4xDm
hzAcx6kO5aw7KnrrNo2EvOQE7kl4oRCjAVxZ9pcJ6oxKbP8656oGWLkEGbceKEZ7fjejO2gNMnqg
WrD+1PO0W2CjT0j1fw7LzCGjYV/P4RLMzSU3MYwuOiFAaZurs4UyUyERBiUxqvhvKjCEjR1kvHD0
hkcwulrm3Qb2o7Mq4FhpcXCy0WyS5YF5HXMjDdYFd55BeBHNI7rlohs9SxcXs2j6oVhD0KgFqBpm
Md5PlUzs9WJQ4FgFlUb1dbQyLoCi34ySzO6ucmrApApoIjILt9O2qb9mebW8DSlEKPiX6jILPqAa
W6PtCS1pXrT7C9oleJsYmUV1raghnPwr+sAuVkXsnLgKRJOQy4B6sYL0LAmyc0ja7X5qRFnXyNT2
2VRX/ZXSXt4HGuRqqDbpcEOck6LJTtpLbNq6q4bL20hfoRqVTNEqAIUxytuddgwpWL4E0dEWkw6W
9JnNlXgA4mjWsxxrRmsH/HAWCYiNDfM+lrKmtkoBSuRll8F5TYW7v2qvOgiM1D0I6NzrYKacmSq4
2cBMbknf+CDwje46xVpTpa9O5jqQPnXUvh1NacIarTcXeaLPz0X8TUa9vlfxAC4VXYfbog20ar6e
Z31Lw+Ftz8cLFDoqFH+m7r1CEaY3Q9nUcYT0gFlNzBC4slDh29ReAJNDB1/5V7i6VAtw28qjRAVh
f/ordR9kduLNmpITDYLOk0CHQe68DUlFaNufdVQShC7BhrfHst9ayvpTiTILlvwO8pJOXKG8K0RZ
hGjIzEX9cKHybO2eBSJBfBY6ZVtxMvEF8X+Ktbp1p+S+xLT0HAawtLyeaiiLAjuJi7soXZ1P0VQS
1P4LXYDx4rGZXWnz+YOtaJ7QixGCF5s64H0uKZhpk8zoutrKEyT34mOQLm/U0WjLpU8QPhbCLkBB
OtqovNlqa65QBE2r2Y0TQgWJKoy9REdluvoCObVQbkrU9ddVpH4CgWVMi6sYwVG1Xnxmn20ns1oN
jWhKf1V7ULmQLbPFxJ+EJMFcmY2FIIJuBAQy5gnAlp7huo8b02YhIJOPC9+JFTh0RIPxk6CYBdlw
NE+uxMyrqeItM+O0WIanQgclQQnGyJZfMDkwcS4tiLH4JXK/g7m2PhXaAfCHDdurofiimEiEvID4
GqRyHcUu7wJNv4kAT7br0WexkEI7pAgzv65n1wZYVg0tBKF/UGsgc8jKQwIHS7VFNUD/0EZOaSeQ
Vo/KK9VF8QQNGitkmRlL6DCUa22QGsU20TjVtv9cIbEg/iRe1rIe9TgwlInKx6I4EbMU6jk1VFXw
/cHUVPXE5hLKGk6Ujp3wQ7CkawGRmhx2oE4CKiyqZ6dCAlGIWQodjVx1z+0q629UNICFoCMdvZ2I
Vhy6sYUOkpAhHUWU/KbLjlCDEFIOYr8IcSg6ggD46EPxPQ15E7Ed09Ic6lMubyHpUSJKEsTpRQbC
RHxhBOMwTu58Ez2EyKAECx1qtrWnAayhJf4uQcaggrdtKP4LDEnbAUkCks38VXwU2oNi/wst06A/
Ktsn7Rm8IgiuFIifC/nS1Dpbkppco8MyclTPCI2LaK320wzJL6HDwKLgn3fa4XIIFVRPgbZ/hNAD
XbOP2YK0E52lVmE/BkLwwXDMzw6KELmbfaK0vdBgyQ6CG+jQPFrnx5a+nOToV4zYVxsD3T8Shir/
f+GoYw15s2heTSByGusZC7qJqUSq0bWdjB7jGiamNWB6VEAQYf5ggRHXSm1cC3m3aKOg5mBcLtD5
FQ+mjIApoOpMz9FW3Hd9Oqrp7HbMsYNcBHHvWMjI1labjLZ7ZpkRIUt6K8QyxXeExNPWhpUwSNar
NsVZJvOn1p9/+bc/P67+99RPaTiC9zYpfvk3Pj+m2RqdwKA8+PjLaf+uv/1f/PaN5vd/+RTOOQWT
0Pvut66GJ/eHXxDz+G1UfvfbvHpe6TU+9JMyLNcfKj9f3/kI35Tf/+vTE/CAYqDblCL0ffpsiB/6
0vZJf3eglr+d1/068//9T49pldCZdOdPwzT507c/nU3+/U+qY28X/WnNf5vS9mm+N0Lk8dDVhKHb
7jvVVjVDs1Xd1RxN0xgxAmW++7ttvCOB7zgKv+U6wMbU/df820++sArff8DdYh9MvTHO9x7haX3E
IphPMzoY6CfWQH/n4iQaJIBdU9VNmL0OlkB/p9imotmGBZmEoqv639sSqI557D7Q9HeaQdOcY6mO
ahmKxUPu7wPTeccGsS2T+gZZMEW1/t4WQdeOXQNVeWfblg0djEsrvWW57sEasBEsMLqsE5Alx35a
9D3L8nsG4W91FIynl/L2o9DWzXeartGQrrAIrqMYh+ZAfceTOyhOu7prmD91Fn5goX6znJRpo8nW
sIZ+sWedX/3CbqmfD7BnN0FTYscaXxWW9mnwv1reXxqGd3uF7P1R3Gx7HxvfLZ59+dvDb6f17bf2
/6nxqI2J7f6y+8fT0M+9/BFKru0N8e2prr0Ya971Em/i7d8QOlv4r5N8dpVwYT9tlu+NOsh9P4m8
ZLIbSlhdF/tw7MBXPnnodDfO9kKz2MHHDjv0uJZbt6xT7reYdusqXEBQ1bw6NUXCL31MwtKftIal
V/rFbuLiOUDx7T6+eIX/0Lp3WYjci1rvYz8PHxuvVbMVB3P3uyvFZH7sJ7w8HI99r+lVKIrOVa+8
Ov5LG/g39+n5AWxe+T//92+PK9bXsC31+AO8P///sTPZ8YKcDblbzO0ux6j+7qv70Te3Jj/T2HOm
jKPubTy2M0SKuxlu56t8b6/94ITP8oNdJjyIY1fhrMg9P9qNs52rKmFxmeuiMaiGj3nsXM/TfHKw
BJqEJbioll5Y7qa3XQJdwrCX/hgUTXPbyrhMbuKDNbAkWMoPBGN5YwlcCbtg6FWTsPU+98Zh0/gq
OH7H7oYhEXFzVE3CIft2IYk5t/pxmD+7lzQJq/3JL8pWx0vmu1UQmw7dgN3Ht994n/3Yb2w5zZJw
8AYpzkvr1N9mIHaTFHM2NEWG0byvknELTm1cjYZBVhUuKduV8ATvx1Xrqioa++Xb6BI2ze/N34Z3
BNCTA9+8QyhgKuarh2r/Ru0L/xTv/W/jEdBN80/o0L+Ppvh+jfcu4QC/T+BHbgwqwXXopGVBirgx
rCpjXB+A8f6p1UjPHGt9O1VOQSzcDSSMgS5h2G7gTfbHNNTdp7fbxDs/q8ZR+NhKv7bKwG91Sc41
YiZDP/5HtoO2/lfvrvuvu8G2BlLCZusSmebwVjTGlbAvuilc5WnD4JrfC1l+0E39Lej6KmKupLVb
/v3py7jqul7mtx78fOI3Rn7Vwr4ervdm4TitysbmtiRcE/0pvDr7k7UkTLa/qLwyxcRFLdEb4jfM
hyVhm/SRYMybw9oSTmUfPll6RBvTtSUcxHtO+MCLDzxOR4JDP/DGzUMoagfH2tEBuqGNNXAkvLLn
G0FVZJzsv/xn6bcm/3JWA8xrnDpVxj114SfrxlKomoS1uAzHhw6Aiqdz9Iu79Iu0DBr3iCqyx8du
COZ7sAqGhHv1iqzm1CseD4I8Q8ICX3nrtCyb28GUcJCvvAjWtN2CissUPZLdx7d7Awx7MKiEU3zF
Rfp4kIiVERhdeRXW10uaZpKeSQnrkG6ElSSvuxtru8SWhM0G5b6fN0aVYdi3ox4shCggHXvgnoxl
G7Hzwqt2w23XwpWw3e7w6JsFBU2R4BMO8U+C1vuti7U/Z02RcKKHfuJPvUZSUFMl3B9DUVDwWpd+
mjQ2nSbqwce+xmEac7Ib94cmI0E6rA5yjhCjHj/be/QIdqOIvUbJcPfx7aZt+Jf/l7bu0/gv/39b
tLnN//IfySPoj93ITz8kYa3JdyDf2lxrXcKuvveSzaGx02TkTD9On51CQ8KGJgiGG9VrnXhF820a
EuwSBcnwwIvVTAmLPATjGB4WI2GU3O2St++/L8/cbto2JAwbxmNvvGxuYxlJ7ycj+vyA26/a/T8u
S6cDslF+KE9H8jDBqD6rozeL7ukjtctXvvP3UJjvV7l3aHKs752y4gfTFc/vUJEIPbiOvq3ljw6Z
UEx5LA8qzpCWP7s4fnLcwwV4IUD6uRFZ1bR5P6gCnHPc41+n9BS/WHPfgkaOW9qqEBX9g7uHWv6R
S/vNn3qOEwCf89wN3F/kP84UaOL17+An+7CY5glvnN5/gJP+/uuUnAgsGc0yp4SL5P3Gz8ceotGN
VOr3jMiPHvicqltzT0oIKikQTiNv4hfB7jw+OXC7T2+/qK/WXhI3UwECtXqsCw7NwuFLk+CvQF6e
+OFudmIJdAlzJak+ToFF748rwyUc5mHrkspuc+BnF0q1D0f+MaBRgKfZmK2EjXtKKaR1If5j+P5u
f3BVRpB6lkyI9A4uLRXY0dE7jZGbr06VEUKee1nTNKgyEAUX6ChCq3FwMlRdgsP9dNNepAfpeVWX
sMRPN+ILY0s40heApObB8yWRcK4vvWZFS5VRlbzyHr302RERsPljTeaVqEUeuDOqjCiPNOcE5mC8
4KcpCrupftdh/sG7TqRl14dnWkYh69rPmjkn1ZaQi7z1cu/Rj15ElzhSxp8/c1VUV8LZvgW/HWYZ
MVzjHWqKhF03RHTbyzAb+7tDUyVcKPeB9zy3IMO3uPdmdDIdmgxNBpTh3gtJ0jaWQoaHIdhihVv4
bM4yLNLHzdh/YTlEs8GxJukh9MvEi3cDbX1OGaburAQykn07iPujq6amSJj3RZV4BRqlL/0CjUcS
4odhBhwwWr9kS+CxlOHXXIWTSeS3+l5R7q/QE1j7998sFuKHfMghpFApjsgLS0RywrZlpFq394PX
uqBwFf3X//m/xdxbe627cDJtGBsidguSpt1Dvj2UuQ8BsbQpxjYrkKL3RldkvHMfX35evfTOQfXZ
mozKVi+dT9LWn1v33pxgL4y93bKIs+faloHmxe6f3r5SF14V5mEDcqoqYCBtV4JHd+tBDNJ+DEKv
DcvabrJbp+PpNyS86iHx8AsjSzAdl15WBgfOx9O0X/UQ/rj0D5COpyaTY1NA+48gttf38KaN3+qT
B3vCp76OqXqfV+PGvpbgxrzn96eVty12dTy0Vw4KrbvN8vYzA86zCqMm0lOGmyRm600OIpVX99rr
qyzAT7TLeLHXdBol5B+uvdqjQv7C1SEj2ux6a9oaXrKyMlya7sHek4Ej6aUxvE3NpjIZTsZu3JeB
kzIiOLoRD5scZUDsTxgWfoZBRcoSMv1mWeF5Dr366QzYKV06jTygKuOCP+ewHLxGuvmPNx3fluPK
g8QkeQazkQG0JXeAjBuIioavqMrA1t7C5lCmuG1NTJMmo41tWLYu0EIstmb72q/DpqmSEQrwE5fV
YzNDSNP18S/1HrqZcOJNtnO/T8cQKO4G3cZJmowQmrjxaXG6bMy0eMkoajKQkazSQ5g8Ei9uH0dA
459Mw7OcgwwEYgcgW1gE/GQ+DV+09JqMQ/Fx+N1fkHARdtLEO4C/araEcbtUuEkzNvaTjOhi6DUd
L1g4dr/xdsfoqUO8TzUWIpSqeYJlgPKexsdNYldGfrzezVicMlMKFq1sCdPcbJbTFVdGJpOD9WT2
92etq/brDfP7rvhfveuX/nWP0eFFn/yH/r6fG97W/RtDfYsF/sGryRFduM2bQEIo+p7KFhfv/vuV
cLu8F+CG5lxVCWe14yN5XDUTehKir05asLDbq+PUzzf+NK0PKpQybkMm7x206cu4+zpVNIW5ofEG
dQmXd88XhfVGkkVGA+5ZzjI06UNkALX7RZkeHA7AZb+fZ/zBNGN34z8GL/Z9ybgaTsJnVCq2hBzQ
iZen/ku+luDrwkeC4+zt1+VJ7uFo7cYRl5gj4WAPwjFYqIPGfRm1pwHuf1L4jVvXleDiDPycKL85
rIx1gF6nubqCgOzYd9bNU3ybhoVQFQnjnsK87OWNRVBloPbPKHMe2AhVhqd0VnpRc7YyIqlzPz/Y
YKomIV1/ThKJhqSmW6fKuIguvbI+2A0y8EKXYRlUhx6K+hyCWf10umQYpbU3P5yyhDW+DDHveM6U
XJp95aoM2PtltfKBZlV5M9cvIw14lSIwUDdPtCnBrJGI8ZqJEtWUYCiopJXNycrIL177hFS5sBSN
qE19HfT+evoZPNLSa9oKGVczVKiHhk1GwvIWnHJ10OekymBlu6MV6cCtghDw+BtJnOhDnCkgYAkD
b60mua1m9kFG8DHMDqi7NBn0UsPaI67LJ7tHf0q+yVjipT9pXh6aDOaq4TIsAR8fbmP0OnZP8Hbf
8uNcsKM1nEt4SCWM+0TNdwFWaJI2o8fnDRI/fz094FwJeogujvVustvXKKV3mNS4aGLMmxtaRnAz
BEPevFRh/t09wNvfYnfLRtf6eN269qstaeGXwy5JGaYUkiVf8KBcNQFPqol+9/EP8YRHBS3pA/xt
LpLqQot7/C/cpY9zL2q0poJa0eGaPX5s5KzSurFhXJeW/uetJYeb/aX83N+Gs2nbU/RPmLR7sYHK
/HvOnz71Cf0Tvop8KgLpZuuBDKgbQh3hQUAlwwR1ctHdujMG4kKR0VndBYzbuGFlQNeQ9UsPeWpk
AC37j5Tg03x/DWSQAj8VtAXJ0AFjjYzI4cRDfgcn/6UEnO3uHuXt1+ugouWpGUxJAVKDcgQr29ga
sL8fP18BWwfa1PCMthz14jAek4m89fNqNz1xOrYCCMcO+jGvDieryTghD/hwG4inGy9Oe5205o+7
kDUAOsdeAvuzFzv+fwSPN/BT6vCNhZXRDnFXFQe9Icg97Pbb24+vwNI309EQ0L827P469sWx+ZtR
aT6Ri/9D7APqa+GmYb9kgJ+6KMMK1HcTHiejr6kftYZeVB9ecDIAGCDXSj+mvWm3sYR9fN6zX/10
JpYuy4mgL9gfF+D17uPbj8U1C7y9J3ZDPVl0CRmhW27LJg5dfb0A9MceuH/KXniBCDikO3g94/fG
F/HS/2wPR/LtHnqMfC//5b8BAAD//w==</cx:binary>
              </cx:geoCache>
            </cx:geography>
          </cx:layoutPr>
        </cx:series>
      </cx:plotAreaRegion>
    </cx:plotArea>
    <cx:legend pos="r" align="min" overlay="0"/>
  </cx:chart>
</cx:chartSpace>
</file>

<file path=xl/charts/chartEx5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_xlchart.v1.16</cx:f>
      </cx:strDim>
      <cx:numDim type="size">
        <cx:f>_xlchart.v1.18</cx:f>
      </cx:numDim>
    </cx:data>
  </cx:chartData>
  <cx:chart>
    <cx:plotArea>
      <cx:plotAreaRegion>
        <cx:series layoutId="treemap" uniqueId="{851B1340-5AB7-41B8-8117-5A17C644CF99}">
          <cx:tx>
            <cx:txData>
              <cx:f>_xlchart.v1.17</cx:f>
              <cx:v>Ventas</cx:v>
            </cx:txData>
          </cx:tx>
          <cx:dataLabels pos="inEnd">
            <cx:txPr>
              <a:bodyPr vertOverflow="overflow" horzOverflow="overflow" wrap="square" lIns="0" tIns="0" rIns="0" bIns="0"/>
              <a:lstStyle/>
              <a:p>
                <a:pPr algn="ctr" rtl="0">
                  <a:defRPr sz="1400" b="0">
                    <a:solidFill>
                      <a:srgbClr val="FFFFFF"/>
                    </a:solidFill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defRPr>
                </a:pPr>
                <a:endParaRPr lang="es-PE" sz="1400"/>
              </a:p>
            </cx:txPr>
            <cx:visibility seriesName="0" categoryName="1" value="0"/>
          </cx:dataLabels>
          <cx:dataId val="0"/>
          <cx:layoutPr>
            <cx:parentLabelLayout val="overlapping"/>
          </cx:layoutPr>
        </cx:series>
      </cx:plotAreaRegion>
    </cx:plotArea>
    <cx:legend pos="t" align="ctr" overlay="0">
      <cx:txPr>
        <a:bodyPr vertOverflow="overflow" horzOverflow="overflow" wrap="square" lIns="0" tIns="0" rIns="0" bIns="0"/>
        <a:lstStyle/>
        <a:p>
          <a:pPr algn="ctr" rtl="0">
            <a:defRPr sz="1400" b="0">
              <a:solidFill>
                <a:srgbClr val="595959"/>
              </a:solidFill>
              <a:latin typeface="Calibri" panose="020F0502020204030204" pitchFamily="34" charset="0"/>
              <a:ea typeface="Calibri" panose="020F0502020204030204" pitchFamily="34" charset="0"/>
              <a:cs typeface="Calibri" panose="020F0502020204030204" pitchFamily="34" charset="0"/>
            </a:defRPr>
          </a:pPr>
          <a:endParaRPr lang="es-PE" sz="1400"/>
        </a:p>
      </cx:txPr>
    </cx:legend>
  </cx:chart>
</cx:chartSpace>
</file>

<file path=xl/charts/chartEx6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_xlchart.v1.19</cx:f>
      </cx:strDim>
      <cx:numDim type="size">
        <cx:f>_xlchart.v1.21</cx:f>
      </cx:numDim>
    </cx:data>
  </cx:chartData>
  <cx:chart>
    <cx:plotArea>
      <cx:plotAreaRegion>
        <cx:series layoutId="sunburst" uniqueId="{21F0465A-1E49-4606-8AFF-69670BAC095D}">
          <cx:tx>
            <cx:txData>
              <cx:f>_xlchart.v1.20</cx:f>
              <cx:v>Empleados</cx:v>
            </cx:txData>
          </cx:tx>
          <cx:dataLabels pos="ctr">
            <cx:visibility seriesName="0" categoryName="1" value="0"/>
          </cx:dataLabels>
          <cx:dataId val="0"/>
        </cx:series>
      </cx:plotAreaRegion>
    </cx:plotArea>
  </cx:chart>
</cx:chartSpace>
</file>

<file path=xl/charts/chartEx7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_xlchart.v1.26</cx:f>
      </cx:strDim>
      <cx:numDim type="val">
        <cx:f>_xlchart.v1.28</cx:f>
      </cx:numDim>
    </cx:data>
  </cx:chartData>
  <cx:chart>
    <cx:title pos="t" align="ctr" overlay="0"/>
    <cx:plotArea>
      <cx:plotAreaRegion>
        <cx:series layoutId="clusteredColumn" uniqueId="{A15D0B00-5544-4C0D-81B6-0EE3B8066E3B}">
          <cx:tx>
            <cx:txData>
              <cx:f>_xlchart.v1.27</cx:f>
              <cx:v>Frecuencia</cx:v>
            </cx:txData>
          </cx:tx>
          <cx:dataLabels/>
          <cx:dataId val="0"/>
          <cx:layoutPr>
            <cx:aggregation/>
          </cx:layoutPr>
          <cx:axisId val="1"/>
        </cx:series>
        <cx:series layoutId="paretoLine" ownerIdx="0" uniqueId="{C07F24CF-3960-46FD-9D53-B96448EF237D}">
          <cx:axisId val="2"/>
        </cx:series>
      </cx:plotAreaRegion>
      <cx:axis id="0">
        <cx:catScaling gapWidth="0"/>
        <cx:tickLabels/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/>
            </a:pPr>
            <a:endParaRPr lang="es-ES" sz="9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endParaRPr>
          </a:p>
        </cx:txPr>
      </cx:axis>
      <cx:axis id="1">
        <cx:valScaling/>
        <cx:majorGridlines/>
        <cx:tickLabels/>
      </cx:axis>
      <cx:axis id="2">
        <cx:valScaling max="1" min="0"/>
        <cx:units unit="percentage"/>
        <cx:tickLabels/>
      </cx:axis>
    </cx:plotArea>
  </cx:chart>
</cx:chartSpace>
</file>

<file path=xl/charts/chartEx8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_xlchart.v1.23</cx:f>
      </cx:numDim>
    </cx:data>
  </cx:chartData>
  <cx:chart>
    <cx:title pos="t" align="ctr" overlay="0">
      <cx:tx>
        <cx:txData>
          <cx:v>Edad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 b="1"/>
          </a:pPr>
          <a:r>
            <a:rPr lang="es-ES" sz="1400" b="1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rPr>
            <a:t>Edad</a:t>
          </a:r>
        </a:p>
      </cx:txPr>
    </cx:title>
    <cx:plotArea>
      <cx:plotAreaRegion>
        <cx:series layoutId="clusteredColumn" uniqueId="{CA5717B6-AAC2-498E-8B91-2440EAAF39C0}">
          <cx:tx>
            <cx:txData>
              <cx:f>_xlchart.v1.22</cx:f>
              <cx:v>Edad</cx:v>
            </cx:txData>
          </cx:tx>
          <cx:dataLabels/>
          <cx:dataId val="0"/>
          <cx:layoutPr>
            <cx:binning intervalClosed="r"/>
          </cx:layoutPr>
        </cx:series>
      </cx:plotAreaRegion>
      <cx:axis id="0">
        <cx:catScaling gapWidth="0"/>
        <cx:tickLabels/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/>
            </a:pPr>
            <a:endParaRPr lang="es-ES" sz="9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endParaRPr>
          </a:p>
        </cx:txPr>
      </cx:axis>
      <cx:axis id="1">
        <cx:valScaling/>
        <cx:majorGridlines/>
        <cx:tickLabels/>
      </cx:axis>
    </cx:plotArea>
  </cx:chart>
  <cx:printSettings>
    <cx:headerFooter alignWithMargins="1" differentOddEven="0" differentFirst="0"/>
    <cx:pageMargins l="0.69999999999999996" r="0.69999999999999996" t="0.75" b="0.75" header="0.29999999999999999" footer="0.29999999999999999"/>
    <cx:pageSetup paperSize="1" firstPageNumber="1" orientation="default" blackAndWhite="0" draft="0" useFirstPageNumber="0" horizontalDpi="600" verticalDpi="600" copies="1"/>
  </cx:printSettings>
</cx:chartSpace>
</file>

<file path=xl/charts/chartEx9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_xlchart.v1.25</cx:f>
      </cx:numDim>
    </cx:data>
  </cx:chartData>
  <cx:chart>
    <cx:title pos="t" align="ctr" overlay="0">
      <cx:tx>
        <cx:txData>
          <cx:v>Altura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es-ES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rPr>
            <a:t>Altura</a:t>
          </a:r>
        </a:p>
      </cx:txPr>
    </cx:title>
    <cx:plotArea>
      <cx:plotAreaRegion>
        <cx:series layoutId="clusteredColumn" uniqueId="{D4B0E8D5-2EB8-4698-8701-6477AD63770A}">
          <cx:tx>
            <cx:txData>
              <cx:f>_xlchart.v1.24</cx:f>
              <cx:v>Altura (cm)</cx:v>
            </cx:txData>
          </cx:tx>
          <cx:dataLabels pos="outEnd">
            <cx:visibility seriesName="0" categoryName="0" value="1"/>
            <cx:separator>, </cx:separator>
          </cx:dataLabels>
          <cx:dataId val="0"/>
          <cx:layoutPr>
            <cx:binning intervalClosed="r">
              <cx:binSize val="4"/>
            </cx:binning>
          </cx:layoutPr>
        </cx:series>
      </cx:plotAreaRegion>
      <cx:axis id="0">
        <cx:catScaling gapWidth="0"/>
        <cx:tickLabels/>
      </cx:axis>
      <cx:axis id="1">
        <cx:valScaling/>
        <cx:majorGridlines/>
        <cx:tickLabels/>
      </cx:axis>
    </cx:plotArea>
  </cx:chart>
</cx:chartSpace>
</file>

<file path=xl/charts/chartEx10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_xlchart.v1.30</cx:f>
      </cx:numDim>
    </cx:data>
  </cx:chartData>
  <cx:chart>
    <cx:title pos="t" align="ctr" overlay="0"/>
    <cx:plotArea>
      <cx:plotAreaRegion>
        <cx:series layoutId="clusteredColumn" uniqueId="{B75F5252-E71E-4E52-8E15-3C30D9A14592}">
          <cx:tx>
            <cx:txData>
              <cx:f>_xlchart.v1.29</cx:f>
              <cx:v>Peso (kg)</cx:v>
            </cx:txData>
          </cx:tx>
          <cx:dataLabels/>
          <cx:dataId val="0"/>
          <cx:layoutPr>
            <cx:binning intervalClosed="r"/>
          </cx:layoutPr>
          <cx:axisId val="1"/>
        </cx:series>
        <cx:series layoutId="paretoLine" ownerIdx="0" uniqueId="{380537D5-4B52-4FA4-9C98-76E775E55AD6}">
          <cx:axisId val="2"/>
        </cx:series>
      </cx:plotAreaRegion>
      <cx:axis id="0">
        <cx:catScaling gapWidth="0"/>
        <cx:tickLabels/>
      </cx:axis>
      <cx:axis id="1">
        <cx:valScaling/>
        <cx:majorGridlines/>
        <cx:tickLabels/>
      </cx:axis>
      <cx:axis id="2">
        <cx:valScaling max="1" min="0"/>
        <cx:units unit="percentage"/>
        <cx:tickLabels/>
      </cx:axis>
    </cx:plotArea>
  </cx:chart>
</cx:chartSpace>
</file>

<file path=xl/charts/chartEx1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_xlchart.v1.31</cx:f>
      </cx:strDim>
      <cx:numDim type="val">
        <cx:f>_xlchart.v1.33</cx:f>
      </cx:numDim>
    </cx:data>
  </cx:chartData>
  <cx:chart>
    <cx:title pos="t" align="ctr" overlay="0">
      <cx:tx>
        <cx:txData>
          <cx:v>Tiempo por Operario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 sz="1800"/>
          </a:pPr>
          <a:r>
            <a:rPr lang="es-ES" sz="18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rPr>
            <a:t>Tiempo por Operario</a:t>
          </a:r>
        </a:p>
      </cx:txPr>
    </cx:title>
    <cx:plotArea>
      <cx:plotAreaRegion>
        <cx:series layoutId="boxWhisker" uniqueId="{28BCFC77-FEAA-46A4-AA28-C938E1AEE461}">
          <cx:tx>
            <cx:txData>
              <cx:f>_xlchart.v1.32</cx:f>
              <cx:v>Tiempo promedio</cx:v>
            </cx:txData>
          </cx:tx>
          <cx:spPr>
            <a:solidFill>
              <a:schemeClr val="accent1">
                <a:lumMod val="40000"/>
                <a:lumOff val="60000"/>
              </a:schemeClr>
            </a:solidFill>
          </cx:spPr>
          <cx:dataId val="0"/>
          <cx:layoutPr>
            <cx:visibility meanLine="1" meanMarker="1" nonoutliers="0" outliers="0"/>
            <cx:statistics quartileMethod="inclusive"/>
          </cx:layoutPr>
        </cx:series>
      </cx:plotAreaRegion>
      <cx:axis id="0">
        <cx:catScaling gapWidth="1"/>
        <cx:title>
          <cx:tx>
            <cx:txData>
              <cx:v>Operario</cx:v>
            </cx:txData>
          </cx:tx>
          <cx:txPr>
            <a:bodyPr spcFirstLastPara="1" vertOverflow="ellipsis" horzOverflow="overflow" wrap="square" lIns="0" tIns="0" rIns="0" bIns="0" anchor="ctr" anchorCtr="1"/>
            <a:lstStyle/>
            <a:p>
              <a:pPr algn="ctr" rtl="0">
                <a:defRPr sz="1800"/>
              </a:pPr>
              <a:r>
                <a:rPr lang="es-ES" sz="1800" b="0" i="0" u="none" strike="noStrike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Calibri" panose="020F0502020204030204"/>
                </a:rPr>
                <a:t>Operario</a:t>
              </a:r>
            </a:p>
          </cx:txPr>
        </cx:title>
        <cx:tickLabels/>
        <cx:txPr>
          <a:bodyPr vertOverflow="overflow" horzOverflow="overflow" wrap="square" lIns="0" tIns="0" rIns="0" bIns="0"/>
          <a:lstStyle/>
          <a:p>
            <a:pPr algn="ctr" rtl="0">
              <a:defRPr sz="1800" b="0">
                <a:solidFill>
                  <a:srgbClr val="595959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s-PE" sz="1800"/>
          </a:p>
        </cx:txPr>
      </cx:axis>
      <cx:axis id="1">
        <cx:valScaling/>
        <cx:title>
          <cx:tx>
            <cx:txData>
              <cx:v>Tiempo</cx:v>
            </cx:txData>
          </cx:tx>
          <cx:txPr>
            <a:bodyPr spcFirstLastPara="1" vertOverflow="ellipsis" horzOverflow="overflow" wrap="square" lIns="0" tIns="0" rIns="0" bIns="0" anchor="ctr" anchorCtr="1"/>
            <a:lstStyle/>
            <a:p>
              <a:pPr algn="ctr" rtl="0">
                <a:defRPr sz="1800"/>
              </a:pPr>
              <a:r>
                <a:rPr lang="es-ES" sz="1800" b="0" i="0" u="none" strike="noStrike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Calibri" panose="020F0502020204030204"/>
                </a:rPr>
                <a:t>Tiempo</a:t>
              </a:r>
            </a:p>
          </cx:txPr>
        </cx:title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1800" b="0">
                <a:solidFill>
                  <a:srgbClr val="595959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s-PE" sz="1800"/>
          </a:p>
        </cx:txPr>
      </cx:axis>
    </cx:plotArea>
  </cx:chart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497">
  <cs:axisTitle>
    <cs:lnRef idx="0"/>
    <cs:fillRef idx="0"/>
    <cs:effectRef idx="0"/>
    <cs:fontRef idx="minor">
      <a:schemeClr val="lt1">
        <a:lumMod val="95000"/>
      </a:schemeClr>
    </cs:fontRef>
    <cs:defRPr sz="900"/>
  </cs:axisTitle>
  <cs:categoryAxis>
    <cs:lnRef idx="0"/>
    <cs:fillRef idx="0"/>
    <cs:effectRef idx="0"/>
    <cs:fontRef idx="minor">
      <a:schemeClr val="lt1">
        <a:lumMod val="9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/>
  </cs:categoryAxis>
  <cs:chartArea>
    <cs:lnRef idx="0"/>
    <cs:fillRef idx="0"/>
    <cs:effectRef idx="0"/>
    <cs:fontRef idx="minor">
      <a:schemeClr val="dk1"/>
    </cs:fontRef>
    <cs:spPr>
      <a:solidFill>
        <a:schemeClr val="dk1"/>
      </a:solidFill>
    </cs:spPr>
    <cs:defRPr sz="1000"/>
  </cs:chartArea>
  <cs:dataLabel>
    <cs:lnRef idx="0"/>
    <cs:fillRef idx="0"/>
    <cs:effectRef idx="0"/>
    <cs:fontRef idx="minor">
      <a:schemeClr val="lt1">
        <a:lumMod val="9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lt1"/>
    </cs:fontRef>
    <cs:spPr>
      <a:solidFill>
        <a:schemeClr val="phClr"/>
      </a:solidFill>
      <a:ln w="3175">
        <a:solidFill>
          <a:schemeClr val="dk1"/>
        </a:solidFill>
      </a:ln>
    </cs:spPr>
  </cs:dataPoint>
  <cs:dataPoint3D>
    <cs:lnRef idx="0"/>
    <cs:fillRef idx="0">
      <cs:styleClr val="auto"/>
    </cs:fillRef>
    <cs:effectRef idx="0"/>
    <cs:fontRef idx="minor">
      <a:schemeClr val="lt1"/>
    </cs:fontRef>
    <cs:spPr>
      <a:solidFill>
        <a:schemeClr val="phClr"/>
      </a:solidFill>
    </cs:spPr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lt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lt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9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3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30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95000"/>
      </a:schemeClr>
    </cs:fontRef>
    <cs:defRPr sz="9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9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lt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lt1">
        <a:lumMod val="95000"/>
      </a:schemeClr>
    </cs:fontRef>
    <cs:defRPr sz="9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95000"/>
      </a:schemeClr>
    </cs:fontRef>
    <cs:defRPr sz="900"/>
  </cs:valueAxis>
  <cs:wall>
    <cs:lnRef idx="0"/>
    <cs:fillRef idx="0"/>
    <cs:effectRef idx="0"/>
    <cs:fontRef idx="minor">
      <a:schemeClr val="lt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494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3175">
        <a:solidFill>
          <a:schemeClr val="bg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495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3175">
        <a:solidFill>
          <a:schemeClr val="dk1">
            <a:lumMod val="50000"/>
            <a:lumOff val="50000"/>
          </a:schemeClr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496">
  <cs:axisTitle>
    <cs:lnRef idx="0"/>
    <cs:fillRef idx="0"/>
    <cs:effectRef idx="0"/>
    <cs:fontRef idx="minor">
      <a:schemeClr val="lt1">
        <a:lumMod val="95000"/>
      </a:schemeClr>
    </cs:fontRef>
    <cs:defRPr sz="900"/>
  </cs:axisTitle>
  <cs:categoryAxis>
    <cs:lnRef idx="0"/>
    <cs:fillRef idx="0"/>
    <cs:effectRef idx="0"/>
    <cs:fontRef idx="minor">
      <a:schemeClr val="lt1">
        <a:lumMod val="9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/>
  </cs:categoryAxis>
  <cs:chartArea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</cs:spPr>
    <cs:defRPr sz="1000"/>
  </cs:chartArea>
  <cs:dataLabel>
    <cs:lnRef idx="0"/>
    <cs:fillRef idx="0"/>
    <cs:effectRef idx="0"/>
    <cs:fontRef idx="minor">
      <a:schemeClr val="lt1">
        <a:lumMod val="9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lt1"/>
    </cs:fontRef>
    <cs:spPr>
      <a:solidFill>
        <a:schemeClr val="phClr"/>
      </a:solidFill>
      <a:ln w="3175">
        <a:solidFill>
          <a:schemeClr val="dk1">
            <a:lumMod val="65000"/>
            <a:lumOff val="35000"/>
          </a:schemeClr>
        </a:solidFill>
      </a:ln>
    </cs:spPr>
  </cs:dataPoint>
  <cs:dataPoint3D>
    <cs:lnRef idx="0"/>
    <cs:fillRef idx="0">
      <cs:styleClr val="auto"/>
    </cs:fillRef>
    <cs:effectRef idx="0"/>
    <cs:fontRef idx="minor">
      <a:schemeClr val="lt1"/>
    </cs:fontRef>
    <cs:spPr>
      <a:solidFill>
        <a:schemeClr val="phClr"/>
      </a:solidFill>
    </cs:spPr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lt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lt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9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10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95000"/>
      </a:schemeClr>
    </cs:fontRef>
    <cs:defRPr sz="9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9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lt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lt1">
        <a:lumMod val="95000"/>
      </a:schemeClr>
    </cs:fontRef>
    <cs:defRPr sz="9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95000"/>
      </a:schemeClr>
    </cs:fontRef>
    <cs:defRPr sz="900"/>
  </cs:valueAxis>
  <cs:wall>
    <cs:lnRef idx="0"/>
    <cs:fillRef idx="0"/>
    <cs:effectRef idx="0"/>
    <cs:fontRef idx="minor">
      <a:schemeClr val="lt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410">
  <cs:axisTitle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bg1">
          <a:lumMod val="65000"/>
        </a:schemeClr>
      </a:solidFill>
      <a:ln w="19050">
        <a:solidFill>
          <a:schemeClr val="bg1"/>
        </a:solidFill>
      </a:ln>
    </cs:spPr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6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>
          <a:alpha val="75000"/>
        </a:schemeClr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>
          <a:alpha val="75000"/>
        </a:schemeClr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>
            <a:alpha val="50000"/>
          </a:schemeClr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3" Type="http://schemas.microsoft.com/office/2014/relationships/chartEx" Target="../charts/chartEx3.xml"/><Relationship Id="rId2" Type="http://schemas.microsoft.com/office/2014/relationships/chartEx" Target="../charts/chartEx2.xml"/><Relationship Id="rId1" Type="http://schemas.microsoft.com/office/2014/relationships/chartEx" Target="../charts/chartEx1.xml"/><Relationship Id="rId4" Type="http://schemas.microsoft.com/office/2014/relationships/chartEx" Target="../charts/chartEx4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3" Type="http://schemas.microsoft.com/office/2014/relationships/chartEx" Target="../charts/chartEx5.xml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4" Type="http://schemas.microsoft.com/office/2014/relationships/chartEx" Target="../charts/chartEx6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8.png"/></Relationships>
</file>

<file path=xl/drawings/_rels/drawing7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2" Type="http://schemas.openxmlformats.org/officeDocument/2006/relationships/image" Target="../media/image10.png"/><Relationship Id="rId1" Type="http://schemas.openxmlformats.org/officeDocument/2006/relationships/image" Target="../media/image9.png"/><Relationship Id="rId5" Type="http://schemas.openxmlformats.org/officeDocument/2006/relationships/chart" Target="../charts/chart3.xml"/><Relationship Id="rId4" Type="http://schemas.openxmlformats.org/officeDocument/2006/relationships/chart" Target="../charts/chart2.xml"/></Relationships>
</file>

<file path=xl/drawings/_rels/drawing8.xml.rels><?xml version="1.0" encoding="UTF-8" standalone="yes"?>
<Relationships xmlns="http://schemas.openxmlformats.org/package/2006/relationships"><Relationship Id="rId3" Type="http://schemas.microsoft.com/office/2014/relationships/chartEx" Target="../charts/chartEx9.xml"/><Relationship Id="rId7" Type="http://schemas.openxmlformats.org/officeDocument/2006/relationships/chart" Target="../charts/chart6.xml"/><Relationship Id="rId2" Type="http://schemas.microsoft.com/office/2014/relationships/chartEx" Target="../charts/chartEx8.xml"/><Relationship Id="rId1" Type="http://schemas.microsoft.com/office/2014/relationships/chartEx" Target="../charts/chartEx7.xml"/><Relationship Id="rId6" Type="http://schemas.openxmlformats.org/officeDocument/2006/relationships/chart" Target="../charts/chart5.xml"/><Relationship Id="rId5" Type="http://schemas.openxmlformats.org/officeDocument/2006/relationships/chart" Target="../charts/chart4.xml"/><Relationship Id="rId4" Type="http://schemas.microsoft.com/office/2014/relationships/chartEx" Target="../charts/chartEx10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microsoft.com/office/2014/relationships/chartEx" Target="../charts/chartEx11.xml"/><Relationship Id="rId1" Type="http://schemas.openxmlformats.org/officeDocument/2006/relationships/image" Target="../media/image11.png"/><Relationship Id="rId6" Type="http://schemas.openxmlformats.org/officeDocument/2006/relationships/image" Target="../media/image15.png"/><Relationship Id="rId5" Type="http://schemas.openxmlformats.org/officeDocument/2006/relationships/image" Target="../media/image14.jpeg"/><Relationship Id="rId4" Type="http://schemas.openxmlformats.org/officeDocument/2006/relationships/image" Target="../media/image1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13</xdr:row>
      <xdr:rowOff>42862</xdr:rowOff>
    </xdr:from>
    <xdr:to>
      <xdr:col>4</xdr:col>
      <xdr:colOff>57150</xdr:colOff>
      <xdr:row>27</xdr:row>
      <xdr:rowOff>119062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2" name="Gráfico 1">
              <a:extLst>
                <a:ext uri="{FF2B5EF4-FFF2-40B4-BE49-F238E27FC236}">
                  <a16:creationId xmlns:a16="http://schemas.microsoft.com/office/drawing/2014/main" id="{2A952F58-3F8E-40E3-BF80-C405C72D978E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3128962"/>
              <a:ext cx="3371850" cy="2743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  <xdr:twoCellAnchor>
    <xdr:from>
      <xdr:col>0</xdr:col>
      <xdr:colOff>0</xdr:colOff>
      <xdr:row>28</xdr:row>
      <xdr:rowOff>176212</xdr:rowOff>
    </xdr:from>
    <xdr:to>
      <xdr:col>4</xdr:col>
      <xdr:colOff>57150</xdr:colOff>
      <xdr:row>43</xdr:row>
      <xdr:rowOff>61912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3" name="Gráfico 2">
              <a:extLst>
                <a:ext uri="{FF2B5EF4-FFF2-40B4-BE49-F238E27FC236}">
                  <a16:creationId xmlns:a16="http://schemas.microsoft.com/office/drawing/2014/main" id="{17CE4905-99B4-4691-98CB-052E5418A9BA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6119812"/>
              <a:ext cx="3371850" cy="2743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  <xdr:twoCellAnchor>
    <xdr:from>
      <xdr:col>4</xdr:col>
      <xdr:colOff>371475</xdr:colOff>
      <xdr:row>13</xdr:row>
      <xdr:rowOff>33337</xdr:rowOff>
    </xdr:from>
    <xdr:to>
      <xdr:col>9</xdr:col>
      <xdr:colOff>533400</xdr:colOff>
      <xdr:row>27</xdr:row>
      <xdr:rowOff>109537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4" name="Gráfico 3">
              <a:extLst>
                <a:ext uri="{FF2B5EF4-FFF2-40B4-BE49-F238E27FC236}">
                  <a16:creationId xmlns:a16="http://schemas.microsoft.com/office/drawing/2014/main" id="{C85C6F5B-D813-46F2-8D84-6D6F8B97C811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3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686175" y="3119437"/>
              <a:ext cx="4572000" cy="2743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  <xdr:twoCellAnchor>
    <xdr:from>
      <xdr:col>4</xdr:col>
      <xdr:colOff>342900</xdr:colOff>
      <xdr:row>29</xdr:row>
      <xdr:rowOff>33337</xdr:rowOff>
    </xdr:from>
    <xdr:to>
      <xdr:col>9</xdr:col>
      <xdr:colOff>504825</xdr:colOff>
      <xdr:row>43</xdr:row>
      <xdr:rowOff>109537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5" name="Gráfico 4">
              <a:extLst>
                <a:ext uri="{FF2B5EF4-FFF2-40B4-BE49-F238E27FC236}">
                  <a16:creationId xmlns:a16="http://schemas.microsoft.com/office/drawing/2014/main" id="{02E1D601-94A3-494A-AA22-4EE3847F2A83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4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657600" y="6167437"/>
              <a:ext cx="4572000" cy="2743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  <xdr:twoCellAnchor>
    <xdr:from>
      <xdr:col>9</xdr:col>
      <xdr:colOff>247649</xdr:colOff>
      <xdr:row>4</xdr:row>
      <xdr:rowOff>190499</xdr:rowOff>
    </xdr:from>
    <xdr:to>
      <xdr:col>15</xdr:col>
      <xdr:colOff>600074</xdr:colOff>
      <xdr:row>11</xdr:row>
      <xdr:rowOff>19049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C04F2192-51F3-4FDB-BC24-F9ACA1FC75F2}"/>
            </a:ext>
          </a:extLst>
        </xdr:cNvPr>
        <xdr:cNvSpPr txBox="1"/>
      </xdr:nvSpPr>
      <xdr:spPr>
        <a:xfrm>
          <a:off x="7972424" y="1485899"/>
          <a:ext cx="4010025" cy="1238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l"/>
          <a:r>
            <a:rPr lang="es-PE" sz="1600" b="1">
              <a:solidFill>
                <a:srgbClr val="FF0000"/>
              </a:solidFill>
            </a:rPr>
            <a:t>IMPORTANTE</a:t>
          </a:r>
          <a:r>
            <a:rPr lang="es-PE" sz="1600" b="1">
              <a:solidFill>
                <a:sysClr val="windowText" lastClr="000000"/>
              </a:solidFill>
            </a:rPr>
            <a:t>: Si quieres detallar Departamentos o Ciudades, ayudará mucho tener a su costado el campo de País o Departamento (una jerarquía más grande).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336176</xdr:colOff>
      <xdr:row>2</xdr:row>
      <xdr:rowOff>135212</xdr:rowOff>
    </xdr:from>
    <xdr:to>
      <xdr:col>29</xdr:col>
      <xdr:colOff>537882</xdr:colOff>
      <xdr:row>3</xdr:row>
      <xdr:rowOff>1390088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41863FB-32D9-4D3D-9575-A9781178919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8599"/>
        <a:stretch/>
      </xdr:blipFill>
      <xdr:spPr bwMode="auto">
        <a:xfrm>
          <a:off x="6070226" y="792437"/>
          <a:ext cx="7412131" cy="14549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409017</xdr:colOff>
      <xdr:row>3</xdr:row>
      <xdr:rowOff>1491542</xdr:rowOff>
    </xdr:from>
    <xdr:to>
      <xdr:col>29</xdr:col>
      <xdr:colOff>124948</xdr:colOff>
      <xdr:row>3</xdr:row>
      <xdr:rowOff>3070971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CC26A5BF-BFB8-43F9-8ACE-831411F9C9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90717" y="2348792"/>
          <a:ext cx="6678706" cy="15794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228600</xdr:colOff>
      <xdr:row>3</xdr:row>
      <xdr:rowOff>581025</xdr:rowOff>
    </xdr:from>
    <xdr:to>
      <xdr:col>13</xdr:col>
      <xdr:colOff>454489</xdr:colOff>
      <xdr:row>4</xdr:row>
      <xdr:rowOff>66126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245E88FD-15FB-4C29-AB09-982A4AE262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248650" y="1438275"/>
          <a:ext cx="3883489" cy="2456901"/>
        </a:xfrm>
        <a:prstGeom prst="rect">
          <a:avLst/>
        </a:prstGeom>
      </xdr:spPr>
    </xdr:pic>
    <xdr:clientData/>
  </xdr:twoCellAnchor>
  <xdr:twoCellAnchor editAs="oneCell">
    <xdr:from>
      <xdr:col>7</xdr:col>
      <xdr:colOff>409576</xdr:colOff>
      <xdr:row>3</xdr:row>
      <xdr:rowOff>560588</xdr:rowOff>
    </xdr:from>
    <xdr:to>
      <xdr:col>9</xdr:col>
      <xdr:colOff>819150</xdr:colOff>
      <xdr:row>3</xdr:row>
      <xdr:rowOff>2438399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839BED37-500B-4501-B3BA-2ED1E994073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23973" t="2859" r="22088" b="7402"/>
        <a:stretch/>
      </xdr:blipFill>
      <xdr:spPr>
        <a:xfrm>
          <a:off x="6886576" y="1417838"/>
          <a:ext cx="1952624" cy="187781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308161</xdr:colOff>
      <xdr:row>2</xdr:row>
      <xdr:rowOff>45944</xdr:rowOff>
    </xdr:from>
    <xdr:to>
      <xdr:col>10</xdr:col>
      <xdr:colOff>101435</xdr:colOff>
      <xdr:row>3</xdr:row>
      <xdr:rowOff>1759324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587B01D0-231B-43AE-84CC-83B0A4C3B6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328086" y="703169"/>
          <a:ext cx="3669949" cy="1913405"/>
        </a:xfrm>
        <a:prstGeom prst="rect">
          <a:avLst/>
        </a:prstGeom>
      </xdr:spPr>
    </xdr:pic>
    <xdr:clientData/>
  </xdr:twoCellAnchor>
  <xdr:twoCellAnchor editAs="oneCell">
    <xdr:from>
      <xdr:col>10</xdr:col>
      <xdr:colOff>481852</xdr:colOff>
      <xdr:row>0</xdr:row>
      <xdr:rowOff>123265</xdr:rowOff>
    </xdr:from>
    <xdr:to>
      <xdr:col>13</xdr:col>
      <xdr:colOff>493115</xdr:colOff>
      <xdr:row>3</xdr:row>
      <xdr:rowOff>2282330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69D3025D-0453-4BB8-A9D3-F00CAB87DEE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24611" r="25230"/>
        <a:stretch/>
      </xdr:blipFill>
      <xdr:spPr>
        <a:xfrm>
          <a:off x="11396381" y="123265"/>
          <a:ext cx="2611028" cy="3021918"/>
        </a:xfrm>
        <a:prstGeom prst="rect">
          <a:avLst/>
        </a:prstGeom>
      </xdr:spPr>
    </xdr:pic>
    <xdr:clientData/>
  </xdr:twoCellAnchor>
  <xdr:twoCellAnchor>
    <xdr:from>
      <xdr:col>5</xdr:col>
      <xdr:colOff>633130</xdr:colOff>
      <xdr:row>6</xdr:row>
      <xdr:rowOff>90767</xdr:rowOff>
    </xdr:from>
    <xdr:to>
      <xdr:col>13</xdr:col>
      <xdr:colOff>448234</xdr:colOff>
      <xdr:row>19</xdr:row>
      <xdr:rowOff>22411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4" name="Gráfico 3">
              <a:extLst>
                <a:ext uri="{FF2B5EF4-FFF2-40B4-BE49-F238E27FC236}">
                  <a16:creationId xmlns:a16="http://schemas.microsoft.com/office/drawing/2014/main" id="{36B6F0DA-E51C-407B-A890-25E71477A5CD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3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6481480" y="4377017"/>
              <a:ext cx="7454154" cy="339874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  <xdr:twoCellAnchor>
    <xdr:from>
      <xdr:col>7</xdr:col>
      <xdr:colOff>128867</xdr:colOff>
      <xdr:row>19</xdr:row>
      <xdr:rowOff>113177</xdr:rowOff>
    </xdr:from>
    <xdr:to>
      <xdr:col>14</xdr:col>
      <xdr:colOff>22412</xdr:colOff>
      <xdr:row>46</xdr:row>
      <xdr:rowOff>134470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5" name="Gráfico 4">
              <a:extLst>
                <a:ext uri="{FF2B5EF4-FFF2-40B4-BE49-F238E27FC236}">
                  <a16:creationId xmlns:a16="http://schemas.microsoft.com/office/drawing/2014/main" id="{5F788155-30A3-461A-B641-47D90329A677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4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8282267" y="7866527"/>
              <a:ext cx="5989545" cy="6002993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101290</xdr:colOff>
      <xdr:row>2</xdr:row>
      <xdr:rowOff>92764</xdr:rowOff>
    </xdr:from>
    <xdr:to>
      <xdr:col>9</xdr:col>
      <xdr:colOff>435875</xdr:colOff>
      <xdr:row>5</xdr:row>
      <xdr:rowOff>162784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0C6314E-335D-46A2-A6F2-8A3F01ABAB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30640" y="749989"/>
          <a:ext cx="5163760" cy="343234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2061884</xdr:colOff>
      <xdr:row>2</xdr:row>
      <xdr:rowOff>168087</xdr:rowOff>
    </xdr:from>
    <xdr:to>
      <xdr:col>9</xdr:col>
      <xdr:colOff>747136</xdr:colOff>
      <xdr:row>4</xdr:row>
      <xdr:rowOff>89647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B3BAF6E5-95ED-4D88-BBC5-3F1D81F7AB0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-1" b="332"/>
        <a:stretch/>
      </xdr:blipFill>
      <xdr:spPr>
        <a:xfrm>
          <a:off x="9253259" y="825312"/>
          <a:ext cx="5343227" cy="3093385"/>
        </a:xfrm>
        <a:prstGeom prst="rect">
          <a:avLst/>
        </a:prstGeom>
      </xdr:spPr>
    </xdr:pic>
    <xdr:clientData/>
  </xdr:twoCellAnchor>
  <xdr:twoCellAnchor>
    <xdr:from>
      <xdr:col>4</xdr:col>
      <xdr:colOff>610719</xdr:colOff>
      <xdr:row>5</xdr:row>
      <xdr:rowOff>225237</xdr:rowOff>
    </xdr:from>
    <xdr:to>
      <xdr:col>8</xdr:col>
      <xdr:colOff>1221440</xdr:colOff>
      <xdr:row>22</xdr:row>
      <xdr:rowOff>89646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D76B42E0-14D5-4871-9A3D-146431D0A3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1273396</xdr:colOff>
      <xdr:row>3</xdr:row>
      <xdr:rowOff>34635</xdr:rowOff>
    </xdr:from>
    <xdr:to>
      <xdr:col>9</xdr:col>
      <xdr:colOff>228194</xdr:colOff>
      <xdr:row>3</xdr:row>
      <xdr:rowOff>2691752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7FD912FC-7BF3-48AA-95DB-6D650410B4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69471" y="891885"/>
          <a:ext cx="5612773" cy="2657117"/>
        </a:xfrm>
        <a:prstGeom prst="rect">
          <a:avLst/>
        </a:prstGeom>
      </xdr:spPr>
    </xdr:pic>
    <xdr:clientData/>
  </xdr:twoCellAnchor>
  <xdr:twoCellAnchor editAs="oneCell">
    <xdr:from>
      <xdr:col>5</xdr:col>
      <xdr:colOff>2229971</xdr:colOff>
      <xdr:row>8</xdr:row>
      <xdr:rowOff>190500</xdr:rowOff>
    </xdr:from>
    <xdr:to>
      <xdr:col>8</xdr:col>
      <xdr:colOff>185176</xdr:colOff>
      <xdr:row>17</xdr:row>
      <xdr:rowOff>159938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343A32CE-9DB1-44F3-85C8-8D2CB6E4F2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biLevel thresh="75000"/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aturation sat="33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26046" y="5010150"/>
          <a:ext cx="2746280" cy="23697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347382</xdr:colOff>
      <xdr:row>18</xdr:row>
      <xdr:rowOff>168088</xdr:rowOff>
    </xdr:from>
    <xdr:to>
      <xdr:col>9</xdr:col>
      <xdr:colOff>112058</xdr:colOff>
      <xdr:row>29</xdr:row>
      <xdr:rowOff>100853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A455DEDA-F599-435D-8F8D-8ABEB6C480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</xdr:col>
      <xdr:colOff>375396</xdr:colOff>
      <xdr:row>30</xdr:row>
      <xdr:rowOff>100853</xdr:rowOff>
    </xdr:from>
    <xdr:to>
      <xdr:col>9</xdr:col>
      <xdr:colOff>190498</xdr:colOff>
      <xdr:row>40</xdr:row>
      <xdr:rowOff>190499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138C929F-2758-4A05-84CD-4EB95A9C81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657224</xdr:colOff>
      <xdr:row>16</xdr:row>
      <xdr:rowOff>23811</xdr:rowOff>
    </xdr:from>
    <xdr:to>
      <xdr:col>21</xdr:col>
      <xdr:colOff>180975</xdr:colOff>
      <xdr:row>39</xdr:row>
      <xdr:rowOff>142874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Gráfico 1">
              <a:extLst>
                <a:ext uri="{FF2B5EF4-FFF2-40B4-BE49-F238E27FC236}">
                  <a16:creationId xmlns:a16="http://schemas.microsoft.com/office/drawing/2014/main" id="{7F3CCBA6-8C23-4AB5-BDCE-4597E9B4E46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0925174" y="4643436"/>
              <a:ext cx="7162801" cy="4500563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  <xdr:twoCellAnchor>
    <xdr:from>
      <xdr:col>4</xdr:col>
      <xdr:colOff>295275</xdr:colOff>
      <xdr:row>4</xdr:row>
      <xdr:rowOff>142875</xdr:rowOff>
    </xdr:from>
    <xdr:to>
      <xdr:col>12</xdr:col>
      <xdr:colOff>238125</xdr:colOff>
      <xdr:row>18</xdr:row>
      <xdr:rowOff>19049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" name="Gráfico 2">
              <a:extLst>
                <a:ext uri="{FF2B5EF4-FFF2-40B4-BE49-F238E27FC236}">
                  <a16:creationId xmlns:a16="http://schemas.microsoft.com/office/drawing/2014/main" id="{443B9646-FF82-4684-81E1-66E5B13A10BF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809875" y="2409825"/>
              <a:ext cx="6934200" cy="260984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  <xdr:twoCellAnchor>
    <xdr:from>
      <xdr:col>4</xdr:col>
      <xdr:colOff>314325</xdr:colOff>
      <xdr:row>19</xdr:row>
      <xdr:rowOff>157162</xdr:rowOff>
    </xdr:from>
    <xdr:to>
      <xdr:col>12</xdr:col>
      <xdr:colOff>276225</xdr:colOff>
      <xdr:row>34</xdr:row>
      <xdr:rowOff>42862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4" name="Gráfico 3">
              <a:extLst>
                <a:ext uri="{FF2B5EF4-FFF2-40B4-BE49-F238E27FC236}">
                  <a16:creationId xmlns:a16="http://schemas.microsoft.com/office/drawing/2014/main" id="{4EDBB3D8-1DCA-4783-870A-E3DF61E2B067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3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828925" y="5348287"/>
              <a:ext cx="6953250" cy="2743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  <xdr:twoCellAnchor>
    <xdr:from>
      <xdr:col>4</xdr:col>
      <xdr:colOff>400049</xdr:colOff>
      <xdr:row>35</xdr:row>
      <xdr:rowOff>52387</xdr:rowOff>
    </xdr:from>
    <xdr:to>
      <xdr:col>12</xdr:col>
      <xdr:colOff>371474</xdr:colOff>
      <xdr:row>49</xdr:row>
      <xdr:rowOff>128587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5" name="Gráfico 4">
              <a:extLst>
                <a:ext uri="{FF2B5EF4-FFF2-40B4-BE49-F238E27FC236}">
                  <a16:creationId xmlns:a16="http://schemas.microsoft.com/office/drawing/2014/main" id="{98155BB4-EFB1-4656-9292-1DC655E3B37C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4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914649" y="8291512"/>
              <a:ext cx="6962775" cy="2743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  <xdr:twoCellAnchor>
    <xdr:from>
      <xdr:col>4</xdr:col>
      <xdr:colOff>685800</xdr:colOff>
      <xdr:row>37</xdr:row>
      <xdr:rowOff>19050</xdr:rowOff>
    </xdr:from>
    <xdr:to>
      <xdr:col>7</xdr:col>
      <xdr:colOff>47625</xdr:colOff>
      <xdr:row>49</xdr:row>
      <xdr:rowOff>28575</xdr:rowOff>
    </xdr:to>
    <xdr:sp macro="" textlink="">
      <xdr:nvSpPr>
        <xdr:cNvPr id="6" name="Rectángulo 5">
          <a:extLst>
            <a:ext uri="{FF2B5EF4-FFF2-40B4-BE49-F238E27FC236}">
              <a16:creationId xmlns:a16="http://schemas.microsoft.com/office/drawing/2014/main" id="{C91326BB-8A0B-49A7-8C8C-299067DC4376}"/>
            </a:ext>
          </a:extLst>
        </xdr:cNvPr>
        <xdr:cNvSpPr/>
      </xdr:nvSpPr>
      <xdr:spPr>
        <a:xfrm>
          <a:off x="3200400" y="8639175"/>
          <a:ext cx="2543175" cy="2295525"/>
        </a:xfrm>
        <a:prstGeom prst="rect">
          <a:avLst/>
        </a:prstGeom>
        <a:noFill/>
        <a:ln w="28575"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PE" sz="1100"/>
        </a:p>
      </xdr:txBody>
    </xdr:sp>
    <xdr:clientData/>
  </xdr:twoCellAnchor>
  <xdr:twoCellAnchor>
    <xdr:from>
      <xdr:col>14</xdr:col>
      <xdr:colOff>142874</xdr:colOff>
      <xdr:row>40</xdr:row>
      <xdr:rowOff>52387</xdr:rowOff>
    </xdr:from>
    <xdr:to>
      <xdr:col>19</xdr:col>
      <xdr:colOff>304799</xdr:colOff>
      <xdr:row>59</xdr:row>
      <xdr:rowOff>161925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4B53E024-DC1B-42CF-8E88-0F8458E447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457200</xdr:colOff>
      <xdr:row>53</xdr:row>
      <xdr:rowOff>14287</xdr:rowOff>
    </xdr:from>
    <xdr:to>
      <xdr:col>13</xdr:col>
      <xdr:colOff>457200</xdr:colOff>
      <xdr:row>67</xdr:row>
      <xdr:rowOff>90487</xdr:rowOff>
    </xdr:to>
    <xdr:graphicFrame macro="">
      <xdr:nvGraphicFramePr>
        <xdr:cNvPr id="8" name="Gráfico 7">
          <a:extLst>
            <a:ext uri="{FF2B5EF4-FFF2-40B4-BE49-F238E27FC236}">
              <a16:creationId xmlns:a16="http://schemas.microsoft.com/office/drawing/2014/main" id="{06884EE0-7264-4B7C-A3A2-BB20AB6671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18</xdr:col>
      <xdr:colOff>200025</xdr:colOff>
      <xdr:row>3</xdr:row>
      <xdr:rowOff>738187</xdr:rowOff>
    </xdr:from>
    <xdr:to>
      <xdr:col>24</xdr:col>
      <xdr:colOff>200025</xdr:colOff>
      <xdr:row>14</xdr:row>
      <xdr:rowOff>23812</xdr:rowOff>
    </xdr:to>
    <xdr:graphicFrame macro="">
      <xdr:nvGraphicFramePr>
        <xdr:cNvPr id="9" name="Gráfico 8">
          <a:extLst>
            <a:ext uri="{FF2B5EF4-FFF2-40B4-BE49-F238E27FC236}">
              <a16:creationId xmlns:a16="http://schemas.microsoft.com/office/drawing/2014/main" id="{68B1160F-E091-4461-ACAE-AC8923D5CA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851650</xdr:colOff>
      <xdr:row>3</xdr:row>
      <xdr:rowOff>123264</xdr:rowOff>
    </xdr:from>
    <xdr:to>
      <xdr:col>9</xdr:col>
      <xdr:colOff>1210237</xdr:colOff>
      <xdr:row>3</xdr:row>
      <xdr:rowOff>3218831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6AF01D4-346D-4314-AE9E-A2A55A4CCA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319250" y="980514"/>
          <a:ext cx="5149662" cy="3095567"/>
        </a:xfrm>
        <a:prstGeom prst="rect">
          <a:avLst/>
        </a:prstGeom>
      </xdr:spPr>
    </xdr:pic>
    <xdr:clientData/>
  </xdr:twoCellAnchor>
  <xdr:twoCellAnchor>
    <xdr:from>
      <xdr:col>4</xdr:col>
      <xdr:colOff>330574</xdr:colOff>
      <xdr:row>7</xdr:row>
      <xdr:rowOff>124384</xdr:rowOff>
    </xdr:from>
    <xdr:to>
      <xdr:col>8</xdr:col>
      <xdr:colOff>661147</xdr:colOff>
      <xdr:row>23</xdr:row>
      <xdr:rowOff>100853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" name="Gráfico 2">
              <a:extLst>
                <a:ext uri="{FF2B5EF4-FFF2-40B4-BE49-F238E27FC236}">
                  <a16:creationId xmlns:a16="http://schemas.microsoft.com/office/drawing/2014/main" id="{87826B91-57CE-41C2-84BF-5298E2B29038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512049" y="5191684"/>
              <a:ext cx="7493373" cy="470086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  <xdr:twoCellAnchor editAs="oneCell">
    <xdr:from>
      <xdr:col>19</xdr:col>
      <xdr:colOff>153884</xdr:colOff>
      <xdr:row>2</xdr:row>
      <xdr:rowOff>192501</xdr:rowOff>
    </xdr:from>
    <xdr:to>
      <xdr:col>28</xdr:col>
      <xdr:colOff>520475</xdr:colOff>
      <xdr:row>12</xdr:row>
      <xdr:rowOff>8641</xdr:rowOff>
    </xdr:to>
    <xdr:pic>
      <xdr:nvPicPr>
        <xdr:cNvPr id="4" name="Imagen 3" descr="Cómo describir tus datos en R: Paso 2 | Máxima Formación">
          <a:extLst>
            <a:ext uri="{FF2B5EF4-FFF2-40B4-BE49-F238E27FC236}">
              <a16:creationId xmlns:a16="http://schemas.microsoft.com/office/drawing/2014/main" id="{BDA77547-348A-4D87-9C95-344F792F81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94659" y="849726"/>
          <a:ext cx="7224591" cy="57025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300307</xdr:colOff>
      <xdr:row>3</xdr:row>
      <xdr:rowOff>13607</xdr:rowOff>
    </xdr:from>
    <xdr:to>
      <xdr:col>18</xdr:col>
      <xdr:colOff>106135</xdr:colOff>
      <xdr:row>7</xdr:row>
      <xdr:rowOff>0</xdr:rowOff>
    </xdr:to>
    <xdr:pic>
      <xdr:nvPicPr>
        <xdr:cNvPr id="5" name="Imagen 4" descr="ESTADISTICANDO: BOXPLOT – DIAGRAMA DE CAJAS">
          <a:extLst>
            <a:ext uri="{FF2B5EF4-FFF2-40B4-BE49-F238E27FC236}">
              <a16:creationId xmlns:a16="http://schemas.microsoft.com/office/drawing/2014/main" id="{10D3E122-305E-41CC-BE37-4495F0C214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25882" y="870857"/>
          <a:ext cx="6359028" cy="41964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816428</xdr:colOff>
      <xdr:row>8</xdr:row>
      <xdr:rowOff>217714</xdr:rowOff>
    </xdr:from>
    <xdr:to>
      <xdr:col>16</xdr:col>
      <xdr:colOff>476250</xdr:colOff>
      <xdr:row>17</xdr:row>
      <xdr:rowOff>66875</xdr:rowOff>
    </xdr:to>
    <xdr:pic>
      <xdr:nvPicPr>
        <xdr:cNvPr id="6" name="Imagen 5" descr="Diagramas de Caja y Bigotes | CK-12 Foundation">
          <a:extLst>
            <a:ext uri="{FF2B5EF4-FFF2-40B4-BE49-F238E27FC236}">
              <a16:creationId xmlns:a16="http://schemas.microsoft.com/office/drawing/2014/main" id="{94429D91-4690-450E-ADF2-F271B473D2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942003" y="5580289"/>
          <a:ext cx="4689022" cy="25066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258535</xdr:colOff>
      <xdr:row>16</xdr:row>
      <xdr:rowOff>244928</xdr:rowOff>
    </xdr:from>
    <xdr:to>
      <xdr:col>16</xdr:col>
      <xdr:colOff>498021</xdr:colOff>
      <xdr:row>27</xdr:row>
      <xdr:rowOff>209550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A2F5E075-F082-4D16-8E5A-73BAC17DDD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98510" y="7969703"/>
          <a:ext cx="4354286" cy="32126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14-AV003LA/Dropbox/Solvo%20clases/Gr&#225;ficos%20y%20Dashboards%20en%20Excel/Gr&#225;ficos%20avanzados%20SOLUCIONADO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Ejercicios_Visualizaci&#243;n_Datos_RESUELTOS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14-AV003LA/OneDrive/Excel%20Intermedio%20WE/MATERIAL%20PROPIO/Sesi&#243;n%203%20Tablas%20din&#225;micas/4%20Gr&#225;ficos%20para%20An&#225;lisis%20de%20dat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icos líneas y barras resalt"/>
      <sheetName val="Gráficos con Imágenes"/>
      <sheetName val="Actualización por funciones"/>
      <sheetName val="Animar gráfic control de número"/>
      <sheetName val="Velocímetros"/>
    </sheetNames>
    <sheetDataSet>
      <sheetData sheetId="0" refreshError="1"/>
      <sheetData sheetId="1" refreshError="1"/>
      <sheetData sheetId="2">
        <row r="4">
          <cell r="B4" t="str">
            <v>Fechas</v>
          </cell>
          <cell r="C4" t="str">
            <v>Ventas</v>
          </cell>
        </row>
        <row r="5">
          <cell r="B5">
            <v>43466</v>
          </cell>
          <cell r="C5">
            <v>3023</v>
          </cell>
        </row>
        <row r="6">
          <cell r="B6">
            <v>43467</v>
          </cell>
          <cell r="C6">
            <v>1217</v>
          </cell>
        </row>
        <row r="7">
          <cell r="B7">
            <v>43468</v>
          </cell>
          <cell r="C7">
            <v>2727</v>
          </cell>
        </row>
        <row r="8">
          <cell r="B8">
            <v>43469</v>
          </cell>
          <cell r="C8">
            <v>2272</v>
          </cell>
        </row>
        <row r="9">
          <cell r="B9">
            <v>43470</v>
          </cell>
          <cell r="C9">
            <v>3763</v>
          </cell>
        </row>
        <row r="10">
          <cell r="B10">
            <v>43471</v>
          </cell>
          <cell r="C10">
            <v>2751</v>
          </cell>
        </row>
        <row r="11">
          <cell r="B11">
            <v>43472</v>
          </cell>
          <cell r="C11">
            <v>3209</v>
          </cell>
        </row>
        <row r="12">
          <cell r="B12">
            <v>43473</v>
          </cell>
          <cell r="C12">
            <v>3524</v>
          </cell>
        </row>
        <row r="13">
          <cell r="B13">
            <v>43474</v>
          </cell>
          <cell r="C13">
            <v>1760</v>
          </cell>
        </row>
        <row r="14">
          <cell r="B14">
            <v>43475</v>
          </cell>
          <cell r="C14">
            <v>3847</v>
          </cell>
        </row>
        <row r="15">
          <cell r="B15">
            <v>43476</v>
          </cell>
          <cell r="C15">
            <v>4718</v>
          </cell>
        </row>
        <row r="16">
          <cell r="B16">
            <v>43477</v>
          </cell>
          <cell r="C16">
            <v>1125</v>
          </cell>
        </row>
        <row r="17">
          <cell r="B17">
            <v>43478</v>
          </cell>
          <cell r="C17">
            <v>4571</v>
          </cell>
        </row>
        <row r="18">
          <cell r="B18">
            <v>43479</v>
          </cell>
          <cell r="C18">
            <v>2383</v>
          </cell>
        </row>
        <row r="19">
          <cell r="B19">
            <v>43480</v>
          </cell>
          <cell r="C19">
            <v>1931</v>
          </cell>
        </row>
        <row r="20">
          <cell r="B20">
            <v>43481</v>
          </cell>
          <cell r="C20">
            <v>1860</v>
          </cell>
        </row>
        <row r="21">
          <cell r="B21">
            <v>43482</v>
          </cell>
          <cell r="C21">
            <v>4162</v>
          </cell>
        </row>
        <row r="22">
          <cell r="B22">
            <v>43483</v>
          </cell>
          <cell r="C22">
            <v>1899</v>
          </cell>
        </row>
        <row r="23">
          <cell r="B23">
            <v>43484</v>
          </cell>
          <cell r="C23">
            <v>2830</v>
          </cell>
        </row>
        <row r="24">
          <cell r="B24">
            <v>43485</v>
          </cell>
          <cell r="C24">
            <v>2131</v>
          </cell>
        </row>
        <row r="25">
          <cell r="B25">
            <v>43486</v>
          </cell>
          <cell r="C25">
            <v>4809</v>
          </cell>
        </row>
        <row r="26">
          <cell r="B26">
            <v>43487</v>
          </cell>
          <cell r="C26">
            <v>4942</v>
          </cell>
        </row>
        <row r="27">
          <cell r="B27">
            <v>43488</v>
          </cell>
          <cell r="C27">
            <v>4976</v>
          </cell>
        </row>
        <row r="28">
          <cell r="B28">
            <v>43489</v>
          </cell>
          <cell r="C28">
            <v>1926</v>
          </cell>
        </row>
        <row r="29">
          <cell r="B29">
            <v>43490</v>
          </cell>
          <cell r="C29">
            <v>2757</v>
          </cell>
        </row>
        <row r="30">
          <cell r="B30">
            <v>43491</v>
          </cell>
          <cell r="C30">
            <v>1234</v>
          </cell>
        </row>
        <row r="31">
          <cell r="B31">
            <v>43492</v>
          </cell>
          <cell r="C31">
            <v>2345</v>
          </cell>
        </row>
      </sheetData>
      <sheetData sheetId="3" refreshError="1"/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ersonalizar Gráficos"/>
      <sheetName val="Gráficos de Barra y Columnas"/>
      <sheetName val="Histogramas y Pareto"/>
      <sheetName val="Gráficos de Líneas"/>
      <sheetName val="Gráficos de Área"/>
      <sheetName val="Gráfico Circular y de Anillos"/>
      <sheetName val="Diagrama Dispersión y Burbujas"/>
      <sheetName val="Gráficos de Caja y Bigotes"/>
      <sheetName val="Gráficos de Rectángulos y Solar"/>
      <sheetName val="Gráficos de Cascada y Embudo"/>
      <sheetName val="Gráficos Radiales"/>
      <sheetName val="Gráficos de Cotizaciones"/>
      <sheetName val="Mapas de Calor"/>
      <sheetName val="Gráficos de Superficie"/>
      <sheetName val="Mapas 3D"/>
      <sheetName val="Gráficos Combinados"/>
      <sheetName val="Minigráficos"/>
      <sheetName val="Gráficos con Imágenes"/>
      <sheetName val="Rangos de Fechas Binarios"/>
      <sheetName val="Actualizaciones Automáticas"/>
      <sheetName val="Gráficos Desplazables"/>
      <sheetName val="Animación de Cambios"/>
      <sheetName val="Tablero Dinámico"/>
      <sheetName val="Formato Basado en Valores"/>
      <sheetName val="Selección Dinámica"/>
      <sheetName val="Gráfico Ingresos Personalizado"/>
      <sheetName val="Gráfico de Velocímetro"/>
      <sheetName val="Cuadrícula de Porcentaj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">
          <cell r="A1" t="str">
            <v>Fecha</v>
          </cell>
          <cell r="B1" t="str">
            <v>Temperatura</v>
          </cell>
        </row>
        <row r="2">
          <cell r="A2">
            <v>42461</v>
          </cell>
          <cell r="B2">
            <v>31</v>
          </cell>
        </row>
        <row r="3">
          <cell r="A3">
            <v>42462</v>
          </cell>
          <cell r="B3">
            <v>31</v>
          </cell>
        </row>
        <row r="4">
          <cell r="A4">
            <v>42463</v>
          </cell>
          <cell r="B4">
            <v>27</v>
          </cell>
        </row>
        <row r="5">
          <cell r="A5">
            <v>42464</v>
          </cell>
          <cell r="B5">
            <v>28</v>
          </cell>
        </row>
        <row r="6">
          <cell r="A6">
            <v>42465</v>
          </cell>
          <cell r="B6">
            <v>25</v>
          </cell>
        </row>
        <row r="7">
          <cell r="A7">
            <v>42466</v>
          </cell>
          <cell r="B7">
            <v>27</v>
          </cell>
        </row>
        <row r="8">
          <cell r="A8">
            <v>42467</v>
          </cell>
          <cell r="B8">
            <v>24</v>
          </cell>
        </row>
        <row r="9">
          <cell r="A9">
            <v>42468</v>
          </cell>
          <cell r="B9">
            <v>25</v>
          </cell>
        </row>
        <row r="10">
          <cell r="A10">
            <v>42469</v>
          </cell>
          <cell r="B10">
            <v>24</v>
          </cell>
        </row>
        <row r="11">
          <cell r="A11">
            <v>42470</v>
          </cell>
          <cell r="B11">
            <v>27</v>
          </cell>
        </row>
        <row r="12">
          <cell r="A12">
            <v>42471</v>
          </cell>
          <cell r="B12">
            <v>31</v>
          </cell>
        </row>
        <row r="13">
          <cell r="A13">
            <v>42472</v>
          </cell>
          <cell r="B13">
            <v>26</v>
          </cell>
        </row>
        <row r="14">
          <cell r="A14">
            <v>42473</v>
          </cell>
          <cell r="B14">
            <v>29</v>
          </cell>
        </row>
        <row r="15">
          <cell r="A15">
            <v>42474</v>
          </cell>
          <cell r="B15">
            <v>29</v>
          </cell>
        </row>
        <row r="16">
          <cell r="A16">
            <v>42475</v>
          </cell>
          <cell r="B16">
            <v>30</v>
          </cell>
        </row>
        <row r="17">
          <cell r="A17">
            <v>42476</v>
          </cell>
          <cell r="B17">
            <v>24</v>
          </cell>
        </row>
        <row r="18">
          <cell r="A18">
            <v>42477</v>
          </cell>
          <cell r="B18">
            <v>25</v>
          </cell>
        </row>
        <row r="19">
          <cell r="A19">
            <v>42478</v>
          </cell>
          <cell r="B19">
            <v>29</v>
          </cell>
        </row>
        <row r="20">
          <cell r="A20">
            <v>42479</v>
          </cell>
          <cell r="B20">
            <v>27</v>
          </cell>
        </row>
        <row r="21">
          <cell r="A21">
            <v>42480</v>
          </cell>
          <cell r="B21">
            <v>24</v>
          </cell>
        </row>
        <row r="22">
          <cell r="A22">
            <v>42481</v>
          </cell>
          <cell r="B22">
            <v>23</v>
          </cell>
        </row>
        <row r="23">
          <cell r="A23">
            <v>42482</v>
          </cell>
          <cell r="B23">
            <v>26</v>
          </cell>
        </row>
        <row r="24">
          <cell r="A24">
            <v>42483</v>
          </cell>
          <cell r="B24">
            <v>28</v>
          </cell>
        </row>
        <row r="25">
          <cell r="A25">
            <v>42484</v>
          </cell>
          <cell r="B25">
            <v>30</v>
          </cell>
        </row>
        <row r="26">
          <cell r="A26">
            <v>42485</v>
          </cell>
          <cell r="B26">
            <v>34</v>
          </cell>
        </row>
        <row r="27">
          <cell r="A27">
            <v>42486</v>
          </cell>
          <cell r="B27">
            <v>25</v>
          </cell>
        </row>
      </sheetData>
      <sheetData sheetId="20">
        <row r="3">
          <cell r="B3" t="str">
            <v>Ene</v>
          </cell>
          <cell r="C3">
            <v>1696583</v>
          </cell>
          <cell r="E3">
            <v>1.5432784602934251E-2</v>
          </cell>
        </row>
        <row r="17">
          <cell r="D17">
            <v>5</v>
          </cell>
        </row>
        <row r="18">
          <cell r="D18">
            <v>5</v>
          </cell>
        </row>
      </sheetData>
      <sheetData sheetId="21" refreshError="1"/>
      <sheetData sheetId="22">
        <row r="4">
          <cell r="S4" t="str">
            <v>AB</v>
          </cell>
          <cell r="T4" t="str">
            <v>H</v>
          </cell>
          <cell r="U4" t="str">
            <v>PROM</v>
          </cell>
          <cell r="V4" t="str">
            <v>C</v>
          </cell>
          <cell r="W4" t="str">
            <v>2B</v>
          </cell>
          <cell r="X4" t="str">
            <v>3B</v>
          </cell>
          <cell r="Y4" t="str">
            <v>HR</v>
          </cell>
          <cell r="Z4" t="str">
            <v>RBI</v>
          </cell>
          <cell r="AA4" t="str">
            <v>BR</v>
          </cell>
          <cell r="AB4" t="str">
            <v>AIR</v>
          </cell>
          <cell r="AC4" t="str">
            <v>BR%</v>
          </cell>
          <cell r="AD4" t="str">
            <v>BB</v>
          </cell>
          <cell r="AE4" t="str">
            <v>P</v>
          </cell>
          <cell r="AF4" t="str">
            <v>P/BB</v>
          </cell>
        </row>
        <row r="5">
          <cell r="S5">
            <v>614</v>
          </cell>
        </row>
        <row r="15">
          <cell r="Y15" t="str">
            <v>3B</v>
          </cell>
          <cell r="AC15" t="str">
            <v>BR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pas de Calor"/>
      <sheetName val="Diagrama de Dispersión"/>
      <sheetName val="Histograma y Pareto"/>
      <sheetName val="Gráfico de Cajas"/>
      <sheetName val="Mapas 2D"/>
    </sheetNames>
    <sheetDataSet>
      <sheetData sheetId="0" refreshError="1"/>
      <sheetData sheetId="1">
        <row r="6">
          <cell r="D6" t="str">
            <v>Productos Defectuosos</v>
          </cell>
        </row>
        <row r="7">
          <cell r="B7">
            <v>749</v>
          </cell>
          <cell r="C7">
            <v>-132</v>
          </cell>
          <cell r="D7">
            <v>69</v>
          </cell>
        </row>
        <row r="8">
          <cell r="B8">
            <v>733</v>
          </cell>
          <cell r="C8">
            <v>-66</v>
          </cell>
          <cell r="D8">
            <v>81</v>
          </cell>
        </row>
        <row r="9">
          <cell r="B9">
            <v>881</v>
          </cell>
          <cell r="C9">
            <v>-50</v>
          </cell>
          <cell r="D9">
            <v>77</v>
          </cell>
        </row>
        <row r="10">
          <cell r="B10">
            <v>795</v>
          </cell>
          <cell r="C10">
            <v>-93</v>
          </cell>
          <cell r="D10">
            <v>69</v>
          </cell>
        </row>
        <row r="11">
          <cell r="B11">
            <v>978</v>
          </cell>
          <cell r="C11">
            <v>140</v>
          </cell>
          <cell r="D11">
            <v>95</v>
          </cell>
        </row>
        <row r="12">
          <cell r="B12">
            <v>949</v>
          </cell>
          <cell r="C12">
            <v>135</v>
          </cell>
          <cell r="D12">
            <v>93</v>
          </cell>
        </row>
        <row r="13">
          <cell r="B13">
            <v>740</v>
          </cell>
          <cell r="C13">
            <v>-162</v>
          </cell>
          <cell r="D13">
            <v>69</v>
          </cell>
        </row>
        <row r="14">
          <cell r="B14">
            <v>742</v>
          </cell>
          <cell r="C14">
            <v>-85</v>
          </cell>
          <cell r="D14">
            <v>75</v>
          </cell>
        </row>
        <row r="15">
          <cell r="B15">
            <v>863</v>
          </cell>
          <cell r="C15">
            <v>-46</v>
          </cell>
          <cell r="D15">
            <v>83</v>
          </cell>
        </row>
        <row r="16">
          <cell r="B16">
            <v>825</v>
          </cell>
          <cell r="C16">
            <v>62</v>
          </cell>
          <cell r="D16">
            <v>87</v>
          </cell>
        </row>
        <row r="17">
          <cell r="B17">
            <v>709</v>
          </cell>
          <cell r="C17">
            <v>-121</v>
          </cell>
          <cell r="D17">
            <v>66</v>
          </cell>
        </row>
        <row r="18">
          <cell r="B18">
            <v>939</v>
          </cell>
          <cell r="C18">
            <v>-5</v>
          </cell>
          <cell r="D18">
            <v>72</v>
          </cell>
        </row>
        <row r="19">
          <cell r="B19">
            <v>866</v>
          </cell>
          <cell r="C19">
            <v>-4</v>
          </cell>
          <cell r="D19">
            <v>82</v>
          </cell>
        </row>
        <row r="20">
          <cell r="B20">
            <v>926</v>
          </cell>
          <cell r="C20">
            <v>178</v>
          </cell>
          <cell r="D20">
            <v>98</v>
          </cell>
        </row>
        <row r="21">
          <cell r="B21">
            <v>753</v>
          </cell>
          <cell r="C21">
            <v>-62</v>
          </cell>
          <cell r="D21">
            <v>77</v>
          </cell>
        </row>
        <row r="22">
          <cell r="B22">
            <v>825</v>
          </cell>
          <cell r="C22">
            <v>-3</v>
          </cell>
          <cell r="D22">
            <v>79</v>
          </cell>
        </row>
        <row r="23">
          <cell r="B23">
            <v>907</v>
          </cell>
          <cell r="C23">
            <v>128</v>
          </cell>
          <cell r="D23">
            <v>92</v>
          </cell>
        </row>
        <row r="24">
          <cell r="B24">
            <v>766</v>
          </cell>
          <cell r="C24">
            <v>-139</v>
          </cell>
          <cell r="D24">
            <v>65</v>
          </cell>
        </row>
        <row r="25">
          <cell r="B25">
            <v>970</v>
          </cell>
          <cell r="C25">
            <v>72</v>
          </cell>
          <cell r="D25">
            <v>84</v>
          </cell>
        </row>
        <row r="26">
          <cell r="B26">
            <v>889</v>
          </cell>
          <cell r="C26">
            <v>118</v>
          </cell>
          <cell r="D26">
            <v>97</v>
          </cell>
        </row>
        <row r="27">
          <cell r="B27">
            <v>734</v>
          </cell>
          <cell r="C27">
            <v>-107</v>
          </cell>
          <cell r="D27">
            <v>71</v>
          </cell>
        </row>
        <row r="28">
          <cell r="B28">
            <v>848</v>
          </cell>
          <cell r="C28">
            <v>-124</v>
          </cell>
          <cell r="D28">
            <v>71</v>
          </cell>
        </row>
        <row r="29">
          <cell r="B29">
            <v>951</v>
          </cell>
          <cell r="C29">
            <v>136</v>
          </cell>
          <cell r="D29">
            <v>91</v>
          </cell>
        </row>
        <row r="30">
          <cell r="B30">
            <v>793</v>
          </cell>
          <cell r="C30">
            <v>47</v>
          </cell>
          <cell r="D30">
            <v>85</v>
          </cell>
        </row>
        <row r="31">
          <cell r="B31">
            <v>807</v>
          </cell>
          <cell r="C31">
            <v>69</v>
          </cell>
          <cell r="D31">
            <v>95</v>
          </cell>
        </row>
        <row r="32">
          <cell r="B32">
            <v>792</v>
          </cell>
          <cell r="C32">
            <v>40</v>
          </cell>
          <cell r="D32">
            <v>87</v>
          </cell>
        </row>
        <row r="33">
          <cell r="B33">
            <v>795</v>
          </cell>
          <cell r="C33">
            <v>-118</v>
          </cell>
          <cell r="D33">
            <v>75</v>
          </cell>
        </row>
        <row r="34">
          <cell r="B34">
            <v>812</v>
          </cell>
          <cell r="C34">
            <v>96</v>
          </cell>
          <cell r="D34">
            <v>97</v>
          </cell>
        </row>
        <row r="35">
          <cell r="B35">
            <v>799</v>
          </cell>
          <cell r="C35">
            <v>71</v>
          </cell>
          <cell r="D35">
            <v>88</v>
          </cell>
        </row>
        <row r="36">
          <cell r="B36">
            <v>872</v>
          </cell>
          <cell r="C36">
            <v>58</v>
          </cell>
          <cell r="D36">
            <v>87</v>
          </cell>
        </row>
        <row r="37">
          <cell r="B37">
            <v>772</v>
          </cell>
          <cell r="C37">
            <v>5</v>
          </cell>
          <cell r="D37">
            <v>85</v>
          </cell>
        </row>
        <row r="38">
          <cell r="B38">
            <v>885</v>
          </cell>
          <cell r="C38">
            <v>241</v>
          </cell>
          <cell r="D38">
            <v>102</v>
          </cell>
        </row>
        <row r="39">
          <cell r="B39">
            <v>670</v>
          </cell>
          <cell r="C39">
            <v>-141</v>
          </cell>
          <cell r="D39">
            <v>69</v>
          </cell>
        </row>
        <row r="40">
          <cell r="B40">
            <v>730</v>
          </cell>
          <cell r="C40">
            <v>-128</v>
          </cell>
          <cell r="D40">
            <v>65</v>
          </cell>
        </row>
        <row r="41">
          <cell r="B41">
            <v>743</v>
          </cell>
          <cell r="C41">
            <v>0</v>
          </cell>
          <cell r="D41">
            <v>77</v>
          </cell>
        </row>
        <row r="42">
          <cell r="B42">
            <v>789</v>
          </cell>
          <cell r="C42">
            <v>-22</v>
          </cell>
          <cell r="D42">
            <v>80</v>
          </cell>
        </row>
        <row r="43">
          <cell r="B43">
            <v>748</v>
          </cell>
          <cell r="C43">
            <v>29</v>
          </cell>
          <cell r="D43">
            <v>86</v>
          </cell>
        </row>
        <row r="44">
          <cell r="B44">
            <v>740</v>
          </cell>
          <cell r="C44">
            <v>-66</v>
          </cell>
          <cell r="D44">
            <v>68</v>
          </cell>
        </row>
        <row r="45">
          <cell r="B45">
            <v>693</v>
          </cell>
          <cell r="C45">
            <v>-38</v>
          </cell>
          <cell r="D45">
            <v>77</v>
          </cell>
        </row>
        <row r="46">
          <cell r="B46">
            <v>737</v>
          </cell>
          <cell r="C46">
            <v>-113</v>
          </cell>
          <cell r="D46">
            <v>68</v>
          </cell>
        </row>
        <row r="47">
          <cell r="B47">
            <v>724</v>
          </cell>
          <cell r="C47">
            <v>-151</v>
          </cell>
          <cell r="D47">
            <v>67</v>
          </cell>
        </row>
        <row r="48">
          <cell r="B48">
            <v>673</v>
          </cell>
          <cell r="C48">
            <v>-214</v>
          </cell>
          <cell r="D48">
            <v>63</v>
          </cell>
        </row>
        <row r="49">
          <cell r="B49">
            <v>659</v>
          </cell>
          <cell r="C49">
            <v>-201</v>
          </cell>
          <cell r="D49">
            <v>64</v>
          </cell>
        </row>
        <row r="50">
          <cell r="B50">
            <v>849</v>
          </cell>
          <cell r="C50">
            <v>79</v>
          </cell>
          <cell r="D50">
            <v>93</v>
          </cell>
        </row>
        <row r="51">
          <cell r="B51">
            <v>799</v>
          </cell>
          <cell r="C51">
            <v>51</v>
          </cell>
          <cell r="D51">
            <v>92</v>
          </cell>
        </row>
        <row r="52">
          <cell r="B52">
            <v>778</v>
          </cell>
          <cell r="C52">
            <v>78</v>
          </cell>
          <cell r="D52">
            <v>89</v>
          </cell>
        </row>
        <row r="53">
          <cell r="B53">
            <v>798</v>
          </cell>
          <cell r="C53">
            <v>5</v>
          </cell>
          <cell r="D53">
            <v>84</v>
          </cell>
        </row>
        <row r="54">
          <cell r="B54">
            <v>688</v>
          </cell>
          <cell r="C54">
            <v>-142</v>
          </cell>
          <cell r="D54">
            <v>64</v>
          </cell>
        </row>
        <row r="55">
          <cell r="B55">
            <v>925</v>
          </cell>
          <cell r="C55">
            <v>17</v>
          </cell>
          <cell r="D55">
            <v>75</v>
          </cell>
        </row>
        <row r="56">
          <cell r="B56">
            <v>927</v>
          </cell>
          <cell r="C56">
            <v>302</v>
          </cell>
          <cell r="D56">
            <v>118</v>
          </cell>
        </row>
        <row r="57">
          <cell r="B57">
            <v>769</v>
          </cell>
          <cell r="C57">
            <v>15</v>
          </cell>
          <cell r="D57">
            <v>82</v>
          </cell>
        </row>
        <row r="58">
          <cell r="B58">
            <v>814</v>
          </cell>
          <cell r="C58">
            <v>131</v>
          </cell>
          <cell r="D58">
            <v>95</v>
          </cell>
        </row>
        <row r="59">
          <cell r="B59">
            <v>819</v>
          </cell>
          <cell r="C59">
            <v>143</v>
          </cell>
          <cell r="D59">
            <v>93</v>
          </cell>
        </row>
        <row r="60">
          <cell r="B60">
            <v>890</v>
          </cell>
          <cell r="C60">
            <v>-77</v>
          </cell>
          <cell r="D60">
            <v>73</v>
          </cell>
        </row>
        <row r="61">
          <cell r="B61">
            <v>730</v>
          </cell>
          <cell r="C61">
            <v>88</v>
          </cell>
          <cell r="D61">
            <v>90</v>
          </cell>
        </row>
        <row r="62">
          <cell r="B62">
            <v>899</v>
          </cell>
          <cell r="C62">
            <v>76</v>
          </cell>
          <cell r="D62">
            <v>93</v>
          </cell>
        </row>
        <row r="63">
          <cell r="B63">
            <v>644</v>
          </cell>
          <cell r="C63">
            <v>-69</v>
          </cell>
          <cell r="D63">
            <v>82</v>
          </cell>
        </row>
        <row r="64">
          <cell r="B64">
            <v>758</v>
          </cell>
          <cell r="C64">
            <v>14</v>
          </cell>
          <cell r="D64">
            <v>87</v>
          </cell>
        </row>
        <row r="65">
          <cell r="B65">
            <v>773</v>
          </cell>
          <cell r="C65">
            <v>28</v>
          </cell>
          <cell r="D65">
            <v>82</v>
          </cell>
        </row>
        <row r="66">
          <cell r="B66">
            <v>804</v>
          </cell>
          <cell r="C66">
            <v>93</v>
          </cell>
          <cell r="D66">
            <v>95</v>
          </cell>
        </row>
        <row r="67">
          <cell r="B67">
            <v>673</v>
          </cell>
          <cell r="C67">
            <v>-245</v>
          </cell>
          <cell r="D67">
            <v>57</v>
          </cell>
        </row>
        <row r="68">
          <cell r="B68">
            <v>737</v>
          </cell>
          <cell r="C68">
            <v>17</v>
          </cell>
          <cell r="D68">
            <v>84</v>
          </cell>
        </row>
        <row r="69">
          <cell r="B69">
            <v>801</v>
          </cell>
          <cell r="C69">
            <v>148</v>
          </cell>
          <cell r="D69">
            <v>104</v>
          </cell>
        </row>
        <row r="70">
          <cell r="B70">
            <v>769</v>
          </cell>
          <cell r="C70">
            <v>58</v>
          </cell>
          <cell r="D70">
            <v>94</v>
          </cell>
        </row>
        <row r="71">
          <cell r="B71">
            <v>664</v>
          </cell>
          <cell r="C71">
            <v>-151</v>
          </cell>
          <cell r="D71">
            <v>66</v>
          </cell>
        </row>
        <row r="72">
          <cell r="B72">
            <v>700</v>
          </cell>
          <cell r="C72">
            <v>-64</v>
          </cell>
          <cell r="D72">
            <v>79</v>
          </cell>
        </row>
        <row r="73">
          <cell r="B73">
            <v>641</v>
          </cell>
          <cell r="C73">
            <v>-88</v>
          </cell>
          <cell r="D73">
            <v>72</v>
          </cell>
        </row>
        <row r="74">
          <cell r="B74">
            <v>709</v>
          </cell>
          <cell r="C74">
            <v>-63</v>
          </cell>
          <cell r="D74">
            <v>79</v>
          </cell>
        </row>
        <row r="75">
          <cell r="B75">
            <v>739</v>
          </cell>
          <cell r="C75">
            <v>-153</v>
          </cell>
          <cell r="D75">
            <v>62</v>
          </cell>
        </row>
        <row r="76">
          <cell r="B76">
            <v>629</v>
          </cell>
          <cell r="C76">
            <v>-194</v>
          </cell>
          <cell r="D76">
            <v>58</v>
          </cell>
        </row>
        <row r="77">
          <cell r="B77">
            <v>575</v>
          </cell>
          <cell r="C77">
            <v>-287</v>
          </cell>
          <cell r="D77">
            <v>56</v>
          </cell>
        </row>
        <row r="78">
          <cell r="B78">
            <v>779</v>
          </cell>
          <cell r="C78">
            <v>-120</v>
          </cell>
          <cell r="D78">
            <v>73</v>
          </cell>
        </row>
        <row r="79">
          <cell r="B79">
            <v>858</v>
          </cell>
          <cell r="C79">
            <v>59</v>
          </cell>
          <cell r="D79">
            <v>81</v>
          </cell>
        </row>
        <row r="80">
          <cell r="B80">
            <v>710</v>
          </cell>
          <cell r="C80">
            <v>-12</v>
          </cell>
          <cell r="D80">
            <v>82</v>
          </cell>
        </row>
        <row r="81">
          <cell r="B81">
            <v>669</v>
          </cell>
          <cell r="C81">
            <v>-106</v>
          </cell>
          <cell r="D81">
            <v>67</v>
          </cell>
        </row>
        <row r="82">
          <cell r="B82">
            <v>852</v>
          </cell>
          <cell r="C82">
            <v>207</v>
          </cell>
          <cell r="D82">
            <v>101</v>
          </cell>
        </row>
        <row r="83">
          <cell r="B83">
            <v>750</v>
          </cell>
          <cell r="C83">
            <v>54</v>
          </cell>
          <cell r="D83">
            <v>84</v>
          </cell>
        </row>
        <row r="84">
          <cell r="B84">
            <v>789</v>
          </cell>
          <cell r="C84">
            <v>141</v>
          </cell>
          <cell r="D84">
            <v>98</v>
          </cell>
        </row>
        <row r="85">
          <cell r="B85">
            <v>707</v>
          </cell>
          <cell r="C85">
            <v>-52</v>
          </cell>
          <cell r="D85">
            <v>67</v>
          </cell>
        </row>
        <row r="86">
          <cell r="B86">
            <v>815</v>
          </cell>
          <cell r="C86">
            <v>-15</v>
          </cell>
          <cell r="D86">
            <v>78</v>
          </cell>
        </row>
        <row r="87">
          <cell r="B87">
            <v>783</v>
          </cell>
          <cell r="C87">
            <v>168</v>
          </cell>
          <cell r="D87">
            <v>95</v>
          </cell>
        </row>
        <row r="88">
          <cell r="B88">
            <v>740</v>
          </cell>
          <cell r="C88">
            <v>-96</v>
          </cell>
          <cell r="D88">
            <v>74</v>
          </cell>
        </row>
        <row r="89">
          <cell r="B89">
            <v>814</v>
          </cell>
          <cell r="C89">
            <v>115</v>
          </cell>
          <cell r="D89">
            <v>94</v>
          </cell>
        </row>
        <row r="90">
          <cell r="B90">
            <v>709</v>
          </cell>
          <cell r="C90">
            <v>144</v>
          </cell>
          <cell r="D90">
            <v>101</v>
          </cell>
        </row>
        <row r="91">
          <cell r="B91">
            <v>691</v>
          </cell>
          <cell r="C91">
            <v>-12</v>
          </cell>
          <cell r="D91">
            <v>75</v>
          </cell>
        </row>
        <row r="92">
          <cell r="B92">
            <v>713</v>
          </cell>
          <cell r="C92">
            <v>70</v>
          </cell>
          <cell r="D92">
            <v>93</v>
          </cell>
        </row>
        <row r="93">
          <cell r="B93">
            <v>820</v>
          </cell>
          <cell r="C93">
            <v>145</v>
          </cell>
          <cell r="D93">
            <v>98</v>
          </cell>
        </row>
        <row r="94">
          <cell r="B94">
            <v>844</v>
          </cell>
          <cell r="C94">
            <v>-39</v>
          </cell>
          <cell r="D94">
            <v>73</v>
          </cell>
        </row>
        <row r="95">
          <cell r="B95">
            <v>860</v>
          </cell>
          <cell r="C95">
            <v>194</v>
          </cell>
          <cell r="D95">
            <v>95</v>
          </cell>
        </row>
        <row r="96">
          <cell r="B96">
            <v>898</v>
          </cell>
          <cell r="C96">
            <v>200</v>
          </cell>
          <cell r="D96">
            <v>104</v>
          </cell>
        </row>
        <row r="97">
          <cell r="B97">
            <v>716</v>
          </cell>
          <cell r="C97">
            <v>-136</v>
          </cell>
          <cell r="D97">
            <v>65</v>
          </cell>
        </row>
        <row r="98">
          <cell r="B98">
            <v>838</v>
          </cell>
          <cell r="C98">
            <v>-29</v>
          </cell>
          <cell r="D98">
            <v>85</v>
          </cell>
        </row>
        <row r="99">
          <cell r="B99">
            <v>715</v>
          </cell>
          <cell r="C99">
            <v>-158</v>
          </cell>
          <cell r="D99">
            <v>68</v>
          </cell>
        </row>
        <row r="100">
          <cell r="B100">
            <v>678</v>
          </cell>
          <cell r="C100">
            <v>-153</v>
          </cell>
          <cell r="D100">
            <v>66</v>
          </cell>
        </row>
        <row r="101">
          <cell r="B101">
            <v>700</v>
          </cell>
          <cell r="C101">
            <v>-77</v>
          </cell>
          <cell r="D101">
            <v>70</v>
          </cell>
        </row>
        <row r="102">
          <cell r="B102">
            <v>592</v>
          </cell>
          <cell r="C102">
            <v>-335</v>
          </cell>
          <cell r="D102">
            <v>45</v>
          </cell>
        </row>
        <row r="103">
          <cell r="B103">
            <v>752</v>
          </cell>
          <cell r="C103">
            <v>61</v>
          </cell>
          <cell r="D103">
            <v>91</v>
          </cell>
        </row>
        <row r="104">
          <cell r="B104">
            <v>769</v>
          </cell>
          <cell r="C104">
            <v>126</v>
          </cell>
          <cell r="D104">
            <v>98</v>
          </cell>
        </row>
        <row r="105">
          <cell r="B105">
            <v>791</v>
          </cell>
          <cell r="C105">
            <v>78</v>
          </cell>
          <cell r="D105">
            <v>86</v>
          </cell>
        </row>
        <row r="106">
          <cell r="B106">
            <v>896</v>
          </cell>
          <cell r="C106">
            <v>68</v>
          </cell>
          <cell r="D106">
            <v>86</v>
          </cell>
        </row>
        <row r="107">
          <cell r="B107">
            <v>713</v>
          </cell>
          <cell r="C107">
            <v>-4</v>
          </cell>
          <cell r="D107">
            <v>84</v>
          </cell>
        </row>
        <row r="108">
          <cell r="B108">
            <v>753</v>
          </cell>
          <cell r="C108">
            <v>-48</v>
          </cell>
          <cell r="D108">
            <v>77</v>
          </cell>
        </row>
        <row r="109">
          <cell r="B109">
            <v>802</v>
          </cell>
          <cell r="C109">
            <v>45</v>
          </cell>
          <cell r="D109">
            <v>90</v>
          </cell>
        </row>
        <row r="110">
          <cell r="B110">
            <v>694</v>
          </cell>
          <cell r="C110">
            <v>-191</v>
          </cell>
          <cell r="D110">
            <v>71</v>
          </cell>
        </row>
        <row r="111">
          <cell r="B111">
            <v>853</v>
          </cell>
          <cell r="C111">
            <v>-39</v>
          </cell>
          <cell r="D111">
            <v>76</v>
          </cell>
        </row>
        <row r="112">
          <cell r="B112">
            <v>793</v>
          </cell>
          <cell r="C112">
            <v>96</v>
          </cell>
          <cell r="D112">
            <v>87</v>
          </cell>
        </row>
        <row r="113">
          <cell r="B113">
            <v>806</v>
          </cell>
          <cell r="C113">
            <v>130</v>
          </cell>
          <cell r="D113">
            <v>87</v>
          </cell>
        </row>
        <row r="114">
          <cell r="B114">
            <v>744</v>
          </cell>
          <cell r="C114">
            <v>-76</v>
          </cell>
          <cell r="D114">
            <v>73</v>
          </cell>
        </row>
        <row r="115">
          <cell r="B115">
            <v>737</v>
          </cell>
          <cell r="C115">
            <v>-7</v>
          </cell>
          <cell r="D115">
            <v>78</v>
          </cell>
        </row>
        <row r="116">
          <cell r="B116">
            <v>724</v>
          </cell>
          <cell r="C116">
            <v>43</v>
          </cell>
          <cell r="D116">
            <v>89</v>
          </cell>
        </row>
        <row r="117">
          <cell r="B117">
            <v>717</v>
          </cell>
          <cell r="C117">
            <v>34</v>
          </cell>
          <cell r="D117">
            <v>84</v>
          </cell>
        </row>
        <row r="118">
          <cell r="B118">
            <v>755</v>
          </cell>
          <cell r="C118">
            <v>117</v>
          </cell>
          <cell r="D118">
            <v>102</v>
          </cell>
        </row>
        <row r="119">
          <cell r="B119">
            <v>876</v>
          </cell>
          <cell r="C119">
            <v>80</v>
          </cell>
          <cell r="D119">
            <v>86</v>
          </cell>
        </row>
        <row r="120">
          <cell r="B120">
            <v>795</v>
          </cell>
          <cell r="C120">
            <v>158</v>
          </cell>
          <cell r="D120">
            <v>95</v>
          </cell>
        </row>
        <row r="121">
          <cell r="B121">
            <v>961</v>
          </cell>
          <cell r="C121">
            <v>153</v>
          </cell>
          <cell r="D121">
            <v>97</v>
          </cell>
        </row>
        <row r="122">
          <cell r="B122">
            <v>827</v>
          </cell>
          <cell r="C122">
            <v>-143</v>
          </cell>
          <cell r="D122">
            <v>73</v>
          </cell>
        </row>
        <row r="123">
          <cell r="B123">
            <v>575</v>
          </cell>
          <cell r="C123">
            <v>20</v>
          </cell>
          <cell r="D123">
            <v>87</v>
          </cell>
        </row>
        <row r="124">
          <cell r="B124">
            <v>908</v>
          </cell>
          <cell r="C124">
            <v>167</v>
          </cell>
          <cell r="D124">
            <v>102</v>
          </cell>
        </row>
        <row r="125">
          <cell r="B125">
            <v>642</v>
          </cell>
          <cell r="C125">
            <v>-112</v>
          </cell>
          <cell r="D125">
            <v>66</v>
          </cell>
        </row>
        <row r="126">
          <cell r="B126">
            <v>877</v>
          </cell>
          <cell r="C126">
            <v>163</v>
          </cell>
          <cell r="D126">
            <v>101</v>
          </cell>
        </row>
        <row r="127">
          <cell r="B127">
            <v>636</v>
          </cell>
          <cell r="C127">
            <v>-122</v>
          </cell>
          <cell r="D127">
            <v>69</v>
          </cell>
        </row>
        <row r="128">
          <cell r="B128">
            <v>716</v>
          </cell>
          <cell r="C128">
            <v>-127</v>
          </cell>
          <cell r="D128">
            <v>72</v>
          </cell>
        </row>
        <row r="129">
          <cell r="B129">
            <v>682</v>
          </cell>
          <cell r="C129">
            <v>-63</v>
          </cell>
          <cell r="D129">
            <v>74</v>
          </cell>
        </row>
        <row r="130">
          <cell r="B130">
            <v>860</v>
          </cell>
          <cell r="C130">
            <v>3</v>
          </cell>
          <cell r="D130">
            <v>81</v>
          </cell>
        </row>
        <row r="131">
          <cell r="B131">
            <v>636</v>
          </cell>
          <cell r="C131">
            <v>-134</v>
          </cell>
          <cell r="D131">
            <v>69</v>
          </cell>
        </row>
        <row r="132">
          <cell r="B132">
            <v>720</v>
          </cell>
          <cell r="C132">
            <v>20</v>
          </cell>
          <cell r="D132">
            <v>84</v>
          </cell>
        </row>
        <row r="133">
          <cell r="B133">
            <v>751</v>
          </cell>
          <cell r="C133">
            <v>-155</v>
          </cell>
          <cell r="D133">
            <v>76</v>
          </cell>
        </row>
        <row r="134">
          <cell r="B134">
            <v>827</v>
          </cell>
          <cell r="C134">
            <v>-15</v>
          </cell>
          <cell r="D134">
            <v>74</v>
          </cell>
        </row>
        <row r="135">
          <cell r="B135">
            <v>722</v>
          </cell>
          <cell r="C135">
            <v>-184</v>
          </cell>
          <cell r="D135">
            <v>60</v>
          </cell>
        </row>
        <row r="136">
          <cell r="B136">
            <v>720</v>
          </cell>
          <cell r="C136">
            <v>-103</v>
          </cell>
          <cell r="D136">
            <v>68</v>
          </cell>
        </row>
        <row r="137">
          <cell r="B137">
            <v>844</v>
          </cell>
          <cell r="C137">
            <v>12</v>
          </cell>
          <cell r="D137">
            <v>79</v>
          </cell>
        </row>
        <row r="138">
          <cell r="B138">
            <v>781</v>
          </cell>
          <cell r="C138">
            <v>65</v>
          </cell>
          <cell r="D138">
            <v>93</v>
          </cell>
        </row>
        <row r="139">
          <cell r="B139">
            <v>860</v>
          </cell>
          <cell r="C139">
            <v>66</v>
          </cell>
          <cell r="D139">
            <v>91</v>
          </cell>
        </row>
        <row r="140">
          <cell r="B140">
            <v>770</v>
          </cell>
          <cell r="C140">
            <v>65</v>
          </cell>
          <cell r="D140">
            <v>87</v>
          </cell>
        </row>
        <row r="141">
          <cell r="B141">
            <v>795</v>
          </cell>
          <cell r="C141">
            <v>52</v>
          </cell>
          <cell r="D141">
            <v>91</v>
          </cell>
        </row>
        <row r="142">
          <cell r="B142">
            <v>865</v>
          </cell>
          <cell r="C142">
            <v>36</v>
          </cell>
          <cell r="D142">
            <v>83</v>
          </cell>
        </row>
        <row r="143">
          <cell r="B143">
            <v>834</v>
          </cell>
          <cell r="C143">
            <v>-90</v>
          </cell>
          <cell r="D143">
            <v>69</v>
          </cell>
        </row>
        <row r="144">
          <cell r="B144">
            <v>616</v>
          </cell>
          <cell r="C144">
            <v>-283</v>
          </cell>
          <cell r="D144">
            <v>53</v>
          </cell>
        </row>
        <row r="145">
          <cell r="B145">
            <v>803</v>
          </cell>
          <cell r="C145">
            <v>105</v>
          </cell>
          <cell r="D145">
            <v>92</v>
          </cell>
        </row>
        <row r="146">
          <cell r="B146">
            <v>698</v>
          </cell>
          <cell r="C146">
            <v>-124</v>
          </cell>
          <cell r="D146">
            <v>63</v>
          </cell>
        </row>
        <row r="147">
          <cell r="B147">
            <v>850</v>
          </cell>
          <cell r="C147">
            <v>80</v>
          </cell>
          <cell r="D147">
            <v>91</v>
          </cell>
        </row>
        <row r="148">
          <cell r="B148">
            <v>856</v>
          </cell>
          <cell r="C148">
            <v>197</v>
          </cell>
          <cell r="D148">
            <v>105</v>
          </cell>
        </row>
        <row r="149">
          <cell r="B149">
            <v>803</v>
          </cell>
          <cell r="C149">
            <v>137</v>
          </cell>
          <cell r="D149">
            <v>96</v>
          </cell>
        </row>
        <row r="150">
          <cell r="B150">
            <v>791</v>
          </cell>
          <cell r="C150">
            <v>125</v>
          </cell>
          <cell r="D150">
            <v>89</v>
          </cell>
        </row>
        <row r="151">
          <cell r="B151">
            <v>762</v>
          </cell>
          <cell r="C151">
            <v>79</v>
          </cell>
          <cell r="D151">
            <v>93</v>
          </cell>
        </row>
        <row r="152">
          <cell r="B152">
            <v>840</v>
          </cell>
          <cell r="C152">
            <v>61</v>
          </cell>
          <cell r="D152">
            <v>87</v>
          </cell>
        </row>
        <row r="153">
          <cell r="B153">
            <v>684</v>
          </cell>
          <cell r="C153">
            <v>-45</v>
          </cell>
          <cell r="D153">
            <v>73</v>
          </cell>
        </row>
        <row r="154">
          <cell r="B154">
            <v>838</v>
          </cell>
          <cell r="C154">
            <v>103</v>
          </cell>
          <cell r="D154">
            <v>93</v>
          </cell>
        </row>
        <row r="155">
          <cell r="B155">
            <v>949</v>
          </cell>
          <cell r="C155">
            <v>182</v>
          </cell>
          <cell r="D155">
            <v>98</v>
          </cell>
        </row>
        <row r="156">
          <cell r="B156">
            <v>898</v>
          </cell>
          <cell r="C156">
            <v>90</v>
          </cell>
          <cell r="D156">
            <v>102</v>
          </cell>
        </row>
        <row r="157">
          <cell r="B157">
            <v>750</v>
          </cell>
          <cell r="C157">
            <v>-186</v>
          </cell>
          <cell r="D157">
            <v>67</v>
          </cell>
        </row>
        <row r="158">
          <cell r="B158">
            <v>701</v>
          </cell>
          <cell r="C158">
            <v>-234</v>
          </cell>
          <cell r="D158">
            <v>56</v>
          </cell>
        </row>
        <row r="159">
          <cell r="B159">
            <v>680</v>
          </cell>
          <cell r="C159">
            <v>-87</v>
          </cell>
          <cell r="D159">
            <v>68</v>
          </cell>
        </row>
        <row r="160">
          <cell r="B160">
            <v>726</v>
          </cell>
          <cell r="C160">
            <v>29</v>
          </cell>
          <cell r="D160">
            <v>81</v>
          </cell>
        </row>
        <row r="161">
          <cell r="B161">
            <v>792</v>
          </cell>
          <cell r="C161">
            <v>148</v>
          </cell>
          <cell r="D161">
            <v>93</v>
          </cell>
        </row>
        <row r="162">
          <cell r="B162">
            <v>775</v>
          </cell>
          <cell r="C162">
            <v>70</v>
          </cell>
          <cell r="D162">
            <v>82</v>
          </cell>
        </row>
        <row r="163">
          <cell r="B163">
            <v>742</v>
          </cell>
          <cell r="C163">
            <v>-121</v>
          </cell>
          <cell r="D163">
            <v>67</v>
          </cell>
        </row>
        <row r="164">
          <cell r="B164">
            <v>641</v>
          </cell>
          <cell r="C164">
            <v>-34</v>
          </cell>
          <cell r="D164">
            <v>81</v>
          </cell>
        </row>
        <row r="165">
          <cell r="B165">
            <v>774</v>
          </cell>
          <cell r="C165">
            <v>114</v>
          </cell>
          <cell r="D165">
            <v>88</v>
          </cell>
        </row>
        <row r="166">
          <cell r="B166">
            <v>867</v>
          </cell>
          <cell r="C166">
            <v>7</v>
          </cell>
          <cell r="D166">
            <v>79</v>
          </cell>
        </row>
        <row r="167">
          <cell r="B167">
            <v>690</v>
          </cell>
          <cell r="C167">
            <v>26</v>
          </cell>
          <cell r="D167">
            <v>83</v>
          </cell>
        </row>
        <row r="168">
          <cell r="B168">
            <v>719</v>
          </cell>
          <cell r="C168">
            <v>-15</v>
          </cell>
          <cell r="D168">
            <v>85</v>
          </cell>
        </row>
        <row r="169">
          <cell r="B169">
            <v>822</v>
          </cell>
          <cell r="C169">
            <v>-69</v>
          </cell>
          <cell r="D169">
            <v>75</v>
          </cell>
        </row>
        <row r="170">
          <cell r="B170">
            <v>696</v>
          </cell>
          <cell r="C170">
            <v>-159</v>
          </cell>
          <cell r="D170">
            <v>77</v>
          </cell>
        </row>
        <row r="171">
          <cell r="B171">
            <v>686</v>
          </cell>
          <cell r="C171">
            <v>-41</v>
          </cell>
          <cell r="D171">
            <v>82</v>
          </cell>
        </row>
        <row r="172">
          <cell r="B172">
            <v>725</v>
          </cell>
          <cell r="C172">
            <v>-62</v>
          </cell>
          <cell r="D172">
            <v>72</v>
          </cell>
        </row>
        <row r="173">
          <cell r="B173">
            <v>731</v>
          </cell>
          <cell r="C173">
            <v>-71</v>
          </cell>
          <cell r="D173">
            <v>76</v>
          </cell>
        </row>
        <row r="174">
          <cell r="B174">
            <v>741</v>
          </cell>
          <cell r="C174">
            <v>96</v>
          </cell>
          <cell r="D174">
            <v>101</v>
          </cell>
        </row>
        <row r="175">
          <cell r="B175">
            <v>694</v>
          </cell>
          <cell r="C175">
            <v>86</v>
          </cell>
          <cell r="D175">
            <v>91</v>
          </cell>
        </row>
        <row r="176">
          <cell r="B176">
            <v>687</v>
          </cell>
          <cell r="C176">
            <v>-70</v>
          </cell>
          <cell r="D176">
            <v>71</v>
          </cell>
        </row>
        <row r="177">
          <cell r="B177">
            <v>771</v>
          </cell>
          <cell r="C177">
            <v>96</v>
          </cell>
          <cell r="D177">
            <v>91</v>
          </cell>
        </row>
        <row r="178">
          <cell r="B178">
            <v>704</v>
          </cell>
          <cell r="C178">
            <v>-10</v>
          </cell>
          <cell r="D178">
            <v>81</v>
          </cell>
        </row>
        <row r="179">
          <cell r="B179">
            <v>699</v>
          </cell>
          <cell r="C179">
            <v>-50</v>
          </cell>
          <cell r="D179">
            <v>69</v>
          </cell>
        </row>
        <row r="180">
          <cell r="B180">
            <v>651</v>
          </cell>
          <cell r="C180">
            <v>-95</v>
          </cell>
          <cell r="D180">
            <v>75</v>
          </cell>
        </row>
        <row r="181">
          <cell r="B181">
            <v>805</v>
          </cell>
          <cell r="C181">
            <v>171</v>
          </cell>
          <cell r="D181">
            <v>102</v>
          </cell>
        </row>
        <row r="182">
          <cell r="B182">
            <v>761</v>
          </cell>
          <cell r="C182">
            <v>120</v>
          </cell>
          <cell r="D182">
            <v>95</v>
          </cell>
        </row>
        <row r="183">
          <cell r="B183">
            <v>807</v>
          </cell>
          <cell r="C183">
            <v>82</v>
          </cell>
          <cell r="D183">
            <v>90</v>
          </cell>
        </row>
        <row r="184">
          <cell r="B184">
            <v>722</v>
          </cell>
          <cell r="C184">
            <v>76</v>
          </cell>
          <cell r="D184">
            <v>84</v>
          </cell>
        </row>
        <row r="185">
          <cell r="B185">
            <v>910</v>
          </cell>
          <cell r="C185">
            <v>107</v>
          </cell>
          <cell r="D185">
            <v>96</v>
          </cell>
        </row>
        <row r="186">
          <cell r="B186">
            <v>886</v>
          </cell>
          <cell r="C186">
            <v>99</v>
          </cell>
          <cell r="D186">
            <v>97</v>
          </cell>
        </row>
        <row r="187">
          <cell r="B187">
            <v>758</v>
          </cell>
          <cell r="C187">
            <v>-14</v>
          </cell>
          <cell r="D187">
            <v>80</v>
          </cell>
        </row>
        <row r="188">
          <cell r="B188">
            <v>690</v>
          </cell>
          <cell r="C188">
            <v>-166</v>
          </cell>
          <cell r="D188">
            <v>63</v>
          </cell>
        </row>
        <row r="189">
          <cell r="B189">
            <v>815</v>
          </cell>
          <cell r="C189">
            <v>3</v>
          </cell>
          <cell r="D189">
            <v>78</v>
          </cell>
        </row>
        <row r="190">
          <cell r="B190">
            <v>692</v>
          </cell>
          <cell r="C190">
            <v>-105</v>
          </cell>
          <cell r="D190">
            <v>69</v>
          </cell>
        </row>
        <row r="191">
          <cell r="B191">
            <v>757</v>
          </cell>
          <cell r="C191">
            <v>-214</v>
          </cell>
          <cell r="D191">
            <v>64</v>
          </cell>
        </row>
        <row r="192">
          <cell r="B192">
            <v>871</v>
          </cell>
          <cell r="C192">
            <v>89</v>
          </cell>
          <cell r="D192">
            <v>80</v>
          </cell>
        </row>
        <row r="193">
          <cell r="B193">
            <v>731</v>
          </cell>
          <cell r="C193">
            <v>-101</v>
          </cell>
          <cell r="D193">
            <v>76</v>
          </cell>
        </row>
        <row r="194">
          <cell r="B194">
            <v>773</v>
          </cell>
          <cell r="C194">
            <v>-14</v>
          </cell>
          <cell r="D194">
            <v>78</v>
          </cell>
        </row>
        <row r="195">
          <cell r="B195">
            <v>749</v>
          </cell>
          <cell r="C195">
            <v>-51</v>
          </cell>
          <cell r="D195">
            <v>81</v>
          </cell>
        </row>
        <row r="196">
          <cell r="B196">
            <v>773</v>
          </cell>
          <cell r="C196">
            <v>46</v>
          </cell>
          <cell r="D196">
            <v>95</v>
          </cell>
        </row>
        <row r="197">
          <cell r="B197">
            <v>746</v>
          </cell>
          <cell r="C197">
            <v>-125</v>
          </cell>
          <cell r="D197">
            <v>73</v>
          </cell>
        </row>
        <row r="198">
          <cell r="B198">
            <v>802</v>
          </cell>
          <cell r="C198">
            <v>118</v>
          </cell>
          <cell r="D198">
            <v>97</v>
          </cell>
        </row>
        <row r="199">
          <cell r="B199">
            <v>837</v>
          </cell>
          <cell r="C199">
            <v>51</v>
          </cell>
          <cell r="D199">
            <v>80</v>
          </cell>
        </row>
        <row r="200">
          <cell r="B200">
            <v>733</v>
          </cell>
          <cell r="C200">
            <v>52</v>
          </cell>
          <cell r="D200">
            <v>90</v>
          </cell>
        </row>
        <row r="201">
          <cell r="B201">
            <v>809</v>
          </cell>
          <cell r="C201">
            <v>57</v>
          </cell>
          <cell r="D201">
            <v>87</v>
          </cell>
        </row>
        <row r="202">
          <cell r="B202">
            <v>770</v>
          </cell>
          <cell r="C202">
            <v>-130</v>
          </cell>
          <cell r="D202">
            <v>70</v>
          </cell>
        </row>
        <row r="203">
          <cell r="B203">
            <v>822</v>
          </cell>
          <cell r="C203">
            <v>148</v>
          </cell>
          <cell r="D203">
            <v>96</v>
          </cell>
        </row>
        <row r="204">
          <cell r="B204">
            <v>758</v>
          </cell>
          <cell r="C204">
            <v>-34</v>
          </cell>
          <cell r="D204">
            <v>78</v>
          </cell>
        </row>
        <row r="205">
          <cell r="B205">
            <v>865</v>
          </cell>
          <cell r="C205">
            <v>54</v>
          </cell>
          <cell r="D205">
            <v>87</v>
          </cell>
        </row>
        <row r="206">
          <cell r="B206">
            <v>735</v>
          </cell>
          <cell r="C206">
            <v>17</v>
          </cell>
          <cell r="D206">
            <v>82</v>
          </cell>
        </row>
        <row r="207">
          <cell r="B207">
            <v>782</v>
          </cell>
          <cell r="C207">
            <v>21</v>
          </cell>
          <cell r="D207">
            <v>85</v>
          </cell>
        </row>
        <row r="208">
          <cell r="B208">
            <v>747</v>
          </cell>
          <cell r="C208">
            <v>-44</v>
          </cell>
          <cell r="D208">
            <v>78</v>
          </cell>
        </row>
        <row r="209">
          <cell r="B209">
            <v>851</v>
          </cell>
          <cell r="C209">
            <v>44</v>
          </cell>
          <cell r="D209">
            <v>81</v>
          </cell>
        </row>
        <row r="210">
          <cell r="B210">
            <v>717</v>
          </cell>
          <cell r="C210">
            <v>-116</v>
          </cell>
          <cell r="D210">
            <v>66</v>
          </cell>
        </row>
        <row r="211">
          <cell r="B211">
            <v>822</v>
          </cell>
          <cell r="C211">
            <v>71</v>
          </cell>
          <cell r="D211">
            <v>90</v>
          </cell>
        </row>
        <row r="212">
          <cell r="B212">
            <v>836</v>
          </cell>
          <cell r="C212">
            <v>104</v>
          </cell>
          <cell r="D212">
            <v>97</v>
          </cell>
        </row>
        <row r="213">
          <cell r="B213">
            <v>868</v>
          </cell>
          <cell r="C213">
            <v>74</v>
          </cell>
          <cell r="D213">
            <v>92</v>
          </cell>
        </row>
        <row r="214">
          <cell r="B214">
            <v>767</v>
          </cell>
          <cell r="C214">
            <v>34</v>
          </cell>
          <cell r="D214">
            <v>91</v>
          </cell>
        </row>
        <row r="215">
          <cell r="B215">
            <v>821</v>
          </cell>
          <cell r="C215">
            <v>-4</v>
          </cell>
          <cell r="D215">
            <v>88</v>
          </cell>
        </row>
        <row r="216">
          <cell r="B216">
            <v>932</v>
          </cell>
          <cell r="C216">
            <v>165</v>
          </cell>
          <cell r="D216">
            <v>98</v>
          </cell>
        </row>
        <row r="217">
          <cell r="B217">
            <v>782</v>
          </cell>
          <cell r="C217">
            <v>-161</v>
          </cell>
          <cell r="D217">
            <v>68</v>
          </cell>
        </row>
        <row r="218">
          <cell r="B218">
            <v>790</v>
          </cell>
          <cell r="C218">
            <v>-101</v>
          </cell>
          <cell r="D218">
            <v>71</v>
          </cell>
        </row>
        <row r="219">
          <cell r="B219">
            <v>673</v>
          </cell>
          <cell r="C219">
            <v>-110</v>
          </cell>
          <cell r="D219">
            <v>75</v>
          </cell>
        </row>
        <row r="220">
          <cell r="B220">
            <v>724</v>
          </cell>
          <cell r="C220">
            <v>-122</v>
          </cell>
          <cell r="D220">
            <v>69</v>
          </cell>
        </row>
        <row r="221">
          <cell r="B221">
            <v>714</v>
          </cell>
          <cell r="C221">
            <v>-20</v>
          </cell>
          <cell r="D221">
            <v>90</v>
          </cell>
        </row>
        <row r="222">
          <cell r="B222">
            <v>861</v>
          </cell>
          <cell r="C222">
            <v>102</v>
          </cell>
          <cell r="D222">
            <v>90</v>
          </cell>
        </row>
        <row r="223">
          <cell r="B223">
            <v>743</v>
          </cell>
          <cell r="C223">
            <v>75</v>
          </cell>
          <cell r="D223">
            <v>89</v>
          </cell>
        </row>
        <row r="224">
          <cell r="B224">
            <v>812</v>
          </cell>
          <cell r="C224">
            <v>108</v>
          </cell>
          <cell r="D224">
            <v>98</v>
          </cell>
        </row>
        <row r="225">
          <cell r="B225">
            <v>706</v>
          </cell>
          <cell r="C225">
            <v>-72</v>
          </cell>
          <cell r="D225">
            <v>69</v>
          </cell>
        </row>
        <row r="226">
          <cell r="B226">
            <v>816</v>
          </cell>
          <cell r="C226">
            <v>-28</v>
          </cell>
          <cell r="D226">
            <v>75</v>
          </cell>
        </row>
        <row r="227">
          <cell r="B227">
            <v>785</v>
          </cell>
          <cell r="C227">
            <v>-69</v>
          </cell>
          <cell r="D227">
            <v>73</v>
          </cell>
        </row>
        <row r="228">
          <cell r="B228">
            <v>801</v>
          </cell>
          <cell r="C228">
            <v>26</v>
          </cell>
          <cell r="D228">
            <v>84</v>
          </cell>
        </row>
        <row r="229">
          <cell r="B229">
            <v>720</v>
          </cell>
          <cell r="C229">
            <v>-7</v>
          </cell>
          <cell r="D229">
            <v>81</v>
          </cell>
        </row>
        <row r="230">
          <cell r="B230">
            <v>743</v>
          </cell>
          <cell r="C230">
            <v>-15</v>
          </cell>
          <cell r="D230">
            <v>77</v>
          </cell>
        </row>
        <row r="231">
          <cell r="B231">
            <v>754</v>
          </cell>
          <cell r="C231">
            <v>56</v>
          </cell>
          <cell r="D231">
            <v>84</v>
          </cell>
        </row>
        <row r="232">
          <cell r="B232">
            <v>812</v>
          </cell>
          <cell r="C232">
            <v>77</v>
          </cell>
          <cell r="D232">
            <v>85</v>
          </cell>
        </row>
        <row r="233">
          <cell r="B233">
            <v>725</v>
          </cell>
          <cell r="C233">
            <v>-89</v>
          </cell>
          <cell r="D233">
            <v>74</v>
          </cell>
        </row>
        <row r="234">
          <cell r="B234">
            <v>894</v>
          </cell>
          <cell r="C234">
            <v>72</v>
          </cell>
          <cell r="D234">
            <v>90</v>
          </cell>
        </row>
        <row r="235">
          <cell r="B235">
            <v>684</v>
          </cell>
          <cell r="C235">
            <v>-35</v>
          </cell>
          <cell r="D235">
            <v>71</v>
          </cell>
        </row>
        <row r="236">
          <cell r="B236">
            <v>726</v>
          </cell>
          <cell r="C236">
            <v>-102</v>
          </cell>
          <cell r="D236">
            <v>80</v>
          </cell>
        </row>
        <row r="237">
          <cell r="B237">
            <v>758</v>
          </cell>
          <cell r="C237">
            <v>-111</v>
          </cell>
          <cell r="D237">
            <v>69</v>
          </cell>
        </row>
        <row r="238">
          <cell r="B238">
            <v>888</v>
          </cell>
          <cell r="C238">
            <v>92</v>
          </cell>
          <cell r="D238">
            <v>90</v>
          </cell>
        </row>
        <row r="239">
          <cell r="B239">
            <v>753</v>
          </cell>
          <cell r="C239">
            <v>62</v>
          </cell>
          <cell r="D239">
            <v>85</v>
          </cell>
        </row>
        <row r="240">
          <cell r="B240">
            <v>794</v>
          </cell>
          <cell r="C240">
            <v>-19</v>
          </cell>
          <cell r="D240">
            <v>88</v>
          </cell>
        </row>
        <row r="241">
          <cell r="B241">
            <v>736</v>
          </cell>
          <cell r="C241">
            <v>10</v>
          </cell>
          <cell r="D241">
            <v>82</v>
          </cell>
        </row>
        <row r="242">
          <cell r="B242">
            <v>693</v>
          </cell>
          <cell r="C242">
            <v>-145</v>
          </cell>
          <cell r="D242">
            <v>74</v>
          </cell>
        </row>
        <row r="243">
          <cell r="B243">
            <v>823</v>
          </cell>
          <cell r="C243">
            <v>91</v>
          </cell>
          <cell r="D243">
            <v>96</v>
          </cell>
        </row>
        <row r="244">
          <cell r="B244">
            <v>804</v>
          </cell>
          <cell r="C244">
            <v>54</v>
          </cell>
          <cell r="D244">
            <v>88</v>
          </cell>
        </row>
        <row r="245">
          <cell r="B245">
            <v>868</v>
          </cell>
          <cell r="C245">
            <v>212</v>
          </cell>
          <cell r="D245">
            <v>96</v>
          </cell>
        </row>
        <row r="246">
          <cell r="B246">
            <v>969</v>
          </cell>
          <cell r="C246">
            <v>192</v>
          </cell>
          <cell r="D246">
            <v>95</v>
          </cell>
        </row>
        <row r="247">
          <cell r="B247">
            <v>772</v>
          </cell>
          <cell r="C247">
            <v>4</v>
          </cell>
          <cell r="D247">
            <v>85</v>
          </cell>
        </row>
        <row r="248">
          <cell r="B248">
            <v>775</v>
          </cell>
          <cell r="C248">
            <v>105</v>
          </cell>
          <cell r="D248">
            <v>99</v>
          </cell>
        </row>
        <row r="249">
          <cell r="B249">
            <v>647</v>
          </cell>
          <cell r="C249">
            <v>-42</v>
          </cell>
          <cell r="D249">
            <v>76</v>
          </cell>
        </row>
        <row r="250">
          <cell r="B250">
            <v>736</v>
          </cell>
          <cell r="C250">
            <v>-149</v>
          </cell>
          <cell r="D250">
            <v>67</v>
          </cell>
        </row>
        <row r="251">
          <cell r="B251">
            <v>643</v>
          </cell>
          <cell r="C251">
            <v>-184</v>
          </cell>
          <cell r="D251">
            <v>60</v>
          </cell>
        </row>
        <row r="252">
          <cell r="B252">
            <v>831</v>
          </cell>
          <cell r="C252">
            <v>85</v>
          </cell>
          <cell r="D252">
            <v>88</v>
          </cell>
        </row>
        <row r="253">
          <cell r="B253">
            <v>692</v>
          </cell>
          <cell r="C253">
            <v>-89</v>
          </cell>
          <cell r="D253">
            <v>76</v>
          </cell>
        </row>
        <row r="254">
          <cell r="B254">
            <v>720</v>
          </cell>
          <cell r="C254">
            <v>16</v>
          </cell>
          <cell r="D254">
            <v>83</v>
          </cell>
        </row>
        <row r="255">
          <cell r="B255">
            <v>784</v>
          </cell>
          <cell r="C255">
            <v>-85</v>
          </cell>
          <cell r="D255">
            <v>70</v>
          </cell>
        </row>
        <row r="256">
          <cell r="B256">
            <v>902</v>
          </cell>
          <cell r="C256">
            <v>-64</v>
          </cell>
          <cell r="D256">
            <v>80</v>
          </cell>
        </row>
        <row r="257">
          <cell r="B257">
            <v>748</v>
          </cell>
          <cell r="C257">
            <v>-74</v>
          </cell>
          <cell r="D257">
            <v>76</v>
          </cell>
        </row>
        <row r="258">
          <cell r="B258">
            <v>637</v>
          </cell>
          <cell r="C258">
            <v>-126</v>
          </cell>
          <cell r="D258">
            <v>63</v>
          </cell>
        </row>
        <row r="259">
          <cell r="B259">
            <v>706</v>
          </cell>
          <cell r="C259">
            <v>-96</v>
          </cell>
          <cell r="D259">
            <v>76</v>
          </cell>
        </row>
        <row r="260">
          <cell r="B260">
            <v>640</v>
          </cell>
          <cell r="C260">
            <v>-119</v>
          </cell>
          <cell r="D260">
            <v>72</v>
          </cell>
        </row>
        <row r="261">
          <cell r="B261">
            <v>807</v>
          </cell>
          <cell r="C261">
            <v>45</v>
          </cell>
          <cell r="D261">
            <v>81</v>
          </cell>
        </row>
        <row r="262">
          <cell r="B262">
            <v>752</v>
          </cell>
          <cell r="C262">
            <v>62</v>
          </cell>
          <cell r="D262">
            <v>90</v>
          </cell>
        </row>
        <row r="263">
          <cell r="B263">
            <v>712</v>
          </cell>
          <cell r="C263">
            <v>-31</v>
          </cell>
          <cell r="D263">
            <v>88</v>
          </cell>
        </row>
        <row r="264">
          <cell r="B264">
            <v>716</v>
          </cell>
          <cell r="C264">
            <v>105</v>
          </cell>
          <cell r="D264">
            <v>87</v>
          </cell>
        </row>
        <row r="265">
          <cell r="B265">
            <v>801</v>
          </cell>
          <cell r="C265">
            <v>121</v>
          </cell>
          <cell r="D265">
            <v>94</v>
          </cell>
        </row>
        <row r="266">
          <cell r="B266">
            <v>780</v>
          </cell>
          <cell r="C266">
            <v>56</v>
          </cell>
          <cell r="D266">
            <v>86</v>
          </cell>
        </row>
        <row r="267">
          <cell r="B267">
            <v>755</v>
          </cell>
          <cell r="C267">
            <v>-24</v>
          </cell>
          <cell r="D267">
            <v>73</v>
          </cell>
        </row>
        <row r="268">
          <cell r="B268">
            <v>672</v>
          </cell>
          <cell r="C268">
            <v>-138</v>
          </cell>
          <cell r="D268">
            <v>61</v>
          </cell>
        </row>
        <row r="269">
          <cell r="B269">
            <v>856</v>
          </cell>
          <cell r="C269">
            <v>186</v>
          </cell>
          <cell r="D269">
            <v>99</v>
          </cell>
        </row>
        <row r="270">
          <cell r="B270">
            <v>702</v>
          </cell>
          <cell r="C270">
            <v>53</v>
          </cell>
          <cell r="D270">
            <v>85</v>
          </cell>
        </row>
        <row r="271">
          <cell r="B271">
            <v>765</v>
          </cell>
          <cell r="C271">
            <v>70</v>
          </cell>
          <cell r="D271">
            <v>102</v>
          </cell>
        </row>
        <row r="272">
          <cell r="B272">
            <v>812</v>
          </cell>
          <cell r="C272">
            <v>82</v>
          </cell>
          <cell r="D272">
            <v>89</v>
          </cell>
        </row>
        <row r="273">
          <cell r="B273">
            <v>847</v>
          </cell>
          <cell r="C273">
            <v>153</v>
          </cell>
          <cell r="D273">
            <v>96</v>
          </cell>
        </row>
        <row r="274">
          <cell r="B274">
            <v>823</v>
          </cell>
          <cell r="C274">
            <v>-35</v>
          </cell>
          <cell r="D274">
            <v>75</v>
          </cell>
        </row>
        <row r="275">
          <cell r="B275">
            <v>799</v>
          </cell>
          <cell r="C275">
            <v>86</v>
          </cell>
          <cell r="D275">
            <v>90</v>
          </cell>
        </row>
        <row r="276">
          <cell r="B276">
            <v>790</v>
          </cell>
          <cell r="C276">
            <v>62</v>
          </cell>
          <cell r="D276">
            <v>89</v>
          </cell>
        </row>
        <row r="277">
          <cell r="B277">
            <v>774</v>
          </cell>
          <cell r="C277">
            <v>6</v>
          </cell>
          <cell r="D277">
            <v>89</v>
          </cell>
        </row>
        <row r="278">
          <cell r="B278">
            <v>638</v>
          </cell>
          <cell r="C278">
            <v>-131</v>
          </cell>
          <cell r="D278">
            <v>76</v>
          </cell>
        </row>
        <row r="279">
          <cell r="B279">
            <v>637</v>
          </cell>
          <cell r="C279">
            <v>-132</v>
          </cell>
          <cell r="D279">
            <v>63</v>
          </cell>
        </row>
        <row r="280">
          <cell r="B280">
            <v>711</v>
          </cell>
          <cell r="C280">
            <v>-163</v>
          </cell>
          <cell r="D280">
            <v>60</v>
          </cell>
        </row>
        <row r="281">
          <cell r="B281">
            <v>760</v>
          </cell>
          <cell r="C281">
            <v>-1</v>
          </cell>
          <cell r="D281">
            <v>76</v>
          </cell>
        </row>
        <row r="282">
          <cell r="B282">
            <v>805</v>
          </cell>
          <cell r="C282">
            <v>49</v>
          </cell>
          <cell r="D282">
            <v>84</v>
          </cell>
        </row>
        <row r="283">
          <cell r="B283">
            <v>817</v>
          </cell>
          <cell r="C283">
            <v>53</v>
          </cell>
          <cell r="D283">
            <v>87</v>
          </cell>
        </row>
        <row r="284">
          <cell r="B284">
            <v>742</v>
          </cell>
          <cell r="C284">
            <v>-134</v>
          </cell>
          <cell r="D284">
            <v>64</v>
          </cell>
        </row>
        <row r="285">
          <cell r="B285">
            <v>785</v>
          </cell>
          <cell r="C285">
            <v>45</v>
          </cell>
          <cell r="D285">
            <v>87</v>
          </cell>
        </row>
        <row r="286">
          <cell r="B286">
            <v>687</v>
          </cell>
          <cell r="C286">
            <v>-154</v>
          </cell>
          <cell r="D286">
            <v>67</v>
          </cell>
        </row>
        <row r="287">
          <cell r="B287">
            <v>721</v>
          </cell>
          <cell r="C287">
            <v>-60</v>
          </cell>
          <cell r="D287">
            <v>72</v>
          </cell>
        </row>
        <row r="288">
          <cell r="B288">
            <v>673</v>
          </cell>
          <cell r="C288">
            <v>-50</v>
          </cell>
          <cell r="D288">
            <v>80</v>
          </cell>
        </row>
        <row r="289">
          <cell r="B289">
            <v>805</v>
          </cell>
          <cell r="C289">
            <v>91</v>
          </cell>
          <cell r="D289">
            <v>94</v>
          </cell>
        </row>
        <row r="290">
          <cell r="B290">
            <v>787</v>
          </cell>
          <cell r="C290">
            <v>-31</v>
          </cell>
          <cell r="D290">
            <v>82</v>
          </cell>
        </row>
        <row r="291">
          <cell r="B291">
            <v>799</v>
          </cell>
          <cell r="C291">
            <v>27</v>
          </cell>
          <cell r="D291">
            <v>77</v>
          </cell>
        </row>
        <row r="292">
          <cell r="B292">
            <v>775</v>
          </cell>
          <cell r="C292">
            <v>-92</v>
          </cell>
          <cell r="D292">
            <v>65</v>
          </cell>
        </row>
        <row r="293">
          <cell r="B293">
            <v>659</v>
          </cell>
          <cell r="C293">
            <v>46</v>
          </cell>
          <cell r="D293">
            <v>90</v>
          </cell>
        </row>
        <row r="294">
          <cell r="B294">
            <v>732</v>
          </cell>
          <cell r="C294">
            <v>92</v>
          </cell>
          <cell r="D294">
            <v>91</v>
          </cell>
        </row>
        <row r="295">
          <cell r="B295">
            <v>724</v>
          </cell>
          <cell r="C295">
            <v>-8</v>
          </cell>
          <cell r="D295">
            <v>79</v>
          </cell>
        </row>
        <row r="296">
          <cell r="B296">
            <v>736</v>
          </cell>
          <cell r="C296">
            <v>95</v>
          </cell>
          <cell r="D296">
            <v>87</v>
          </cell>
        </row>
        <row r="297">
          <cell r="B297">
            <v>641</v>
          </cell>
          <cell r="C297">
            <v>-51</v>
          </cell>
          <cell r="D297">
            <v>86</v>
          </cell>
        </row>
        <row r="298">
          <cell r="B298">
            <v>780</v>
          </cell>
          <cell r="C298">
            <v>171</v>
          </cell>
          <cell r="D298">
            <v>97</v>
          </cell>
        </row>
        <row r="299">
          <cell r="B299">
            <v>643</v>
          </cell>
          <cell r="C299">
            <v>-126</v>
          </cell>
          <cell r="D299">
            <v>76</v>
          </cell>
        </row>
        <row r="300">
          <cell r="B300">
            <v>822</v>
          </cell>
          <cell r="C300">
            <v>112</v>
          </cell>
          <cell r="D300">
            <v>94</v>
          </cell>
        </row>
        <row r="301">
          <cell r="B301">
            <v>883</v>
          </cell>
          <cell r="C301">
            <v>122</v>
          </cell>
          <cell r="D301">
            <v>97</v>
          </cell>
        </row>
        <row r="302">
          <cell r="B302">
            <v>743</v>
          </cell>
          <cell r="C302">
            <v>0</v>
          </cell>
          <cell r="D302">
            <v>86</v>
          </cell>
        </row>
        <row r="303">
          <cell r="B303">
            <v>874</v>
          </cell>
          <cell r="C303">
            <v>138</v>
          </cell>
          <cell r="D303">
            <v>95</v>
          </cell>
        </row>
        <row r="304">
          <cell r="B304">
            <v>709</v>
          </cell>
          <cell r="C304">
            <v>35</v>
          </cell>
          <cell r="D304">
            <v>84</v>
          </cell>
        </row>
        <row r="305">
          <cell r="B305">
            <v>671</v>
          </cell>
          <cell r="C305">
            <v>-85</v>
          </cell>
          <cell r="D305">
            <v>71</v>
          </cell>
        </row>
        <row r="306">
          <cell r="B306">
            <v>916</v>
          </cell>
          <cell r="C306">
            <v>162</v>
          </cell>
          <cell r="D306">
            <v>104</v>
          </cell>
        </row>
        <row r="307">
          <cell r="B307">
            <v>588</v>
          </cell>
          <cell r="C307">
            <v>-279</v>
          </cell>
          <cell r="D307">
            <v>59</v>
          </cell>
        </row>
        <row r="308">
          <cell r="B308">
            <v>665</v>
          </cell>
          <cell r="C308">
            <v>84</v>
          </cell>
          <cell r="D308">
            <v>91</v>
          </cell>
        </row>
        <row r="309">
          <cell r="B309">
            <v>787</v>
          </cell>
          <cell r="C309">
            <v>101</v>
          </cell>
          <cell r="D309">
            <v>91</v>
          </cell>
        </row>
        <row r="310">
          <cell r="B310">
            <v>665</v>
          </cell>
          <cell r="C310">
            <v>39</v>
          </cell>
          <cell r="D310">
            <v>81</v>
          </cell>
        </row>
        <row r="311">
          <cell r="B311">
            <v>719</v>
          </cell>
          <cell r="C311">
            <v>4</v>
          </cell>
          <cell r="D311">
            <v>82</v>
          </cell>
        </row>
        <row r="312">
          <cell r="B312">
            <v>715</v>
          </cell>
          <cell r="C312">
            <v>-123</v>
          </cell>
          <cell r="D312">
            <v>67</v>
          </cell>
        </row>
        <row r="313">
          <cell r="B313">
            <v>647</v>
          </cell>
          <cell r="C313">
            <v>-104</v>
          </cell>
          <cell r="D313">
            <v>71</v>
          </cell>
        </row>
        <row r="314">
          <cell r="B314">
            <v>656</v>
          </cell>
          <cell r="C314">
            <v>-86</v>
          </cell>
          <cell r="D314">
            <v>69</v>
          </cell>
        </row>
        <row r="315">
          <cell r="B315">
            <v>755</v>
          </cell>
          <cell r="C315">
            <v>29</v>
          </cell>
          <cell r="D315">
            <v>86</v>
          </cell>
        </row>
        <row r="316">
          <cell r="B316">
            <v>677</v>
          </cell>
          <cell r="C316">
            <v>-169</v>
          </cell>
          <cell r="D316">
            <v>68</v>
          </cell>
        </row>
        <row r="317">
          <cell r="B317">
            <v>791</v>
          </cell>
          <cell r="C317">
            <v>106</v>
          </cell>
          <cell r="D317">
            <v>92</v>
          </cell>
        </row>
        <row r="318">
          <cell r="B318">
            <v>803</v>
          </cell>
          <cell r="C318">
            <v>153</v>
          </cell>
          <cell r="D318">
            <v>98</v>
          </cell>
        </row>
        <row r="319">
          <cell r="B319">
            <v>751</v>
          </cell>
          <cell r="C319">
            <v>-52</v>
          </cell>
          <cell r="D319">
            <v>78</v>
          </cell>
        </row>
        <row r="320">
          <cell r="B320">
            <v>615</v>
          </cell>
          <cell r="C320">
            <v>-172</v>
          </cell>
          <cell r="D320">
            <v>68</v>
          </cell>
        </row>
        <row r="321">
          <cell r="B321">
            <v>772</v>
          </cell>
          <cell r="C321">
            <v>53</v>
          </cell>
          <cell r="D321">
            <v>83</v>
          </cell>
        </row>
        <row r="322">
          <cell r="B322">
            <v>738</v>
          </cell>
          <cell r="C322">
            <v>109</v>
          </cell>
          <cell r="D322">
            <v>93</v>
          </cell>
        </row>
        <row r="323">
          <cell r="B323">
            <v>513</v>
          </cell>
          <cell r="C323">
            <v>-184</v>
          </cell>
          <cell r="D323">
            <v>61</v>
          </cell>
        </row>
        <row r="324">
          <cell r="B324">
            <v>611</v>
          </cell>
          <cell r="C324">
            <v>-117</v>
          </cell>
          <cell r="D324">
            <v>76</v>
          </cell>
        </row>
        <row r="325">
          <cell r="B325">
            <v>738</v>
          </cell>
          <cell r="C325">
            <v>96</v>
          </cell>
          <cell r="D325">
            <v>87</v>
          </cell>
        </row>
        <row r="326">
          <cell r="B326">
            <v>667</v>
          </cell>
          <cell r="C326">
            <v>-24</v>
          </cell>
          <cell r="D326">
            <v>82</v>
          </cell>
        </row>
        <row r="327">
          <cell r="B327">
            <v>783</v>
          </cell>
          <cell r="C327">
            <v>111</v>
          </cell>
          <cell r="D327">
            <v>95</v>
          </cell>
        </row>
        <row r="328">
          <cell r="B328">
            <v>698</v>
          </cell>
          <cell r="C328">
            <v>114</v>
          </cell>
          <cell r="D328">
            <v>94</v>
          </cell>
        </row>
        <row r="329">
          <cell r="B329">
            <v>683</v>
          </cell>
          <cell r="C329">
            <v>-19</v>
          </cell>
          <cell r="D329">
            <v>82</v>
          </cell>
        </row>
        <row r="330">
          <cell r="B330">
            <v>754</v>
          </cell>
          <cell r="C330">
            <v>48</v>
          </cell>
          <cell r="D330">
            <v>88</v>
          </cell>
        </row>
        <row r="331">
          <cell r="B331">
            <v>751</v>
          </cell>
          <cell r="C331">
            <v>10</v>
          </cell>
          <cell r="D331">
            <v>81</v>
          </cell>
        </row>
        <row r="332">
          <cell r="B332">
            <v>657</v>
          </cell>
          <cell r="C332">
            <v>4</v>
          </cell>
          <cell r="D332">
            <v>81</v>
          </cell>
        </row>
        <row r="333">
          <cell r="B333">
            <v>774</v>
          </cell>
          <cell r="C333">
            <v>133</v>
          </cell>
          <cell r="D333">
            <v>99</v>
          </cell>
        </row>
        <row r="334">
          <cell r="B334">
            <v>687</v>
          </cell>
          <cell r="C334">
            <v>-82</v>
          </cell>
          <cell r="D334">
            <v>76</v>
          </cell>
        </row>
        <row r="335">
          <cell r="B335">
            <v>820</v>
          </cell>
          <cell r="C335">
            <v>76</v>
          </cell>
          <cell r="D335">
            <v>90</v>
          </cell>
        </row>
        <row r="336">
          <cell r="B336">
            <v>859</v>
          </cell>
          <cell r="C336">
            <v>166</v>
          </cell>
          <cell r="D336">
            <v>96</v>
          </cell>
        </row>
        <row r="337">
          <cell r="B337">
            <v>731</v>
          </cell>
          <cell r="C337">
            <v>-30</v>
          </cell>
          <cell r="D337">
            <v>73</v>
          </cell>
        </row>
        <row r="338">
          <cell r="B338">
            <v>708</v>
          </cell>
          <cell r="C338">
            <v>95</v>
          </cell>
          <cell r="D338">
            <v>92</v>
          </cell>
        </row>
        <row r="339">
          <cell r="B339">
            <v>612</v>
          </cell>
          <cell r="C339">
            <v>-100</v>
          </cell>
          <cell r="D339">
            <v>74</v>
          </cell>
        </row>
        <row r="340">
          <cell r="B340">
            <v>593</v>
          </cell>
          <cell r="C340">
            <v>-17</v>
          </cell>
          <cell r="D340">
            <v>72</v>
          </cell>
        </row>
        <row r="341">
          <cell r="B341">
            <v>704</v>
          </cell>
          <cell r="C341">
            <v>-54</v>
          </cell>
          <cell r="D341">
            <v>81</v>
          </cell>
        </row>
        <row r="342">
          <cell r="B342">
            <v>733</v>
          </cell>
          <cell r="C342">
            <v>70</v>
          </cell>
          <cell r="D342">
            <v>96</v>
          </cell>
        </row>
        <row r="343">
          <cell r="B343">
            <v>625</v>
          </cell>
          <cell r="C343">
            <v>-75</v>
          </cell>
          <cell r="D343">
            <v>72</v>
          </cell>
        </row>
        <row r="344">
          <cell r="B344">
            <v>743</v>
          </cell>
          <cell r="C344">
            <v>-16</v>
          </cell>
          <cell r="D344">
            <v>82</v>
          </cell>
        </row>
        <row r="345">
          <cell r="B345">
            <v>625</v>
          </cell>
          <cell r="C345">
            <v>-18</v>
          </cell>
          <cell r="D345">
            <v>80</v>
          </cell>
        </row>
        <row r="346">
          <cell r="B346">
            <v>646</v>
          </cell>
          <cell r="C346">
            <v>-34</v>
          </cell>
          <cell r="D346">
            <v>74</v>
          </cell>
        </row>
        <row r="347">
          <cell r="B347">
            <v>616</v>
          </cell>
          <cell r="C347">
            <v>-181</v>
          </cell>
          <cell r="D347">
            <v>56</v>
          </cell>
        </row>
        <row r="348">
          <cell r="B348">
            <v>736</v>
          </cell>
          <cell r="C348">
            <v>17</v>
          </cell>
          <cell r="D348">
            <v>80</v>
          </cell>
        </row>
        <row r="349">
          <cell r="B349">
            <v>708</v>
          </cell>
          <cell r="C349">
            <v>-150</v>
          </cell>
          <cell r="D349">
            <v>70</v>
          </cell>
        </row>
        <row r="350">
          <cell r="B350">
            <v>721</v>
          </cell>
          <cell r="C350">
            <v>83</v>
          </cell>
          <cell r="D350">
            <v>97</v>
          </cell>
        </row>
        <row r="351">
          <cell r="B351">
            <v>557</v>
          </cell>
          <cell r="C351">
            <v>-119</v>
          </cell>
          <cell r="D351">
            <v>69</v>
          </cell>
        </row>
        <row r="352">
          <cell r="B352">
            <v>643</v>
          </cell>
          <cell r="C352">
            <v>37</v>
          </cell>
          <cell r="D352">
            <v>91</v>
          </cell>
        </row>
        <row r="353">
          <cell r="B353">
            <v>735</v>
          </cell>
          <cell r="C353">
            <v>-38</v>
          </cell>
          <cell r="D353">
            <v>73</v>
          </cell>
        </row>
        <row r="354">
          <cell r="B354">
            <v>857</v>
          </cell>
          <cell r="C354">
            <v>180</v>
          </cell>
          <cell r="D354">
            <v>97</v>
          </cell>
        </row>
        <row r="355">
          <cell r="B355">
            <v>645</v>
          </cell>
          <cell r="C355">
            <v>33</v>
          </cell>
          <cell r="D355">
            <v>82</v>
          </cell>
        </row>
        <row r="356">
          <cell r="B356">
            <v>763</v>
          </cell>
          <cell r="C356">
            <v>70</v>
          </cell>
          <cell r="D356">
            <v>91</v>
          </cell>
        </row>
        <row r="357">
          <cell r="B357">
            <v>788</v>
          </cell>
          <cell r="C357">
            <v>77</v>
          </cell>
          <cell r="D357">
            <v>97</v>
          </cell>
        </row>
        <row r="358">
          <cell r="B358">
            <v>620</v>
          </cell>
          <cell r="C358">
            <v>-184</v>
          </cell>
          <cell r="D358">
            <v>64</v>
          </cell>
        </row>
        <row r="359">
          <cell r="B359">
            <v>571</v>
          </cell>
          <cell r="C359">
            <v>-8</v>
          </cell>
          <cell r="D359">
            <v>87</v>
          </cell>
        </row>
        <row r="360">
          <cell r="B360">
            <v>720</v>
          </cell>
          <cell r="C360">
            <v>-24</v>
          </cell>
          <cell r="D360">
            <v>77</v>
          </cell>
        </row>
        <row r="361">
          <cell r="B361">
            <v>654</v>
          </cell>
          <cell r="C361">
            <v>-101</v>
          </cell>
          <cell r="D361">
            <v>71</v>
          </cell>
        </row>
        <row r="362">
          <cell r="B362">
            <v>656</v>
          </cell>
          <cell r="C362">
            <v>-50</v>
          </cell>
          <cell r="D362">
            <v>81</v>
          </cell>
        </row>
        <row r="363">
          <cell r="B363">
            <v>667</v>
          </cell>
          <cell r="C363">
            <v>36</v>
          </cell>
          <cell r="D363">
            <v>88</v>
          </cell>
        </row>
        <row r="364">
          <cell r="B364">
            <v>876</v>
          </cell>
          <cell r="C364">
            <v>140</v>
          </cell>
          <cell r="D364">
            <v>92</v>
          </cell>
        </row>
        <row r="365">
          <cell r="B365">
            <v>715</v>
          </cell>
          <cell r="C365">
            <v>184</v>
          </cell>
          <cell r="D365">
            <v>103</v>
          </cell>
        </row>
        <row r="366">
          <cell r="B366">
            <v>867</v>
          </cell>
          <cell r="C366">
            <v>211</v>
          </cell>
          <cell r="D366">
            <v>98</v>
          </cell>
        </row>
        <row r="367">
          <cell r="B367">
            <v>651</v>
          </cell>
          <cell r="C367">
            <v>-59</v>
          </cell>
          <cell r="D367">
            <v>76</v>
          </cell>
        </row>
        <row r="368">
          <cell r="B368">
            <v>715</v>
          </cell>
          <cell r="C368">
            <v>101</v>
          </cell>
          <cell r="D368">
            <v>96</v>
          </cell>
        </row>
        <row r="369">
          <cell r="B369">
            <v>585</v>
          </cell>
          <cell r="C369">
            <v>-211</v>
          </cell>
          <cell r="D369">
            <v>57</v>
          </cell>
        </row>
        <row r="370">
          <cell r="B370">
            <v>676</v>
          </cell>
          <cell r="C370">
            <v>-68</v>
          </cell>
          <cell r="D370">
            <v>72</v>
          </cell>
        </row>
        <row r="371">
          <cell r="B371">
            <v>653</v>
          </cell>
          <cell r="C371">
            <v>-23</v>
          </cell>
          <cell r="D371">
            <v>80</v>
          </cell>
        </row>
        <row r="372">
          <cell r="B372">
            <v>697</v>
          </cell>
          <cell r="C372">
            <v>120</v>
          </cell>
          <cell r="D372">
            <v>90</v>
          </cell>
        </row>
        <row r="373">
          <cell r="B373">
            <v>736</v>
          </cell>
          <cell r="C373">
            <v>48</v>
          </cell>
          <cell r="D373">
            <v>83</v>
          </cell>
        </row>
        <row r="374">
          <cell r="B374">
            <v>716</v>
          </cell>
          <cell r="C374">
            <v>-67</v>
          </cell>
          <cell r="D374">
            <v>73</v>
          </cell>
        </row>
        <row r="375">
          <cell r="B375">
            <v>713</v>
          </cell>
          <cell r="C375">
            <v>8</v>
          </cell>
          <cell r="D375">
            <v>94</v>
          </cell>
        </row>
        <row r="376">
          <cell r="B376">
            <v>759</v>
          </cell>
          <cell r="C376">
            <v>-132</v>
          </cell>
          <cell r="D376">
            <v>65</v>
          </cell>
        </row>
        <row r="377">
          <cell r="B377">
            <v>669</v>
          </cell>
          <cell r="C377">
            <v>-177</v>
          </cell>
          <cell r="D377">
            <v>70</v>
          </cell>
        </row>
        <row r="378">
          <cell r="B378">
            <v>731</v>
          </cell>
          <cell r="C378">
            <v>139</v>
          </cell>
          <cell r="D378">
            <v>100</v>
          </cell>
        </row>
        <row r="379">
          <cell r="B379">
            <v>621</v>
          </cell>
          <cell r="C379">
            <v>-31</v>
          </cell>
          <cell r="D379">
            <v>77</v>
          </cell>
        </row>
        <row r="380">
          <cell r="B380">
            <v>669</v>
          </cell>
          <cell r="C380">
            <v>83</v>
          </cell>
          <cell r="D380">
            <v>97</v>
          </cell>
        </row>
        <row r="381">
          <cell r="B381">
            <v>701</v>
          </cell>
          <cell r="C381">
            <v>100</v>
          </cell>
          <cell r="D381">
            <v>96</v>
          </cell>
        </row>
        <row r="382">
          <cell r="B382">
            <v>615</v>
          </cell>
          <cell r="C382">
            <v>-146</v>
          </cell>
          <cell r="D382">
            <v>61</v>
          </cell>
        </row>
        <row r="383">
          <cell r="B383">
            <v>651</v>
          </cell>
          <cell r="C383">
            <v>-57</v>
          </cell>
          <cell r="D383">
            <v>75</v>
          </cell>
        </row>
        <row r="384">
          <cell r="B384">
            <v>703</v>
          </cell>
          <cell r="C384">
            <v>-131</v>
          </cell>
          <cell r="D384">
            <v>67</v>
          </cell>
        </row>
        <row r="385">
          <cell r="B385">
            <v>639</v>
          </cell>
          <cell r="C385">
            <v>42</v>
          </cell>
          <cell r="D385">
            <v>86</v>
          </cell>
        </row>
        <row r="386">
          <cell r="B386">
            <v>749</v>
          </cell>
          <cell r="C386">
            <v>73</v>
          </cell>
          <cell r="D386">
            <v>85</v>
          </cell>
        </row>
        <row r="387">
          <cell r="B387">
            <v>777</v>
          </cell>
          <cell r="C387">
            <v>44</v>
          </cell>
          <cell r="D387">
            <v>84</v>
          </cell>
        </row>
        <row r="388">
          <cell r="B388">
            <v>765</v>
          </cell>
          <cell r="C388">
            <v>119</v>
          </cell>
          <cell r="D388">
            <v>89</v>
          </cell>
        </row>
        <row r="389">
          <cell r="B389">
            <v>719</v>
          </cell>
          <cell r="C389">
            <v>69</v>
          </cell>
          <cell r="D389">
            <v>95</v>
          </cell>
        </row>
        <row r="390">
          <cell r="B390">
            <v>610</v>
          </cell>
          <cell r="C390">
            <v>-113</v>
          </cell>
          <cell r="D390">
            <v>69</v>
          </cell>
        </row>
        <row r="391">
          <cell r="B391">
            <v>809</v>
          </cell>
          <cell r="C391">
            <v>102</v>
          </cell>
          <cell r="D391">
            <v>95</v>
          </cell>
        </row>
        <row r="392">
          <cell r="B392">
            <v>727</v>
          </cell>
          <cell r="C392">
            <v>56</v>
          </cell>
          <cell r="D392">
            <v>88</v>
          </cell>
        </row>
        <row r="393">
          <cell r="B393">
            <v>769</v>
          </cell>
          <cell r="C393">
            <v>70</v>
          </cell>
          <cell r="D393">
            <v>90</v>
          </cell>
        </row>
        <row r="394">
          <cell r="B394">
            <v>734</v>
          </cell>
          <cell r="C394">
            <v>-70</v>
          </cell>
          <cell r="D394">
            <v>69</v>
          </cell>
        </row>
        <row r="395">
          <cell r="B395">
            <v>685</v>
          </cell>
          <cell r="C395">
            <v>4</v>
          </cell>
          <cell r="D395">
            <v>83</v>
          </cell>
        </row>
        <row r="396">
          <cell r="B396">
            <v>805</v>
          </cell>
          <cell r="C396">
            <v>136</v>
          </cell>
          <cell r="D396">
            <v>97</v>
          </cell>
        </row>
        <row r="397">
          <cell r="B397">
            <v>612</v>
          </cell>
          <cell r="C397">
            <v>-238</v>
          </cell>
          <cell r="D397">
            <v>51</v>
          </cell>
        </row>
        <row r="398">
          <cell r="B398">
            <v>513</v>
          </cell>
          <cell r="C398">
            <v>-133</v>
          </cell>
          <cell r="D398">
            <v>63</v>
          </cell>
        </row>
        <row r="399">
          <cell r="B399">
            <v>619</v>
          </cell>
          <cell r="C399">
            <v>-64</v>
          </cell>
          <cell r="D399">
            <v>74</v>
          </cell>
        </row>
        <row r="400">
          <cell r="B400">
            <v>702</v>
          </cell>
          <cell r="C400">
            <v>55</v>
          </cell>
          <cell r="D400">
            <v>93</v>
          </cell>
        </row>
        <row r="401">
          <cell r="B401">
            <v>768</v>
          </cell>
          <cell r="C401">
            <v>144</v>
          </cell>
          <cell r="D401">
            <v>98</v>
          </cell>
        </row>
        <row r="402">
          <cell r="B402">
            <v>619</v>
          </cell>
          <cell r="C402">
            <v>-81</v>
          </cell>
          <cell r="D402">
            <v>78</v>
          </cell>
        </row>
        <row r="403">
          <cell r="B403">
            <v>625</v>
          </cell>
          <cell r="C403">
            <v>-128</v>
          </cell>
          <cell r="D403">
            <v>71</v>
          </cell>
        </row>
        <row r="404">
          <cell r="B404">
            <v>708</v>
          </cell>
          <cell r="C404">
            <v>-54</v>
          </cell>
          <cell r="D404">
            <v>75</v>
          </cell>
        </row>
        <row r="405">
          <cell r="B405">
            <v>614</v>
          </cell>
          <cell r="C405">
            <v>-174</v>
          </cell>
          <cell r="D405">
            <v>68</v>
          </cell>
        </row>
        <row r="406">
          <cell r="B406">
            <v>746</v>
          </cell>
          <cell r="C406">
            <v>85</v>
          </cell>
          <cell r="D406">
            <v>94</v>
          </cell>
        </row>
        <row r="407">
          <cell r="B407">
            <v>641</v>
          </cell>
          <cell r="C407">
            <v>-46</v>
          </cell>
          <cell r="D407">
            <v>75</v>
          </cell>
        </row>
        <row r="408">
          <cell r="B408">
            <v>636</v>
          </cell>
          <cell r="C408">
            <v>58</v>
          </cell>
          <cell r="D408">
            <v>95</v>
          </cell>
        </row>
        <row r="409">
          <cell r="B409">
            <v>649</v>
          </cell>
          <cell r="C409">
            <v>48</v>
          </cell>
          <cell r="D409">
            <v>86</v>
          </cell>
        </row>
        <row r="410">
          <cell r="B410">
            <v>746</v>
          </cell>
          <cell r="C410">
            <v>38</v>
          </cell>
          <cell r="D410">
            <v>85</v>
          </cell>
        </row>
        <row r="411">
          <cell r="B411">
            <v>689</v>
          </cell>
          <cell r="C411">
            <v>140</v>
          </cell>
          <cell r="D411">
            <v>97</v>
          </cell>
        </row>
        <row r="412">
          <cell r="B412">
            <v>686</v>
          </cell>
          <cell r="C412">
            <v>-9</v>
          </cell>
          <cell r="D412">
            <v>83</v>
          </cell>
        </row>
        <row r="413">
          <cell r="B413">
            <v>784</v>
          </cell>
          <cell r="C413">
            <v>189</v>
          </cell>
          <cell r="D413">
            <v>98</v>
          </cell>
        </row>
        <row r="414">
          <cell r="B414">
            <v>604</v>
          </cell>
          <cell r="C414">
            <v>-85</v>
          </cell>
          <cell r="D414">
            <v>66</v>
          </cell>
        </row>
        <row r="415">
          <cell r="B415">
            <v>699</v>
          </cell>
          <cell r="C415">
            <v>111</v>
          </cell>
          <cell r="D415">
            <v>91</v>
          </cell>
        </row>
        <row r="416">
          <cell r="B416">
            <v>731</v>
          </cell>
          <cell r="C416">
            <v>96</v>
          </cell>
          <cell r="D416">
            <v>92</v>
          </cell>
        </row>
        <row r="417">
          <cell r="B417">
            <v>658</v>
          </cell>
          <cell r="C417">
            <v>31</v>
          </cell>
          <cell r="D417">
            <v>87</v>
          </cell>
        </row>
        <row r="418">
          <cell r="B418">
            <v>599</v>
          </cell>
          <cell r="C418">
            <v>-123</v>
          </cell>
          <cell r="D418">
            <v>63</v>
          </cell>
        </row>
        <row r="419">
          <cell r="B419">
            <v>733</v>
          </cell>
          <cell r="C419">
            <v>-3</v>
          </cell>
          <cell r="D419">
            <v>79</v>
          </cell>
        </row>
        <row r="420">
          <cell r="B420">
            <v>713</v>
          </cell>
          <cell r="C420">
            <v>-42</v>
          </cell>
          <cell r="D420">
            <v>75</v>
          </cell>
        </row>
        <row r="421">
          <cell r="B421">
            <v>629</v>
          </cell>
          <cell r="C421">
            <v>-60</v>
          </cell>
          <cell r="D421">
            <v>76</v>
          </cell>
        </row>
        <row r="422">
          <cell r="B422">
            <v>798</v>
          </cell>
          <cell r="C422">
            <v>174</v>
          </cell>
          <cell r="D422">
            <v>93</v>
          </cell>
        </row>
        <row r="423">
          <cell r="B423">
            <v>855</v>
          </cell>
          <cell r="C423">
            <v>199</v>
          </cell>
          <cell r="D423">
            <v>99</v>
          </cell>
        </row>
        <row r="424">
          <cell r="B424">
            <v>610</v>
          </cell>
          <cell r="C424">
            <v>-139</v>
          </cell>
          <cell r="D424">
            <v>73</v>
          </cell>
        </row>
        <row r="425">
          <cell r="B425">
            <v>651</v>
          </cell>
          <cell r="C425">
            <v>68</v>
          </cell>
          <cell r="D425">
            <v>93</v>
          </cell>
        </row>
        <row r="426">
          <cell r="B426">
            <v>651</v>
          </cell>
          <cell r="C426">
            <v>-20</v>
          </cell>
          <cell r="D426">
            <v>87</v>
          </cell>
        </row>
        <row r="427">
          <cell r="B427">
            <v>629</v>
          </cell>
          <cell r="C427">
            <v>-94</v>
          </cell>
          <cell r="D427">
            <v>72</v>
          </cell>
        </row>
        <row r="428">
          <cell r="B428">
            <v>646</v>
          </cell>
          <cell r="C428">
            <v>-29</v>
          </cell>
          <cell r="D428">
            <v>77</v>
          </cell>
        </row>
        <row r="429">
          <cell r="B429">
            <v>616</v>
          </cell>
          <cell r="C429">
            <v>-93</v>
          </cell>
          <cell r="D429">
            <v>74</v>
          </cell>
        </row>
        <row r="430">
          <cell r="B430">
            <v>730</v>
          </cell>
          <cell r="C430">
            <v>157</v>
          </cell>
          <cell r="D430">
            <v>90</v>
          </cell>
        </row>
        <row r="431">
          <cell r="B431">
            <v>612</v>
          </cell>
          <cell r="C431">
            <v>-11</v>
          </cell>
          <cell r="D431">
            <v>78</v>
          </cell>
        </row>
        <row r="432">
          <cell r="B432">
            <v>651</v>
          </cell>
          <cell r="C432">
            <v>29</v>
          </cell>
          <cell r="D432">
            <v>90</v>
          </cell>
        </row>
        <row r="433">
          <cell r="B433">
            <v>535</v>
          </cell>
          <cell r="C433">
            <v>-41</v>
          </cell>
          <cell r="D433">
            <v>77</v>
          </cell>
        </row>
        <row r="434">
          <cell r="B434">
            <v>684</v>
          </cell>
          <cell r="C434">
            <v>51</v>
          </cell>
          <cell r="D434">
            <v>88</v>
          </cell>
        </row>
        <row r="435">
          <cell r="B435">
            <v>661</v>
          </cell>
          <cell r="C435">
            <v>-97</v>
          </cell>
          <cell r="D435">
            <v>75</v>
          </cell>
        </row>
        <row r="436">
          <cell r="B436">
            <v>671</v>
          </cell>
          <cell r="C436">
            <v>17</v>
          </cell>
          <cell r="D436">
            <v>86</v>
          </cell>
        </row>
        <row r="437">
          <cell r="B437">
            <v>715</v>
          </cell>
          <cell r="C437">
            <v>-62</v>
          </cell>
          <cell r="D437">
            <v>70</v>
          </cell>
        </row>
        <row r="438">
          <cell r="B438">
            <v>631</v>
          </cell>
          <cell r="C438">
            <v>13</v>
          </cell>
          <cell r="D438">
            <v>81</v>
          </cell>
        </row>
        <row r="439">
          <cell r="B439">
            <v>635</v>
          </cell>
          <cell r="C439">
            <v>82</v>
          </cell>
          <cell r="D439">
            <v>87</v>
          </cell>
        </row>
        <row r="440">
          <cell r="B440">
            <v>757</v>
          </cell>
          <cell r="C440">
            <v>-62</v>
          </cell>
          <cell r="D440">
            <v>68</v>
          </cell>
        </row>
        <row r="441">
          <cell r="B441">
            <v>575</v>
          </cell>
          <cell r="C441">
            <v>-24</v>
          </cell>
          <cell r="D441">
            <v>81</v>
          </cell>
        </row>
        <row r="442">
          <cell r="B442">
            <v>617</v>
          </cell>
          <cell r="C442">
            <v>-127</v>
          </cell>
          <cell r="D442">
            <v>66</v>
          </cell>
        </row>
        <row r="443">
          <cell r="B443">
            <v>652</v>
          </cell>
          <cell r="C443">
            <v>-6</v>
          </cell>
          <cell r="D443">
            <v>83</v>
          </cell>
        </row>
        <row r="444">
          <cell r="B444">
            <v>705</v>
          </cell>
          <cell r="C444">
            <v>114</v>
          </cell>
          <cell r="D444">
            <v>98</v>
          </cell>
        </row>
        <row r="445">
          <cell r="B445">
            <v>595</v>
          </cell>
          <cell r="C445">
            <v>-17</v>
          </cell>
          <cell r="D445">
            <v>77</v>
          </cell>
        </row>
        <row r="446">
          <cell r="B446">
            <v>724</v>
          </cell>
          <cell r="C446">
            <v>37</v>
          </cell>
          <cell r="D446">
            <v>85</v>
          </cell>
        </row>
        <row r="447">
          <cell r="B447">
            <v>639</v>
          </cell>
          <cell r="C447">
            <v>-134</v>
          </cell>
          <cell r="D447">
            <v>68</v>
          </cell>
        </row>
        <row r="448">
          <cell r="B448">
            <v>620</v>
          </cell>
          <cell r="C448">
            <v>17</v>
          </cell>
          <cell r="D448">
            <v>90</v>
          </cell>
        </row>
        <row r="449">
          <cell r="B449">
            <v>773</v>
          </cell>
          <cell r="C449">
            <v>145</v>
          </cell>
          <cell r="D449">
            <v>98</v>
          </cell>
        </row>
        <row r="450">
          <cell r="B450">
            <v>687</v>
          </cell>
          <cell r="C450">
            <v>133</v>
          </cell>
          <cell r="D450">
            <v>97</v>
          </cell>
        </row>
        <row r="451">
          <cell r="B451">
            <v>634</v>
          </cell>
          <cell r="C451">
            <v>-80</v>
          </cell>
          <cell r="D451">
            <v>72</v>
          </cell>
        </row>
        <row r="452">
          <cell r="B452">
            <v>758</v>
          </cell>
          <cell r="C452">
            <v>53</v>
          </cell>
          <cell r="D452">
            <v>90</v>
          </cell>
        </row>
        <row r="453">
          <cell r="B453">
            <v>667</v>
          </cell>
          <cell r="C453">
            <v>53</v>
          </cell>
          <cell r="D453">
            <v>89</v>
          </cell>
        </row>
        <row r="454">
          <cell r="B454">
            <v>621</v>
          </cell>
          <cell r="C454">
            <v>-66</v>
          </cell>
          <cell r="D454">
            <v>74</v>
          </cell>
        </row>
        <row r="455">
          <cell r="B455">
            <v>634</v>
          </cell>
          <cell r="C455">
            <v>-31</v>
          </cell>
          <cell r="D455">
            <v>85</v>
          </cell>
        </row>
        <row r="456">
          <cell r="B456">
            <v>720</v>
          </cell>
          <cell r="C456">
            <v>102</v>
          </cell>
          <cell r="D456">
            <v>94</v>
          </cell>
        </row>
        <row r="457">
          <cell r="B457">
            <v>720</v>
          </cell>
          <cell r="C457">
            <v>9</v>
          </cell>
          <cell r="D457">
            <v>79</v>
          </cell>
        </row>
        <row r="458">
          <cell r="B458">
            <v>644</v>
          </cell>
          <cell r="C458">
            <v>2</v>
          </cell>
          <cell r="D458">
            <v>82</v>
          </cell>
        </row>
        <row r="459">
          <cell r="B459">
            <v>614</v>
          </cell>
          <cell r="C459">
            <v>-64</v>
          </cell>
          <cell r="D459">
            <v>71</v>
          </cell>
        </row>
        <row r="460">
          <cell r="B460">
            <v>574</v>
          </cell>
          <cell r="C460">
            <v>-187</v>
          </cell>
          <cell r="D460">
            <v>69</v>
          </cell>
        </row>
        <row r="461">
          <cell r="B461">
            <v>731</v>
          </cell>
          <cell r="C461">
            <v>111</v>
          </cell>
          <cell r="D461">
            <v>86</v>
          </cell>
        </row>
        <row r="462">
          <cell r="B462">
            <v>696</v>
          </cell>
          <cell r="C462">
            <v>-33</v>
          </cell>
          <cell r="D462">
            <v>68</v>
          </cell>
        </row>
        <row r="463">
          <cell r="B463">
            <v>671</v>
          </cell>
          <cell r="C463">
            <v>30</v>
          </cell>
          <cell r="D463">
            <v>82</v>
          </cell>
        </row>
        <row r="464">
          <cell r="B464">
            <v>699</v>
          </cell>
          <cell r="C464">
            <v>101</v>
          </cell>
          <cell r="D464">
            <v>100</v>
          </cell>
        </row>
        <row r="465">
          <cell r="B465">
            <v>737</v>
          </cell>
          <cell r="C465">
            <v>-105</v>
          </cell>
          <cell r="D465">
            <v>69</v>
          </cell>
        </row>
        <row r="466">
          <cell r="B466">
            <v>683</v>
          </cell>
          <cell r="C466">
            <v>71</v>
          </cell>
          <cell r="D466">
            <v>92</v>
          </cell>
        </row>
        <row r="467">
          <cell r="B467">
            <v>656</v>
          </cell>
          <cell r="C467">
            <v>-81</v>
          </cell>
          <cell r="D467">
            <v>70</v>
          </cell>
        </row>
        <row r="468">
          <cell r="B468">
            <v>698</v>
          </cell>
          <cell r="C468">
            <v>-2</v>
          </cell>
          <cell r="D468">
            <v>83</v>
          </cell>
        </row>
        <row r="469">
          <cell r="B469">
            <v>627</v>
          </cell>
          <cell r="C469">
            <v>-181</v>
          </cell>
          <cell r="D469">
            <v>65</v>
          </cell>
        </row>
        <row r="470">
          <cell r="B470">
            <v>726</v>
          </cell>
          <cell r="C470">
            <v>85</v>
          </cell>
          <cell r="D470">
            <v>95</v>
          </cell>
        </row>
        <row r="471">
          <cell r="B471">
            <v>623</v>
          </cell>
          <cell r="C471">
            <v>-78</v>
          </cell>
          <cell r="D471">
            <v>76</v>
          </cell>
        </row>
        <row r="472">
          <cell r="B472">
            <v>891</v>
          </cell>
          <cell r="C472">
            <v>223</v>
          </cell>
          <cell r="D472">
            <v>93</v>
          </cell>
        </row>
        <row r="473">
          <cell r="B473">
            <v>641</v>
          </cell>
          <cell r="C473">
            <v>-112</v>
          </cell>
          <cell r="D473">
            <v>65</v>
          </cell>
        </row>
        <row r="474">
          <cell r="B474">
            <v>713</v>
          </cell>
          <cell r="C474">
            <v>20</v>
          </cell>
          <cell r="D474">
            <v>81</v>
          </cell>
        </row>
        <row r="475">
          <cell r="B475">
            <v>690</v>
          </cell>
          <cell r="C475">
            <v>81</v>
          </cell>
          <cell r="D475">
            <v>99</v>
          </cell>
        </row>
        <row r="476">
          <cell r="B476">
            <v>650</v>
          </cell>
          <cell r="C476">
            <v>-80</v>
          </cell>
          <cell r="D476">
            <v>75</v>
          </cell>
        </row>
        <row r="477">
          <cell r="B477">
            <v>647</v>
          </cell>
          <cell r="C477">
            <v>123</v>
          </cell>
          <cell r="D477">
            <v>100</v>
          </cell>
        </row>
        <row r="478">
          <cell r="B478">
            <v>663</v>
          </cell>
          <cell r="C478">
            <v>-14</v>
          </cell>
          <cell r="D478">
            <v>85</v>
          </cell>
        </row>
        <row r="479">
          <cell r="B479">
            <v>656</v>
          </cell>
          <cell r="C479">
            <v>-69</v>
          </cell>
          <cell r="D479">
            <v>78</v>
          </cell>
        </row>
        <row r="480">
          <cell r="B480">
            <v>752</v>
          </cell>
          <cell r="C480">
            <v>19</v>
          </cell>
          <cell r="D480">
            <v>90</v>
          </cell>
        </row>
        <row r="481">
          <cell r="B481">
            <v>705</v>
          </cell>
          <cell r="C481">
            <v>68</v>
          </cell>
          <cell r="D481">
            <v>85</v>
          </cell>
        </row>
        <row r="482">
          <cell r="B482">
            <v>698</v>
          </cell>
          <cell r="C482">
            <v>70</v>
          </cell>
          <cell r="D482">
            <v>86</v>
          </cell>
        </row>
        <row r="483">
          <cell r="B483">
            <v>689</v>
          </cell>
          <cell r="C483">
            <v>-112</v>
          </cell>
          <cell r="D483">
            <v>76</v>
          </cell>
        </row>
        <row r="484">
          <cell r="B484">
            <v>748</v>
          </cell>
          <cell r="C484">
            <v>-5</v>
          </cell>
          <cell r="D484">
            <v>80</v>
          </cell>
        </row>
        <row r="485">
          <cell r="B485">
            <v>765</v>
          </cell>
          <cell r="C485">
            <v>66</v>
          </cell>
          <cell r="D485">
            <v>87</v>
          </cell>
        </row>
        <row r="486">
          <cell r="B486">
            <v>669</v>
          </cell>
          <cell r="C486">
            <v>72</v>
          </cell>
          <cell r="D486">
            <v>94</v>
          </cell>
        </row>
      </sheetData>
      <sheetData sheetId="2">
        <row r="6">
          <cell r="P6" t="str">
            <v>Frecuencia</v>
          </cell>
          <cell r="R6" t="str">
            <v>%Acumulado</v>
          </cell>
        </row>
        <row r="7">
          <cell r="O7" t="str">
            <v>Ancho y largo difiere de cotización</v>
          </cell>
          <cell r="P7">
            <v>254</v>
          </cell>
          <cell r="R7">
            <v>0.54623655913978497</v>
          </cell>
        </row>
        <row r="8">
          <cell r="O8" t="str">
            <v>Madera con manchas</v>
          </cell>
          <cell r="P8">
            <v>120</v>
          </cell>
          <cell r="R8">
            <v>0.80430107526881722</v>
          </cell>
        </row>
        <row r="9">
          <cell r="O9" t="str">
            <v>Madera con hongos</v>
          </cell>
          <cell r="P9">
            <v>34</v>
          </cell>
          <cell r="R9">
            <v>0.8774193548387097</v>
          </cell>
        </row>
        <row r="10">
          <cell r="O10" t="str">
            <v>Madera con rajaduras</v>
          </cell>
          <cell r="P10">
            <v>32</v>
          </cell>
          <cell r="R10">
            <v>0.94623655913978499</v>
          </cell>
        </row>
        <row r="11">
          <cell r="O11" t="str">
            <v>Madera con porosidad</v>
          </cell>
          <cell r="P11">
            <v>12</v>
          </cell>
          <cell r="R11">
            <v>0.97204301075268817</v>
          </cell>
        </row>
        <row r="12">
          <cell r="O12" t="str">
            <v>Madera curveada</v>
          </cell>
          <cell r="P12">
            <v>8</v>
          </cell>
          <cell r="R12">
            <v>0.989247311827957</v>
          </cell>
        </row>
        <row r="13">
          <cell r="O13" t="str">
            <v>Listones sin empaquetado</v>
          </cell>
          <cell r="P13">
            <v>5</v>
          </cell>
          <cell r="R13">
            <v>1</v>
          </cell>
        </row>
      </sheetData>
      <sheetData sheetId="3"/>
      <sheetData sheetId="4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SOLVO" refreshedDate="44511.760325925927" createdVersion="7" refreshedVersion="7" minRefreshableVersion="3" recordCount="1034" xr:uid="{C59E7646-CB7A-4783-8B08-B7B3E73B9B46}">
  <cacheSource type="worksheet">
    <worksheetSource ref="D6:D1040" sheet="Histograma y Pareto"/>
  </cacheSource>
  <cacheFields count="1">
    <cacheField name="Peso (kg)" numFmtId="0">
      <sharedItems containsSemiMixedTypes="0" containsString="0" containsNumber="1" containsInteger="1" minValue="68" maxValue="132" count="51">
        <n v="82"/>
        <n v="98"/>
        <n v="95"/>
        <n v="85"/>
        <n v="80"/>
        <n v="91"/>
        <n v="105"/>
        <n v="84"/>
        <n v="73"/>
        <n v="89"/>
        <n v="86"/>
        <n v="99"/>
        <n v="104"/>
        <n v="93"/>
        <n v="88"/>
        <n v="87"/>
        <n v="102"/>
        <n v="92"/>
        <n v="83"/>
        <n v="111"/>
        <n v="109"/>
        <n v="79"/>
        <n v="90"/>
        <n v="100"/>
        <n v="96"/>
        <n v="118"/>
        <n v="103"/>
        <n v="122"/>
        <n v="77"/>
        <n v="70"/>
        <n v="107"/>
        <n v="113"/>
        <n v="101"/>
        <n v="97"/>
        <n v="81"/>
        <n v="132"/>
        <n v="106"/>
        <n v="108"/>
        <n v="75"/>
        <n v="94"/>
        <n v="126"/>
        <n v="76"/>
        <n v="68"/>
        <n v="78"/>
        <n v="125"/>
        <n v="74"/>
        <n v="116"/>
        <n v="115"/>
        <n v="71"/>
        <n v="117"/>
        <n v="112"/>
      </sharedItems>
      <fieldGroup base="0">
        <rangePr autoStart="0" autoEnd="0" startNum="70" endNum="128" groupInterval="4"/>
        <groupItems count="17">
          <s v="&lt;70"/>
          <s v="70-73"/>
          <s v="74-77"/>
          <s v="78-81"/>
          <s v="82-85"/>
          <s v="86-89"/>
          <s v="90-93"/>
          <s v="94-97"/>
          <s v="98-101"/>
          <s v="102-105"/>
          <s v="106-109"/>
          <s v="110-113"/>
          <s v="114-117"/>
          <s v="118-121"/>
          <s v="122-125"/>
          <s v="126-129"/>
          <s v="&gt;130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34">
  <r>
    <x v="0"/>
  </r>
  <r>
    <x v="1"/>
  </r>
  <r>
    <x v="2"/>
  </r>
  <r>
    <x v="2"/>
  </r>
  <r>
    <x v="3"/>
  </r>
  <r>
    <x v="4"/>
  </r>
  <r>
    <x v="2"/>
  </r>
  <r>
    <x v="5"/>
  </r>
  <r>
    <x v="6"/>
  </r>
  <r>
    <x v="0"/>
  </r>
  <r>
    <x v="3"/>
  </r>
  <r>
    <x v="0"/>
  </r>
  <r>
    <x v="7"/>
  </r>
  <r>
    <x v="8"/>
  </r>
  <r>
    <x v="0"/>
  </r>
  <r>
    <x v="7"/>
  </r>
  <r>
    <x v="9"/>
  </r>
  <r>
    <x v="10"/>
  </r>
  <r>
    <x v="7"/>
  </r>
  <r>
    <x v="11"/>
  </r>
  <r>
    <x v="12"/>
  </r>
  <r>
    <x v="13"/>
  </r>
  <r>
    <x v="12"/>
  </r>
  <r>
    <x v="14"/>
  </r>
  <r>
    <x v="0"/>
  </r>
  <r>
    <x v="15"/>
  </r>
  <r>
    <x v="16"/>
  </r>
  <r>
    <x v="17"/>
  </r>
  <r>
    <x v="14"/>
  </r>
  <r>
    <x v="18"/>
  </r>
  <r>
    <x v="3"/>
  </r>
  <r>
    <x v="5"/>
  </r>
  <r>
    <x v="0"/>
  </r>
  <r>
    <x v="5"/>
  </r>
  <r>
    <x v="5"/>
  </r>
  <r>
    <x v="19"/>
  </r>
  <r>
    <x v="20"/>
  </r>
  <r>
    <x v="1"/>
  </r>
  <r>
    <x v="7"/>
  </r>
  <r>
    <x v="21"/>
  </r>
  <r>
    <x v="22"/>
  </r>
  <r>
    <x v="5"/>
  </r>
  <r>
    <x v="1"/>
  </r>
  <r>
    <x v="5"/>
  </r>
  <r>
    <x v="13"/>
  </r>
  <r>
    <x v="13"/>
  </r>
  <r>
    <x v="7"/>
  </r>
  <r>
    <x v="3"/>
  </r>
  <r>
    <x v="23"/>
  </r>
  <r>
    <x v="2"/>
  </r>
  <r>
    <x v="14"/>
  </r>
  <r>
    <x v="19"/>
  </r>
  <r>
    <x v="14"/>
  </r>
  <r>
    <x v="5"/>
  </r>
  <r>
    <x v="5"/>
  </r>
  <r>
    <x v="24"/>
  </r>
  <r>
    <x v="16"/>
  </r>
  <r>
    <x v="2"/>
  </r>
  <r>
    <x v="13"/>
  </r>
  <r>
    <x v="23"/>
  </r>
  <r>
    <x v="14"/>
  </r>
  <r>
    <x v="5"/>
  </r>
  <r>
    <x v="25"/>
  </r>
  <r>
    <x v="26"/>
  </r>
  <r>
    <x v="27"/>
  </r>
  <r>
    <x v="5"/>
  </r>
  <r>
    <x v="2"/>
  </r>
  <r>
    <x v="10"/>
  </r>
  <r>
    <x v="23"/>
  </r>
  <r>
    <x v="0"/>
  </r>
  <r>
    <x v="13"/>
  </r>
  <r>
    <x v="2"/>
  </r>
  <r>
    <x v="23"/>
  </r>
  <r>
    <x v="24"/>
  </r>
  <r>
    <x v="5"/>
  </r>
  <r>
    <x v="0"/>
  </r>
  <r>
    <x v="10"/>
  </r>
  <r>
    <x v="28"/>
  </r>
  <r>
    <x v="12"/>
  </r>
  <r>
    <x v="29"/>
  </r>
  <r>
    <x v="7"/>
  </r>
  <r>
    <x v="7"/>
  </r>
  <r>
    <x v="5"/>
  </r>
  <r>
    <x v="16"/>
  </r>
  <r>
    <x v="16"/>
  </r>
  <r>
    <x v="23"/>
  </r>
  <r>
    <x v="8"/>
  </r>
  <r>
    <x v="13"/>
  </r>
  <r>
    <x v="30"/>
  </r>
  <r>
    <x v="31"/>
  </r>
  <r>
    <x v="2"/>
  </r>
  <r>
    <x v="10"/>
  </r>
  <r>
    <x v="8"/>
  </r>
  <r>
    <x v="5"/>
  </r>
  <r>
    <x v="13"/>
  </r>
  <r>
    <x v="32"/>
  </r>
  <r>
    <x v="14"/>
  </r>
  <r>
    <x v="13"/>
  </r>
  <r>
    <x v="23"/>
  </r>
  <r>
    <x v="23"/>
  </r>
  <r>
    <x v="28"/>
  </r>
  <r>
    <x v="7"/>
  </r>
  <r>
    <x v="14"/>
  </r>
  <r>
    <x v="23"/>
  </r>
  <r>
    <x v="12"/>
  </r>
  <r>
    <x v="0"/>
  </r>
  <r>
    <x v="23"/>
  </r>
  <r>
    <x v="0"/>
  </r>
  <r>
    <x v="0"/>
  </r>
  <r>
    <x v="28"/>
  </r>
  <r>
    <x v="2"/>
  </r>
  <r>
    <x v="1"/>
  </r>
  <r>
    <x v="5"/>
  </r>
  <r>
    <x v="33"/>
  </r>
  <r>
    <x v="0"/>
  </r>
  <r>
    <x v="15"/>
  </r>
  <r>
    <x v="30"/>
  </r>
  <r>
    <x v="7"/>
  </r>
  <r>
    <x v="12"/>
  </r>
  <r>
    <x v="30"/>
  </r>
  <r>
    <x v="2"/>
  </r>
  <r>
    <x v="32"/>
  </r>
  <r>
    <x v="2"/>
  </r>
  <r>
    <x v="12"/>
  </r>
  <r>
    <x v="23"/>
  </r>
  <r>
    <x v="0"/>
  </r>
  <r>
    <x v="10"/>
  </r>
  <r>
    <x v="5"/>
  </r>
  <r>
    <x v="2"/>
  </r>
  <r>
    <x v="14"/>
  </r>
  <r>
    <x v="0"/>
  </r>
  <r>
    <x v="10"/>
  </r>
  <r>
    <x v="20"/>
  </r>
  <r>
    <x v="5"/>
  </r>
  <r>
    <x v="22"/>
  </r>
  <r>
    <x v="5"/>
  </r>
  <r>
    <x v="14"/>
  </r>
  <r>
    <x v="2"/>
  </r>
  <r>
    <x v="23"/>
  </r>
  <r>
    <x v="10"/>
  </r>
  <r>
    <x v="2"/>
  </r>
  <r>
    <x v="16"/>
  </r>
  <r>
    <x v="0"/>
  </r>
  <r>
    <x v="7"/>
  </r>
  <r>
    <x v="28"/>
  </r>
  <r>
    <x v="7"/>
  </r>
  <r>
    <x v="7"/>
  </r>
  <r>
    <x v="0"/>
  </r>
  <r>
    <x v="34"/>
  </r>
  <r>
    <x v="21"/>
  </r>
  <r>
    <x v="5"/>
  </r>
  <r>
    <x v="13"/>
  </r>
  <r>
    <x v="24"/>
  </r>
  <r>
    <x v="10"/>
  </r>
  <r>
    <x v="2"/>
  </r>
  <r>
    <x v="20"/>
  </r>
  <r>
    <x v="10"/>
  </r>
  <r>
    <x v="10"/>
  </r>
  <r>
    <x v="7"/>
  </r>
  <r>
    <x v="35"/>
  </r>
  <r>
    <x v="21"/>
  </r>
  <r>
    <x v="7"/>
  </r>
  <r>
    <x v="5"/>
  </r>
  <r>
    <x v="23"/>
  </r>
  <r>
    <x v="28"/>
  </r>
  <r>
    <x v="23"/>
  </r>
  <r>
    <x v="10"/>
  </r>
  <r>
    <x v="23"/>
  </r>
  <r>
    <x v="13"/>
  </r>
  <r>
    <x v="5"/>
  </r>
  <r>
    <x v="31"/>
  </r>
  <r>
    <x v="16"/>
  </r>
  <r>
    <x v="1"/>
  </r>
  <r>
    <x v="2"/>
  </r>
  <r>
    <x v="1"/>
  </r>
  <r>
    <x v="14"/>
  </r>
  <r>
    <x v="5"/>
  </r>
  <r>
    <x v="14"/>
  </r>
  <r>
    <x v="23"/>
  </r>
  <r>
    <x v="0"/>
  </r>
  <r>
    <x v="0"/>
  </r>
  <r>
    <x v="28"/>
  </r>
  <r>
    <x v="14"/>
  </r>
  <r>
    <x v="0"/>
  </r>
  <r>
    <x v="28"/>
  </r>
  <r>
    <x v="13"/>
  </r>
  <r>
    <x v="13"/>
  </r>
  <r>
    <x v="5"/>
  </r>
  <r>
    <x v="16"/>
  </r>
  <r>
    <x v="5"/>
  </r>
  <r>
    <x v="16"/>
  </r>
  <r>
    <x v="26"/>
  </r>
  <r>
    <x v="36"/>
  </r>
  <r>
    <x v="0"/>
  </r>
  <r>
    <x v="16"/>
  </r>
  <r>
    <x v="0"/>
  </r>
  <r>
    <x v="23"/>
  </r>
  <r>
    <x v="0"/>
  </r>
  <r>
    <x v="37"/>
  </r>
  <r>
    <x v="1"/>
  </r>
  <r>
    <x v="10"/>
  </r>
  <r>
    <x v="30"/>
  </r>
  <r>
    <x v="10"/>
  </r>
  <r>
    <x v="0"/>
  </r>
  <r>
    <x v="38"/>
  </r>
  <r>
    <x v="14"/>
  </r>
  <r>
    <x v="5"/>
  </r>
  <r>
    <x v="10"/>
  </r>
  <r>
    <x v="10"/>
  </r>
  <r>
    <x v="7"/>
  </r>
  <r>
    <x v="7"/>
  </r>
  <r>
    <x v="13"/>
  </r>
  <r>
    <x v="10"/>
  </r>
  <r>
    <x v="13"/>
  </r>
  <r>
    <x v="13"/>
  </r>
  <r>
    <x v="23"/>
  </r>
  <r>
    <x v="39"/>
  </r>
  <r>
    <x v="28"/>
  </r>
  <r>
    <x v="14"/>
  </r>
  <r>
    <x v="2"/>
  </r>
  <r>
    <x v="10"/>
  </r>
  <r>
    <x v="24"/>
  </r>
  <r>
    <x v="12"/>
  </r>
  <r>
    <x v="28"/>
  </r>
  <r>
    <x v="7"/>
  </r>
  <r>
    <x v="12"/>
  </r>
  <r>
    <x v="7"/>
  </r>
  <r>
    <x v="20"/>
  </r>
  <r>
    <x v="16"/>
  </r>
  <r>
    <x v="2"/>
  </r>
  <r>
    <x v="21"/>
  </r>
  <r>
    <x v="12"/>
  </r>
  <r>
    <x v="5"/>
  </r>
  <r>
    <x v="1"/>
  </r>
  <r>
    <x v="22"/>
  </r>
  <r>
    <x v="26"/>
  </r>
  <r>
    <x v="40"/>
  </r>
  <r>
    <x v="1"/>
  </r>
  <r>
    <x v="12"/>
  </r>
  <r>
    <x v="20"/>
  </r>
  <r>
    <x v="18"/>
  </r>
  <r>
    <x v="11"/>
  </r>
  <r>
    <x v="28"/>
  </r>
  <r>
    <x v="11"/>
  </r>
  <r>
    <x v="10"/>
  </r>
  <r>
    <x v="16"/>
  </r>
  <r>
    <x v="23"/>
  </r>
  <r>
    <x v="4"/>
  </r>
  <r>
    <x v="10"/>
  </r>
  <r>
    <x v="9"/>
  </r>
  <r>
    <x v="13"/>
  </r>
  <r>
    <x v="41"/>
  </r>
  <r>
    <x v="0"/>
  </r>
  <r>
    <x v="14"/>
  </r>
  <r>
    <x v="23"/>
  </r>
  <r>
    <x v="1"/>
  </r>
  <r>
    <x v="7"/>
  </r>
  <r>
    <x v="10"/>
  </r>
  <r>
    <x v="13"/>
  </r>
  <r>
    <x v="13"/>
  </r>
  <r>
    <x v="5"/>
  </r>
  <r>
    <x v="5"/>
  </r>
  <r>
    <x v="2"/>
  </r>
  <r>
    <x v="1"/>
  </r>
  <r>
    <x v="5"/>
  </r>
  <r>
    <x v="13"/>
  </r>
  <r>
    <x v="24"/>
  </r>
  <r>
    <x v="10"/>
  </r>
  <r>
    <x v="39"/>
  </r>
  <r>
    <x v="5"/>
  </r>
  <r>
    <x v="2"/>
  </r>
  <r>
    <x v="6"/>
  </r>
  <r>
    <x v="12"/>
  </r>
  <r>
    <x v="2"/>
  </r>
  <r>
    <x v="23"/>
  </r>
  <r>
    <x v="2"/>
  </r>
  <r>
    <x v="17"/>
  </r>
  <r>
    <x v="24"/>
  </r>
  <r>
    <x v="16"/>
  </r>
  <r>
    <x v="28"/>
  </r>
  <r>
    <x v="10"/>
  </r>
  <r>
    <x v="5"/>
  </r>
  <r>
    <x v="37"/>
  </r>
  <r>
    <x v="23"/>
  </r>
  <r>
    <x v="28"/>
  </r>
  <r>
    <x v="14"/>
  </r>
  <r>
    <x v="10"/>
  </r>
  <r>
    <x v="42"/>
  </r>
  <r>
    <x v="23"/>
  </r>
  <r>
    <x v="5"/>
  </r>
  <r>
    <x v="10"/>
  </r>
  <r>
    <x v="7"/>
  </r>
  <r>
    <x v="7"/>
  </r>
  <r>
    <x v="5"/>
  </r>
  <r>
    <x v="43"/>
  </r>
  <r>
    <x v="23"/>
  </r>
  <r>
    <x v="16"/>
  </r>
  <r>
    <x v="10"/>
  </r>
  <r>
    <x v="14"/>
  </r>
  <r>
    <x v="11"/>
  </r>
  <r>
    <x v="10"/>
  </r>
  <r>
    <x v="9"/>
  </r>
  <r>
    <x v="5"/>
  </r>
  <r>
    <x v="14"/>
  </r>
  <r>
    <x v="2"/>
  </r>
  <r>
    <x v="4"/>
  </r>
  <r>
    <x v="23"/>
  </r>
  <r>
    <x v="30"/>
  </r>
  <r>
    <x v="0"/>
  </r>
  <r>
    <x v="14"/>
  </r>
  <r>
    <x v="14"/>
  </r>
  <r>
    <x v="10"/>
  </r>
  <r>
    <x v="12"/>
  </r>
  <r>
    <x v="10"/>
  </r>
  <r>
    <x v="5"/>
  </r>
  <r>
    <x v="10"/>
  </r>
  <r>
    <x v="10"/>
  </r>
  <r>
    <x v="5"/>
  </r>
  <r>
    <x v="5"/>
  </r>
  <r>
    <x v="18"/>
  </r>
  <r>
    <x v="5"/>
  </r>
  <r>
    <x v="0"/>
  </r>
  <r>
    <x v="11"/>
  </r>
  <r>
    <x v="3"/>
  </r>
  <r>
    <x v="5"/>
  </r>
  <r>
    <x v="23"/>
  </r>
  <r>
    <x v="13"/>
  </r>
  <r>
    <x v="13"/>
  </r>
  <r>
    <x v="10"/>
  </r>
  <r>
    <x v="28"/>
  </r>
  <r>
    <x v="8"/>
  </r>
  <r>
    <x v="1"/>
  </r>
  <r>
    <x v="21"/>
  </r>
  <r>
    <x v="13"/>
  </r>
  <r>
    <x v="5"/>
  </r>
  <r>
    <x v="33"/>
  </r>
  <r>
    <x v="5"/>
  </r>
  <r>
    <x v="10"/>
  </r>
  <r>
    <x v="0"/>
  </r>
  <r>
    <x v="13"/>
  </r>
  <r>
    <x v="23"/>
  </r>
  <r>
    <x v="10"/>
  </r>
  <r>
    <x v="1"/>
  </r>
  <r>
    <x v="30"/>
  </r>
  <r>
    <x v="15"/>
  </r>
  <r>
    <x v="5"/>
  </r>
  <r>
    <x v="0"/>
  </r>
  <r>
    <x v="5"/>
  </r>
  <r>
    <x v="2"/>
  </r>
  <r>
    <x v="20"/>
  </r>
  <r>
    <x v="7"/>
  </r>
  <r>
    <x v="38"/>
  </r>
  <r>
    <x v="10"/>
  </r>
  <r>
    <x v="7"/>
  </r>
  <r>
    <x v="21"/>
  </r>
  <r>
    <x v="29"/>
  </r>
  <r>
    <x v="2"/>
  </r>
  <r>
    <x v="28"/>
  </r>
  <r>
    <x v="21"/>
  </r>
  <r>
    <x v="23"/>
  </r>
  <r>
    <x v="2"/>
  </r>
  <r>
    <x v="13"/>
  </r>
  <r>
    <x v="5"/>
  </r>
  <r>
    <x v="16"/>
  </r>
  <r>
    <x v="13"/>
  </r>
  <r>
    <x v="14"/>
  </r>
  <r>
    <x v="20"/>
  </r>
  <r>
    <x v="42"/>
  </r>
  <r>
    <x v="5"/>
  </r>
  <r>
    <x v="1"/>
  </r>
  <r>
    <x v="17"/>
  </r>
  <r>
    <x v="5"/>
  </r>
  <r>
    <x v="10"/>
  </r>
  <r>
    <x v="13"/>
  </r>
  <r>
    <x v="10"/>
  </r>
  <r>
    <x v="8"/>
  </r>
  <r>
    <x v="1"/>
  </r>
  <r>
    <x v="7"/>
  </r>
  <r>
    <x v="5"/>
  </r>
  <r>
    <x v="10"/>
  </r>
  <r>
    <x v="2"/>
  </r>
  <r>
    <x v="7"/>
  </r>
  <r>
    <x v="23"/>
  </r>
  <r>
    <x v="10"/>
  </r>
  <r>
    <x v="17"/>
  </r>
  <r>
    <x v="13"/>
  </r>
  <r>
    <x v="23"/>
  </r>
  <r>
    <x v="21"/>
  </r>
  <r>
    <x v="8"/>
  </r>
  <r>
    <x v="10"/>
  </r>
  <r>
    <x v="5"/>
  </r>
  <r>
    <x v="12"/>
  </r>
  <r>
    <x v="13"/>
  </r>
  <r>
    <x v="23"/>
  </r>
  <r>
    <x v="0"/>
  </r>
  <r>
    <x v="14"/>
  </r>
  <r>
    <x v="21"/>
  </r>
  <r>
    <x v="31"/>
  </r>
  <r>
    <x v="3"/>
  </r>
  <r>
    <x v="12"/>
  </r>
  <r>
    <x v="10"/>
  </r>
  <r>
    <x v="5"/>
  </r>
  <r>
    <x v="10"/>
  </r>
  <r>
    <x v="11"/>
  </r>
  <r>
    <x v="30"/>
  </r>
  <r>
    <x v="0"/>
  </r>
  <r>
    <x v="0"/>
  </r>
  <r>
    <x v="0"/>
  </r>
  <r>
    <x v="5"/>
  </r>
  <r>
    <x v="36"/>
  </r>
  <r>
    <x v="7"/>
  </r>
  <r>
    <x v="23"/>
  </r>
  <r>
    <x v="32"/>
  </r>
  <r>
    <x v="5"/>
  </r>
  <r>
    <x v="2"/>
  </r>
  <r>
    <x v="5"/>
  </r>
  <r>
    <x v="2"/>
  </r>
  <r>
    <x v="10"/>
  </r>
  <r>
    <x v="4"/>
  </r>
  <r>
    <x v="26"/>
  </r>
  <r>
    <x v="0"/>
  </r>
  <r>
    <x v="14"/>
  </r>
  <r>
    <x v="22"/>
  </r>
  <r>
    <x v="21"/>
  </r>
  <r>
    <x v="7"/>
  </r>
  <r>
    <x v="20"/>
  </r>
  <r>
    <x v="2"/>
  </r>
  <r>
    <x v="0"/>
  </r>
  <r>
    <x v="14"/>
  </r>
  <r>
    <x v="16"/>
  </r>
  <r>
    <x v="44"/>
  </r>
  <r>
    <x v="14"/>
  </r>
  <r>
    <x v="0"/>
  </r>
  <r>
    <x v="13"/>
  </r>
  <r>
    <x v="14"/>
  </r>
  <r>
    <x v="12"/>
  </r>
  <r>
    <x v="12"/>
  </r>
  <r>
    <x v="23"/>
  </r>
  <r>
    <x v="5"/>
  </r>
  <r>
    <x v="31"/>
  </r>
  <r>
    <x v="10"/>
  </r>
  <r>
    <x v="39"/>
  </r>
  <r>
    <x v="19"/>
  </r>
  <r>
    <x v="31"/>
  </r>
  <r>
    <x v="8"/>
  </r>
  <r>
    <x v="15"/>
  </r>
  <r>
    <x v="23"/>
  </r>
  <r>
    <x v="28"/>
  </r>
  <r>
    <x v="9"/>
  </r>
  <r>
    <x v="29"/>
  </r>
  <r>
    <x v="10"/>
  </r>
  <r>
    <x v="5"/>
  </r>
  <r>
    <x v="23"/>
  </r>
  <r>
    <x v="2"/>
  </r>
  <r>
    <x v="26"/>
  </r>
  <r>
    <x v="10"/>
  </r>
  <r>
    <x v="8"/>
  </r>
  <r>
    <x v="18"/>
  </r>
  <r>
    <x v="0"/>
  </r>
  <r>
    <x v="0"/>
  </r>
  <r>
    <x v="5"/>
  </r>
  <r>
    <x v="4"/>
  </r>
  <r>
    <x v="8"/>
  </r>
  <r>
    <x v="32"/>
  </r>
  <r>
    <x v="24"/>
  </r>
  <r>
    <x v="14"/>
  </r>
  <r>
    <x v="5"/>
  </r>
  <r>
    <x v="2"/>
  </r>
  <r>
    <x v="16"/>
  </r>
  <r>
    <x v="21"/>
  </r>
  <r>
    <x v="13"/>
  </r>
  <r>
    <x v="20"/>
  </r>
  <r>
    <x v="7"/>
  </r>
  <r>
    <x v="25"/>
  </r>
  <r>
    <x v="7"/>
  </r>
  <r>
    <x v="23"/>
  </r>
  <r>
    <x v="13"/>
  </r>
  <r>
    <x v="5"/>
  </r>
  <r>
    <x v="28"/>
  </r>
  <r>
    <x v="5"/>
  </r>
  <r>
    <x v="13"/>
  </r>
  <r>
    <x v="7"/>
  </r>
  <r>
    <x v="13"/>
  </r>
  <r>
    <x v="19"/>
  </r>
  <r>
    <x v="23"/>
  </r>
  <r>
    <x v="2"/>
  </r>
  <r>
    <x v="23"/>
  </r>
  <r>
    <x v="7"/>
  </r>
  <r>
    <x v="21"/>
  </r>
  <r>
    <x v="28"/>
  </r>
  <r>
    <x v="0"/>
  </r>
  <r>
    <x v="5"/>
  </r>
  <r>
    <x v="2"/>
  </r>
  <r>
    <x v="21"/>
  </r>
  <r>
    <x v="23"/>
  </r>
  <r>
    <x v="13"/>
  </r>
  <r>
    <x v="0"/>
  </r>
  <r>
    <x v="2"/>
  </r>
  <r>
    <x v="14"/>
  </r>
  <r>
    <x v="5"/>
  </r>
  <r>
    <x v="5"/>
  </r>
  <r>
    <x v="45"/>
  </r>
  <r>
    <x v="0"/>
  </r>
  <r>
    <x v="23"/>
  </r>
  <r>
    <x v="14"/>
  </r>
  <r>
    <x v="13"/>
  </r>
  <r>
    <x v="28"/>
  </r>
  <r>
    <x v="20"/>
  </r>
  <r>
    <x v="2"/>
  </r>
  <r>
    <x v="14"/>
  </r>
  <r>
    <x v="5"/>
  </r>
  <r>
    <x v="13"/>
  </r>
  <r>
    <x v="15"/>
  </r>
  <r>
    <x v="10"/>
  </r>
  <r>
    <x v="28"/>
  </r>
  <r>
    <x v="20"/>
  </r>
  <r>
    <x v="5"/>
  </r>
  <r>
    <x v="13"/>
  </r>
  <r>
    <x v="21"/>
  </r>
  <r>
    <x v="31"/>
  </r>
  <r>
    <x v="23"/>
  </r>
  <r>
    <x v="16"/>
  </r>
  <r>
    <x v="2"/>
  </r>
  <r>
    <x v="14"/>
  </r>
  <r>
    <x v="0"/>
  </r>
  <r>
    <x v="19"/>
  </r>
  <r>
    <x v="21"/>
  </r>
  <r>
    <x v="0"/>
  </r>
  <r>
    <x v="1"/>
  </r>
  <r>
    <x v="21"/>
  </r>
  <r>
    <x v="0"/>
  </r>
  <r>
    <x v="14"/>
  </r>
  <r>
    <x v="12"/>
  </r>
  <r>
    <x v="12"/>
  </r>
  <r>
    <x v="13"/>
  </r>
  <r>
    <x v="1"/>
  </r>
  <r>
    <x v="14"/>
  </r>
  <r>
    <x v="0"/>
  </r>
  <r>
    <x v="13"/>
  </r>
  <r>
    <x v="0"/>
  </r>
  <r>
    <x v="10"/>
  </r>
  <r>
    <x v="0"/>
  </r>
  <r>
    <x v="10"/>
  </r>
  <r>
    <x v="10"/>
  </r>
  <r>
    <x v="23"/>
  </r>
  <r>
    <x v="2"/>
  </r>
  <r>
    <x v="46"/>
  </r>
  <r>
    <x v="10"/>
  </r>
  <r>
    <x v="12"/>
  </r>
  <r>
    <x v="5"/>
  </r>
  <r>
    <x v="13"/>
  </r>
  <r>
    <x v="2"/>
  </r>
  <r>
    <x v="16"/>
  </r>
  <r>
    <x v="1"/>
  </r>
  <r>
    <x v="23"/>
  </r>
  <r>
    <x v="13"/>
  </r>
  <r>
    <x v="5"/>
  </r>
  <r>
    <x v="23"/>
  </r>
  <r>
    <x v="9"/>
  </r>
  <r>
    <x v="16"/>
  </r>
  <r>
    <x v="3"/>
  </r>
  <r>
    <x v="19"/>
  </r>
  <r>
    <x v="7"/>
  </r>
  <r>
    <x v="7"/>
  </r>
  <r>
    <x v="21"/>
  </r>
  <r>
    <x v="5"/>
  </r>
  <r>
    <x v="0"/>
  </r>
  <r>
    <x v="3"/>
  </r>
  <r>
    <x v="16"/>
  </r>
  <r>
    <x v="5"/>
  </r>
  <r>
    <x v="2"/>
  </r>
  <r>
    <x v="19"/>
  </r>
  <r>
    <x v="33"/>
  </r>
  <r>
    <x v="6"/>
  </r>
  <r>
    <x v="38"/>
  </r>
  <r>
    <x v="26"/>
  </r>
  <r>
    <x v="2"/>
  </r>
  <r>
    <x v="31"/>
  </r>
  <r>
    <x v="15"/>
  </r>
  <r>
    <x v="10"/>
  </r>
  <r>
    <x v="5"/>
  </r>
  <r>
    <x v="1"/>
  </r>
  <r>
    <x v="47"/>
  </r>
  <r>
    <x v="6"/>
  </r>
  <r>
    <x v="0"/>
  </r>
  <r>
    <x v="1"/>
  </r>
  <r>
    <x v="23"/>
  </r>
  <r>
    <x v="0"/>
  </r>
  <r>
    <x v="5"/>
  </r>
  <r>
    <x v="28"/>
  </r>
  <r>
    <x v="14"/>
  </r>
  <r>
    <x v="2"/>
  </r>
  <r>
    <x v="5"/>
  </r>
  <r>
    <x v="23"/>
  </r>
  <r>
    <x v="38"/>
  </r>
  <r>
    <x v="0"/>
  </r>
  <r>
    <x v="5"/>
  </r>
  <r>
    <x v="5"/>
  </r>
  <r>
    <x v="28"/>
  </r>
  <r>
    <x v="16"/>
  </r>
  <r>
    <x v="23"/>
  </r>
  <r>
    <x v="0"/>
  </r>
  <r>
    <x v="22"/>
  </r>
  <r>
    <x v="20"/>
  </r>
  <r>
    <x v="37"/>
  </r>
  <r>
    <x v="7"/>
  </r>
  <r>
    <x v="2"/>
  </r>
  <r>
    <x v="23"/>
  </r>
  <r>
    <x v="5"/>
  </r>
  <r>
    <x v="14"/>
  </r>
  <r>
    <x v="23"/>
  </r>
  <r>
    <x v="12"/>
  </r>
  <r>
    <x v="28"/>
  </r>
  <r>
    <x v="23"/>
  </r>
  <r>
    <x v="12"/>
  </r>
  <r>
    <x v="38"/>
  </r>
  <r>
    <x v="13"/>
  </r>
  <r>
    <x v="15"/>
  </r>
  <r>
    <x v="2"/>
  </r>
  <r>
    <x v="13"/>
  </r>
  <r>
    <x v="5"/>
  </r>
  <r>
    <x v="2"/>
  </r>
  <r>
    <x v="7"/>
  </r>
  <r>
    <x v="14"/>
  </r>
  <r>
    <x v="17"/>
  </r>
  <r>
    <x v="13"/>
  </r>
  <r>
    <x v="14"/>
  </r>
  <r>
    <x v="0"/>
  </r>
  <r>
    <x v="5"/>
  </r>
  <r>
    <x v="7"/>
  </r>
  <r>
    <x v="20"/>
  </r>
  <r>
    <x v="7"/>
  </r>
  <r>
    <x v="23"/>
  </r>
  <r>
    <x v="13"/>
  </r>
  <r>
    <x v="13"/>
  </r>
  <r>
    <x v="0"/>
  </r>
  <r>
    <x v="5"/>
  </r>
  <r>
    <x v="10"/>
  </r>
  <r>
    <x v="39"/>
  </r>
  <r>
    <x v="20"/>
  </r>
  <r>
    <x v="3"/>
  </r>
  <r>
    <x v="0"/>
  </r>
  <r>
    <x v="12"/>
  </r>
  <r>
    <x v="14"/>
  </r>
  <r>
    <x v="1"/>
  </r>
  <r>
    <x v="10"/>
  </r>
  <r>
    <x v="14"/>
  </r>
  <r>
    <x v="1"/>
  </r>
  <r>
    <x v="1"/>
  </r>
  <r>
    <x v="23"/>
  </r>
  <r>
    <x v="23"/>
  </r>
  <r>
    <x v="12"/>
  </r>
  <r>
    <x v="14"/>
  </r>
  <r>
    <x v="10"/>
  </r>
  <r>
    <x v="14"/>
  </r>
  <r>
    <x v="2"/>
  </r>
  <r>
    <x v="13"/>
  </r>
  <r>
    <x v="28"/>
  </r>
  <r>
    <x v="7"/>
  </r>
  <r>
    <x v="13"/>
  </r>
  <r>
    <x v="21"/>
  </r>
  <r>
    <x v="2"/>
  </r>
  <r>
    <x v="10"/>
  </r>
  <r>
    <x v="0"/>
  </r>
  <r>
    <x v="0"/>
  </r>
  <r>
    <x v="8"/>
  </r>
  <r>
    <x v="30"/>
  </r>
  <r>
    <x v="5"/>
  </r>
  <r>
    <x v="2"/>
  </r>
  <r>
    <x v="16"/>
  </r>
  <r>
    <x v="0"/>
  </r>
  <r>
    <x v="10"/>
  </r>
  <r>
    <x v="9"/>
  </r>
  <r>
    <x v="17"/>
  </r>
  <r>
    <x v="13"/>
  </r>
  <r>
    <x v="28"/>
  </r>
  <r>
    <x v="5"/>
  </r>
  <r>
    <x v="31"/>
  </r>
  <r>
    <x v="5"/>
  </r>
  <r>
    <x v="23"/>
  </r>
  <r>
    <x v="5"/>
  </r>
  <r>
    <x v="10"/>
  </r>
  <r>
    <x v="28"/>
  </r>
  <r>
    <x v="10"/>
  </r>
  <r>
    <x v="23"/>
  </r>
  <r>
    <x v="1"/>
  </r>
  <r>
    <x v="13"/>
  </r>
  <r>
    <x v="1"/>
  </r>
  <r>
    <x v="7"/>
  </r>
  <r>
    <x v="30"/>
  </r>
  <r>
    <x v="3"/>
  </r>
  <r>
    <x v="12"/>
  </r>
  <r>
    <x v="14"/>
  </r>
  <r>
    <x v="41"/>
  </r>
  <r>
    <x v="10"/>
  </r>
  <r>
    <x v="8"/>
  </r>
  <r>
    <x v="5"/>
  </r>
  <r>
    <x v="5"/>
  </r>
  <r>
    <x v="10"/>
  </r>
  <r>
    <x v="0"/>
  </r>
  <r>
    <x v="10"/>
  </r>
  <r>
    <x v="5"/>
  </r>
  <r>
    <x v="23"/>
  </r>
  <r>
    <x v="3"/>
  </r>
  <r>
    <x v="20"/>
  </r>
  <r>
    <x v="10"/>
  </r>
  <r>
    <x v="0"/>
  </r>
  <r>
    <x v="7"/>
  </r>
  <r>
    <x v="2"/>
  </r>
  <r>
    <x v="23"/>
  </r>
  <r>
    <x v="11"/>
  </r>
  <r>
    <x v="10"/>
  </r>
  <r>
    <x v="14"/>
  </r>
  <r>
    <x v="21"/>
  </r>
  <r>
    <x v="0"/>
  </r>
  <r>
    <x v="1"/>
  </r>
  <r>
    <x v="2"/>
  </r>
  <r>
    <x v="5"/>
  </r>
  <r>
    <x v="10"/>
  </r>
  <r>
    <x v="7"/>
  </r>
  <r>
    <x v="23"/>
  </r>
  <r>
    <x v="28"/>
  </r>
  <r>
    <x v="14"/>
  </r>
  <r>
    <x v="13"/>
  </r>
  <r>
    <x v="14"/>
  </r>
  <r>
    <x v="2"/>
  </r>
  <r>
    <x v="10"/>
  </r>
  <r>
    <x v="10"/>
  </r>
  <r>
    <x v="0"/>
  </r>
  <r>
    <x v="23"/>
  </r>
  <r>
    <x v="10"/>
  </r>
  <r>
    <x v="7"/>
  </r>
  <r>
    <x v="7"/>
  </r>
  <r>
    <x v="10"/>
  </r>
  <r>
    <x v="0"/>
  </r>
  <r>
    <x v="10"/>
  </r>
  <r>
    <x v="28"/>
  </r>
  <r>
    <x v="2"/>
  </r>
  <r>
    <x v="20"/>
  </r>
  <r>
    <x v="23"/>
  </r>
  <r>
    <x v="0"/>
  </r>
  <r>
    <x v="2"/>
  </r>
  <r>
    <x v="2"/>
  </r>
  <r>
    <x v="14"/>
  </r>
  <r>
    <x v="8"/>
  </r>
  <r>
    <x v="0"/>
  </r>
  <r>
    <x v="13"/>
  </r>
  <r>
    <x v="5"/>
  </r>
  <r>
    <x v="7"/>
  </r>
  <r>
    <x v="19"/>
  </r>
  <r>
    <x v="10"/>
  </r>
  <r>
    <x v="2"/>
  </r>
  <r>
    <x v="5"/>
  </r>
  <r>
    <x v="5"/>
  </r>
  <r>
    <x v="32"/>
  </r>
  <r>
    <x v="1"/>
  </r>
  <r>
    <x v="20"/>
  </r>
  <r>
    <x v="28"/>
  </r>
  <r>
    <x v="23"/>
  </r>
  <r>
    <x v="48"/>
  </r>
  <r>
    <x v="10"/>
  </r>
  <r>
    <x v="17"/>
  </r>
  <r>
    <x v="23"/>
  </r>
  <r>
    <x v="5"/>
  </r>
  <r>
    <x v="10"/>
  </r>
  <r>
    <x v="2"/>
  </r>
  <r>
    <x v="10"/>
  </r>
  <r>
    <x v="5"/>
  </r>
  <r>
    <x v="38"/>
  </r>
  <r>
    <x v="10"/>
  </r>
  <r>
    <x v="7"/>
  </r>
  <r>
    <x v="12"/>
  </r>
  <r>
    <x v="39"/>
  </r>
  <r>
    <x v="2"/>
  </r>
  <r>
    <x v="21"/>
  </r>
  <r>
    <x v="0"/>
  </r>
  <r>
    <x v="5"/>
  </r>
  <r>
    <x v="13"/>
  </r>
  <r>
    <x v="5"/>
  </r>
  <r>
    <x v="31"/>
  </r>
  <r>
    <x v="2"/>
  </r>
  <r>
    <x v="12"/>
  </r>
  <r>
    <x v="19"/>
  </r>
  <r>
    <x v="17"/>
  </r>
  <r>
    <x v="20"/>
  </r>
  <r>
    <x v="5"/>
  </r>
  <r>
    <x v="1"/>
  </r>
  <r>
    <x v="4"/>
  </r>
  <r>
    <x v="2"/>
  </r>
  <r>
    <x v="28"/>
  </r>
  <r>
    <x v="1"/>
  </r>
  <r>
    <x v="1"/>
  </r>
  <r>
    <x v="22"/>
  </r>
  <r>
    <x v="5"/>
  </r>
  <r>
    <x v="23"/>
  </r>
  <r>
    <x v="28"/>
  </r>
  <r>
    <x v="5"/>
  </r>
  <r>
    <x v="12"/>
  </r>
  <r>
    <x v="6"/>
  </r>
  <r>
    <x v="18"/>
  </r>
  <r>
    <x v="15"/>
  </r>
  <r>
    <x v="41"/>
  </r>
  <r>
    <x v="10"/>
  </r>
  <r>
    <x v="0"/>
  </r>
  <r>
    <x v="0"/>
  </r>
  <r>
    <x v="1"/>
  </r>
  <r>
    <x v="8"/>
  </r>
  <r>
    <x v="13"/>
  </r>
  <r>
    <x v="32"/>
  </r>
  <r>
    <x v="13"/>
  </r>
  <r>
    <x v="21"/>
  </r>
  <r>
    <x v="28"/>
  </r>
  <r>
    <x v="10"/>
  </r>
  <r>
    <x v="20"/>
  </r>
  <r>
    <x v="21"/>
  </r>
  <r>
    <x v="12"/>
  </r>
  <r>
    <x v="32"/>
  </r>
  <r>
    <x v="9"/>
  </r>
  <r>
    <x v="41"/>
  </r>
  <r>
    <x v="14"/>
  </r>
  <r>
    <x v="10"/>
  </r>
  <r>
    <x v="31"/>
  </r>
  <r>
    <x v="10"/>
  </r>
  <r>
    <x v="10"/>
  </r>
  <r>
    <x v="10"/>
  </r>
  <r>
    <x v="28"/>
  </r>
  <r>
    <x v="8"/>
  </r>
  <r>
    <x v="42"/>
  </r>
  <r>
    <x v="16"/>
  </r>
  <r>
    <x v="23"/>
  </r>
  <r>
    <x v="2"/>
  </r>
  <r>
    <x v="2"/>
  </r>
  <r>
    <x v="4"/>
  </r>
  <r>
    <x v="25"/>
  </r>
  <r>
    <x v="14"/>
  </r>
  <r>
    <x v="10"/>
  </r>
  <r>
    <x v="18"/>
  </r>
  <r>
    <x v="0"/>
  </r>
  <r>
    <x v="14"/>
  </r>
  <r>
    <x v="14"/>
  </r>
  <r>
    <x v="11"/>
  </r>
  <r>
    <x v="16"/>
  </r>
  <r>
    <x v="24"/>
  </r>
  <r>
    <x v="17"/>
  </r>
  <r>
    <x v="7"/>
  </r>
  <r>
    <x v="5"/>
  </r>
  <r>
    <x v="2"/>
  </r>
  <r>
    <x v="5"/>
  </r>
  <r>
    <x v="14"/>
  </r>
  <r>
    <x v="26"/>
  </r>
  <r>
    <x v="2"/>
  </r>
  <r>
    <x v="10"/>
  </r>
  <r>
    <x v="24"/>
  </r>
  <r>
    <x v="10"/>
  </r>
  <r>
    <x v="11"/>
  </r>
  <r>
    <x v="23"/>
  </r>
  <r>
    <x v="10"/>
  </r>
  <r>
    <x v="30"/>
  </r>
  <r>
    <x v="2"/>
  </r>
  <r>
    <x v="5"/>
  </r>
  <r>
    <x v="3"/>
  </r>
  <r>
    <x v="2"/>
  </r>
  <r>
    <x v="30"/>
  </r>
  <r>
    <x v="3"/>
  </r>
  <r>
    <x v="1"/>
  </r>
  <r>
    <x v="1"/>
  </r>
  <r>
    <x v="23"/>
  </r>
  <r>
    <x v="0"/>
  </r>
  <r>
    <x v="7"/>
  </r>
  <r>
    <x v="5"/>
  </r>
  <r>
    <x v="2"/>
  </r>
  <r>
    <x v="23"/>
  </r>
  <r>
    <x v="7"/>
  </r>
  <r>
    <x v="6"/>
  </r>
  <r>
    <x v="2"/>
  </r>
  <r>
    <x v="14"/>
  </r>
  <r>
    <x v="5"/>
  </r>
  <r>
    <x v="13"/>
  </r>
  <r>
    <x v="5"/>
  </r>
  <r>
    <x v="5"/>
  </r>
  <r>
    <x v="10"/>
  </r>
  <r>
    <x v="31"/>
  </r>
  <r>
    <x v="7"/>
  </r>
  <r>
    <x v="0"/>
  </r>
  <r>
    <x v="28"/>
  </r>
  <r>
    <x v="0"/>
  </r>
  <r>
    <x v="39"/>
  </r>
  <r>
    <x v="30"/>
  </r>
  <r>
    <x v="1"/>
  </r>
  <r>
    <x v="19"/>
  </r>
  <r>
    <x v="23"/>
  </r>
  <r>
    <x v="7"/>
  </r>
  <r>
    <x v="12"/>
  </r>
  <r>
    <x v="10"/>
  </r>
  <r>
    <x v="5"/>
  </r>
  <r>
    <x v="0"/>
  </r>
  <r>
    <x v="10"/>
  </r>
  <r>
    <x v="9"/>
  </r>
  <r>
    <x v="0"/>
  </r>
  <r>
    <x v="12"/>
  </r>
  <r>
    <x v="16"/>
  </r>
  <r>
    <x v="8"/>
  </r>
  <r>
    <x v="34"/>
  </r>
  <r>
    <x v="13"/>
  </r>
  <r>
    <x v="7"/>
  </r>
  <r>
    <x v="2"/>
  </r>
  <r>
    <x v="0"/>
  </r>
  <r>
    <x v="10"/>
  </r>
  <r>
    <x v="5"/>
  </r>
  <r>
    <x v="49"/>
  </r>
  <r>
    <x v="10"/>
  </r>
  <r>
    <x v="23"/>
  </r>
  <r>
    <x v="38"/>
  </r>
  <r>
    <x v="13"/>
  </r>
  <r>
    <x v="5"/>
  </r>
  <r>
    <x v="39"/>
  </r>
  <r>
    <x v="7"/>
  </r>
  <r>
    <x v="1"/>
  </r>
  <r>
    <x v="28"/>
  </r>
  <r>
    <x v="30"/>
  </r>
  <r>
    <x v="2"/>
  </r>
  <r>
    <x v="28"/>
  </r>
  <r>
    <x v="0"/>
  </r>
  <r>
    <x v="28"/>
  </r>
  <r>
    <x v="10"/>
  </r>
  <r>
    <x v="42"/>
  </r>
  <r>
    <x v="12"/>
  </r>
  <r>
    <x v="17"/>
  </r>
  <r>
    <x v="25"/>
  </r>
  <r>
    <x v="50"/>
  </r>
  <r>
    <x v="7"/>
  </r>
  <r>
    <x v="2"/>
  </r>
  <r>
    <x v="22"/>
  </r>
  <r>
    <x v="2"/>
  </r>
  <r>
    <x v="1"/>
  </r>
  <r>
    <x v="0"/>
  </r>
  <r>
    <x v="5"/>
  </r>
  <r>
    <x v="19"/>
  </r>
  <r>
    <x v="5"/>
  </r>
  <r>
    <x v="15"/>
  </r>
  <r>
    <x v="15"/>
  </r>
  <r>
    <x v="5"/>
  </r>
  <r>
    <x v="15"/>
  </r>
  <r>
    <x v="13"/>
  </r>
  <r>
    <x v="10"/>
  </r>
  <r>
    <x v="7"/>
  </r>
  <r>
    <x v="28"/>
  </r>
  <r>
    <x v="9"/>
  </r>
  <r>
    <x v="11"/>
  </r>
  <r>
    <x v="5"/>
  </r>
  <r>
    <x v="23"/>
  </r>
  <r>
    <x v="39"/>
  </r>
  <r>
    <x v="16"/>
  </r>
  <r>
    <x v="39"/>
  </r>
  <r>
    <x v="24"/>
  </r>
  <r>
    <x v="16"/>
  </r>
  <r>
    <x v="28"/>
  </r>
  <r>
    <x v="10"/>
  </r>
  <r>
    <x v="2"/>
  </r>
  <r>
    <x v="12"/>
  </r>
  <r>
    <x v="2"/>
  </r>
  <r>
    <x v="5"/>
  </r>
  <r>
    <x v="37"/>
  </r>
  <r>
    <x v="36"/>
  </r>
  <r>
    <x v="32"/>
  </r>
  <r>
    <x v="5"/>
  </r>
  <r>
    <x v="10"/>
  </r>
  <r>
    <x v="28"/>
  </r>
  <r>
    <x v="23"/>
  </r>
  <r>
    <x v="32"/>
  </r>
  <r>
    <x v="2"/>
  </r>
  <r>
    <x v="1"/>
  </r>
  <r>
    <x v="9"/>
  </r>
  <r>
    <x v="21"/>
  </r>
  <r>
    <x v="21"/>
  </r>
  <r>
    <x v="10"/>
  </r>
  <r>
    <x v="13"/>
  </r>
  <r>
    <x v="2"/>
  </r>
  <r>
    <x v="0"/>
  </r>
  <r>
    <x v="0"/>
  </r>
  <r>
    <x v="9"/>
  </r>
  <r>
    <x v="23"/>
  </r>
  <r>
    <x v="26"/>
  </r>
  <r>
    <x v="10"/>
  </r>
  <r>
    <x v="13"/>
  </r>
  <r>
    <x v="38"/>
  </r>
  <r>
    <x v="1"/>
  </r>
  <r>
    <x v="23"/>
  </r>
  <r>
    <x v="39"/>
  </r>
  <r>
    <x v="2"/>
  </r>
  <r>
    <x v="1"/>
  </r>
  <r>
    <x v="14"/>
  </r>
  <r>
    <x v="5"/>
  </r>
  <r>
    <x v="1"/>
  </r>
  <r>
    <x v="12"/>
  </r>
  <r>
    <x v="20"/>
  </r>
  <r>
    <x v="39"/>
  </r>
  <r>
    <x v="13"/>
  </r>
  <r>
    <x v="39"/>
  </r>
  <r>
    <x v="7"/>
  </r>
  <r>
    <x v="10"/>
  </r>
  <r>
    <x v="28"/>
  </r>
  <r>
    <x v="39"/>
  </r>
  <r>
    <x v="16"/>
  </r>
  <r>
    <x v="10"/>
  </r>
  <r>
    <x v="16"/>
  </r>
  <r>
    <x v="7"/>
  </r>
  <r>
    <x v="0"/>
  </r>
  <r>
    <x v="38"/>
  </r>
  <r>
    <x v="20"/>
  </r>
  <r>
    <x v="23"/>
  </r>
  <r>
    <x v="24"/>
  </r>
  <r>
    <x v="45"/>
  </r>
  <r>
    <x v="1"/>
  </r>
  <r>
    <x v="21"/>
  </r>
  <r>
    <x v="13"/>
  </r>
  <r>
    <x v="2"/>
  </r>
  <r>
    <x v="13"/>
  </r>
  <r>
    <x v="39"/>
  </r>
  <r>
    <x v="1"/>
  </r>
  <r>
    <x v="0"/>
  </r>
  <r>
    <x v="5"/>
  </r>
  <r>
    <x v="12"/>
  </r>
  <r>
    <x v="24"/>
  </r>
  <r>
    <x v="12"/>
  </r>
  <r>
    <x v="10"/>
  </r>
  <r>
    <x v="23"/>
  </r>
  <r>
    <x v="0"/>
  </r>
  <r>
    <x v="13"/>
  </r>
  <r>
    <x v="10"/>
  </r>
  <r>
    <x v="0"/>
  </r>
  <r>
    <x v="13"/>
  </r>
  <r>
    <x v="10"/>
  </r>
  <r>
    <x v="1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564F185-006F-4375-817D-997B7AEF357A}" name="TablaDinámica2" cacheId="2" applyNumberFormats="0" applyBorderFormats="0" applyFontFormats="0" applyPatternFormats="0" applyAlignmentFormats="0" applyWidthHeightFormats="1" dataCaption="Valores" updatedVersion="7" minRefreshableVersion="3" useAutoFormatting="1" itemPrintTitles="1" createdVersion="6" indent="0" outline="1" outlineData="1" multipleFieldFilters="0" chartFormat="5">
  <location ref="F53:G71" firstHeaderRow="1" firstDataRow="1" firstDataCol="1"/>
  <pivotFields count="1">
    <pivotField axis="axisRow" dataField="1" showAll="0">
      <items count="1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t="default"/>
      </items>
    </pivotField>
  </pivotFields>
  <rowFields count="1">
    <field x="0"/>
  </rowFields>
  <rowItems count="1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 t="grand">
      <x/>
    </i>
  </rowItems>
  <colItems count="1">
    <i/>
  </colItems>
  <dataFields count="1">
    <dataField name="Cuenta de Peso (kg)" fld="0" subtotal="count" baseField="0" baseItem="2"/>
  </dataFields>
  <chartFormats count="3">
    <chartFormat chart="2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" format="1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ivotTable" Target="../pivotTables/pivotTable1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46C8E3-479C-498B-A97F-7B0E4AAD8724}">
  <dimension ref="B2:W12"/>
  <sheetViews>
    <sheetView showGridLines="0" tabSelected="1" zoomScaleNormal="100" workbookViewId="0">
      <selection activeCell="L15" sqref="L15"/>
    </sheetView>
  </sheetViews>
  <sheetFormatPr baseColWidth="10" defaultColWidth="9.140625" defaultRowHeight="15" x14ac:dyDescent="0.25"/>
  <cols>
    <col min="1" max="1" width="3" customWidth="1"/>
    <col min="2" max="2" width="9.42578125" style="15" bestFit="1" customWidth="1"/>
    <col min="3" max="3" width="17.7109375" style="14" bestFit="1" customWidth="1"/>
    <col min="4" max="4" width="19.5703125" style="24" customWidth="1"/>
    <col min="6" max="6" width="15" customWidth="1"/>
    <col min="7" max="8" width="16.42578125" customWidth="1"/>
  </cols>
  <sheetData>
    <row r="2" spans="2:23" ht="36.75" thickBot="1" x14ac:dyDescent="0.3">
      <c r="B2" s="34" t="s">
        <v>122</v>
      </c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5"/>
    </row>
    <row r="3" spans="2:23" ht="13.5" customHeight="1" thickTop="1" x14ac:dyDescent="0.25"/>
    <row r="4" spans="2:23" ht="36.75" customHeight="1" x14ac:dyDescent="0.25">
      <c r="B4" s="36" t="s">
        <v>109</v>
      </c>
      <c r="C4" s="36"/>
      <c r="D4" s="36"/>
      <c r="E4" s="36"/>
      <c r="F4" s="36"/>
      <c r="G4" s="36"/>
      <c r="H4" s="36"/>
      <c r="I4" s="36"/>
      <c r="J4" s="36"/>
      <c r="K4" s="36"/>
      <c r="L4" s="36"/>
      <c r="M4" s="36"/>
      <c r="N4" s="36"/>
    </row>
    <row r="6" spans="2:23" ht="21" x14ac:dyDescent="0.25">
      <c r="B6" s="25" t="s">
        <v>110</v>
      </c>
      <c r="C6" s="25" t="s">
        <v>19</v>
      </c>
      <c r="D6" s="26" t="s">
        <v>111</v>
      </c>
      <c r="E6" s="27"/>
      <c r="F6" s="28" t="s">
        <v>110</v>
      </c>
      <c r="G6" s="28" t="s">
        <v>21</v>
      </c>
      <c r="H6" s="29" t="s">
        <v>19</v>
      </c>
      <c r="I6" s="30" t="s">
        <v>111</v>
      </c>
      <c r="K6" s="31"/>
      <c r="L6" s="31"/>
      <c r="M6" s="31"/>
      <c r="N6" s="31"/>
      <c r="O6" s="32"/>
      <c r="P6" s="32"/>
      <c r="Q6" s="32"/>
      <c r="R6" s="32"/>
      <c r="S6" s="32"/>
      <c r="T6" s="32"/>
      <c r="U6" s="32"/>
      <c r="V6" s="32"/>
      <c r="W6" s="32"/>
    </row>
    <row r="7" spans="2:23" ht="15" customHeight="1" x14ac:dyDescent="0.25">
      <c r="B7" s="15" t="s">
        <v>112</v>
      </c>
      <c r="C7" s="14">
        <v>34378</v>
      </c>
      <c r="D7" s="33">
        <v>59723</v>
      </c>
      <c r="F7" s="15" t="s">
        <v>112</v>
      </c>
      <c r="G7" s="15" t="s">
        <v>113</v>
      </c>
      <c r="H7" s="14">
        <v>8453</v>
      </c>
      <c r="I7" s="33">
        <v>2186</v>
      </c>
      <c r="K7" s="31"/>
      <c r="L7" s="31"/>
      <c r="M7" s="31"/>
      <c r="N7" s="31"/>
      <c r="O7" s="32"/>
      <c r="P7" s="32"/>
      <c r="Q7" s="32"/>
      <c r="R7" s="32"/>
      <c r="S7" s="32"/>
      <c r="T7" s="32"/>
      <c r="U7" s="32"/>
      <c r="V7" s="32"/>
      <c r="W7" s="32"/>
    </row>
    <row r="8" spans="2:23" ht="15" customHeight="1" x14ac:dyDescent="0.25">
      <c r="B8" s="15" t="s">
        <v>114</v>
      </c>
      <c r="C8" s="14">
        <v>39419</v>
      </c>
      <c r="D8" s="33">
        <v>35495</v>
      </c>
      <c r="F8" s="15" t="s">
        <v>112</v>
      </c>
      <c r="G8" s="15" t="s">
        <v>115</v>
      </c>
      <c r="H8" s="14">
        <v>6807</v>
      </c>
      <c r="I8" s="33">
        <v>5721</v>
      </c>
      <c r="K8" s="31"/>
      <c r="L8" s="31"/>
      <c r="M8" s="31"/>
      <c r="N8" s="31"/>
      <c r="O8" s="32"/>
      <c r="P8" s="32"/>
      <c r="Q8" s="32"/>
      <c r="R8" s="32"/>
      <c r="S8" s="32"/>
      <c r="T8" s="32"/>
      <c r="U8" s="32"/>
      <c r="V8" s="32"/>
      <c r="W8" s="32"/>
    </row>
    <row r="9" spans="2:23" ht="15" customHeight="1" x14ac:dyDescent="0.25">
      <c r="B9" s="15" t="s">
        <v>116</v>
      </c>
      <c r="C9" s="14">
        <v>44835</v>
      </c>
      <c r="D9" s="33">
        <v>67463</v>
      </c>
      <c r="F9" s="15" t="s">
        <v>112</v>
      </c>
      <c r="G9" s="15" t="s">
        <v>117</v>
      </c>
      <c r="H9" s="14">
        <v>8567</v>
      </c>
      <c r="I9" s="33">
        <v>2950</v>
      </c>
      <c r="K9" s="31"/>
      <c r="L9" s="31"/>
      <c r="M9" s="31"/>
      <c r="N9" s="31"/>
    </row>
    <row r="10" spans="2:23" ht="15" customHeight="1" x14ac:dyDescent="0.25">
      <c r="B10" s="15" t="s">
        <v>118</v>
      </c>
      <c r="C10" s="14">
        <v>48190</v>
      </c>
      <c r="D10" s="33">
        <v>67277</v>
      </c>
      <c r="F10" s="15" t="s">
        <v>112</v>
      </c>
      <c r="G10" s="15" t="s">
        <v>119</v>
      </c>
      <c r="H10" s="14">
        <v>2345</v>
      </c>
      <c r="I10" s="33">
        <v>1637</v>
      </c>
      <c r="K10" s="31"/>
      <c r="L10" s="31"/>
      <c r="M10" s="31"/>
      <c r="N10" s="31"/>
    </row>
    <row r="11" spans="2:23" ht="15" customHeight="1" x14ac:dyDescent="0.25">
      <c r="B11" s="15" t="s">
        <v>120</v>
      </c>
      <c r="C11" s="14">
        <v>48988</v>
      </c>
      <c r="D11" s="33">
        <v>44635</v>
      </c>
      <c r="F11" s="15" t="s">
        <v>112</v>
      </c>
      <c r="G11" s="15" t="s">
        <v>121</v>
      </c>
      <c r="H11" s="14">
        <v>6308</v>
      </c>
      <c r="I11" s="33">
        <v>5957</v>
      </c>
      <c r="K11" s="31"/>
      <c r="L11" s="31"/>
      <c r="M11" s="31"/>
      <c r="N11" s="31"/>
    </row>
    <row r="12" spans="2:23" x14ac:dyDescent="0.25">
      <c r="F12" s="15"/>
      <c r="G12" s="14"/>
      <c r="H12" s="24"/>
    </row>
  </sheetData>
  <mergeCells count="2">
    <mergeCell ref="B2:N2"/>
    <mergeCell ref="B4:N4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901567-F9D2-47C4-91C7-AF86E84EC1E5}">
  <dimension ref="B2:AB26"/>
  <sheetViews>
    <sheetView showGridLines="0" zoomScale="85" zoomScaleNormal="85" workbookViewId="0">
      <selection activeCell="K15" sqref="K15"/>
    </sheetView>
  </sheetViews>
  <sheetFormatPr baseColWidth="10" defaultRowHeight="15" x14ac:dyDescent="0.25"/>
  <cols>
    <col min="1" max="1" width="3.140625" customWidth="1"/>
    <col min="2" max="2" width="15.42578125" bestFit="1" customWidth="1"/>
    <col min="3" max="3" width="6.140625" bestFit="1" customWidth="1"/>
    <col min="4" max="4" width="6" bestFit="1" customWidth="1"/>
    <col min="5" max="5" width="6.7109375" bestFit="1" customWidth="1"/>
    <col min="6" max="6" width="6" bestFit="1" customWidth="1"/>
    <col min="7" max="7" width="7.140625" bestFit="1" customWidth="1"/>
    <col min="8" max="8" width="5.85546875" bestFit="1" customWidth="1"/>
    <col min="9" max="9" width="4.85546875" bestFit="1" customWidth="1"/>
    <col min="10" max="10" width="6.5703125" bestFit="1" customWidth="1"/>
    <col min="11" max="11" width="5.5703125" bestFit="1" customWidth="1"/>
    <col min="12" max="12" width="5.85546875" bestFit="1" customWidth="1"/>
    <col min="13" max="13" width="6.7109375" bestFit="1" customWidth="1"/>
    <col min="14" max="14" width="5.28515625" bestFit="1" customWidth="1"/>
    <col min="15" max="24" width="4.5703125" bestFit="1" customWidth="1"/>
  </cols>
  <sheetData>
    <row r="2" spans="2:28" ht="36.75" thickBot="1" x14ac:dyDescent="0.3">
      <c r="B2" s="34" t="s">
        <v>86</v>
      </c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  <c r="R2" s="34"/>
      <c r="S2" s="34"/>
      <c r="T2" s="34"/>
      <c r="U2" s="34"/>
      <c r="V2" s="34"/>
      <c r="W2" s="34"/>
      <c r="X2" s="34"/>
      <c r="Y2" s="34"/>
      <c r="Z2" s="34"/>
      <c r="AA2" s="34"/>
      <c r="AB2" s="35"/>
    </row>
    <row r="3" spans="2:28" ht="15.75" thickTop="1" x14ac:dyDescent="0.25"/>
    <row r="4" spans="2:28" ht="270" customHeight="1" x14ac:dyDescent="0.25">
      <c r="B4" s="36" t="s">
        <v>87</v>
      </c>
      <c r="C4" s="36"/>
      <c r="D4" s="36"/>
      <c r="E4" s="36"/>
      <c r="F4" s="36"/>
      <c r="G4" s="36"/>
      <c r="H4" s="36"/>
      <c r="I4" s="36"/>
      <c r="J4" s="36"/>
      <c r="K4" s="36"/>
      <c r="L4" s="36"/>
      <c r="M4" s="36"/>
    </row>
    <row r="6" spans="2:28" ht="21" x14ac:dyDescent="0.35">
      <c r="C6" s="37" t="s">
        <v>88</v>
      </c>
      <c r="D6" s="37"/>
      <c r="E6" s="37"/>
      <c r="F6" s="37"/>
      <c r="G6" s="37"/>
      <c r="H6" s="37"/>
      <c r="I6" s="37"/>
      <c r="J6" s="37"/>
      <c r="K6" s="37"/>
      <c r="L6" s="37"/>
      <c r="M6" s="37"/>
      <c r="N6" s="37"/>
      <c r="O6" s="37"/>
      <c r="P6" s="37"/>
      <c r="Q6" s="37"/>
      <c r="R6" s="37"/>
      <c r="S6" s="37"/>
      <c r="T6" s="37"/>
      <c r="U6" s="37"/>
      <c r="V6" s="37"/>
      <c r="W6" s="37"/>
      <c r="X6" s="37"/>
    </row>
    <row r="7" spans="2:28" ht="21" x14ac:dyDescent="0.35">
      <c r="C7" s="8">
        <v>1</v>
      </c>
      <c r="D7" s="8">
        <v>2</v>
      </c>
      <c r="E7" s="8">
        <v>3</v>
      </c>
      <c r="F7" s="8">
        <v>4</v>
      </c>
      <c r="G7" s="8">
        <v>5</v>
      </c>
      <c r="H7" s="8">
        <v>6</v>
      </c>
      <c r="I7" s="8">
        <v>7</v>
      </c>
      <c r="J7" s="8">
        <v>8</v>
      </c>
      <c r="K7" s="8">
        <v>9</v>
      </c>
      <c r="L7" s="8">
        <v>10</v>
      </c>
      <c r="M7" s="8">
        <v>11</v>
      </c>
      <c r="N7" s="8">
        <v>12</v>
      </c>
      <c r="O7" s="8">
        <v>13</v>
      </c>
      <c r="P7" s="8">
        <v>14</v>
      </c>
      <c r="Q7" s="8">
        <v>15</v>
      </c>
      <c r="R7" s="8">
        <v>16</v>
      </c>
      <c r="S7" s="8">
        <v>17</v>
      </c>
      <c r="T7" s="8">
        <v>18</v>
      </c>
      <c r="U7" s="8">
        <v>19</v>
      </c>
      <c r="V7" s="8">
        <v>20</v>
      </c>
      <c r="W7" s="8">
        <v>21</v>
      </c>
      <c r="X7" s="8">
        <v>22</v>
      </c>
    </row>
    <row r="8" spans="2:28" ht="21" x14ac:dyDescent="0.35">
      <c r="B8" s="22" t="s">
        <v>89</v>
      </c>
      <c r="C8" s="23">
        <v>2</v>
      </c>
      <c r="D8" s="23">
        <v>21</v>
      </c>
      <c r="E8" s="23">
        <v>4</v>
      </c>
      <c r="F8" s="23">
        <v>0</v>
      </c>
      <c r="G8" s="23">
        <v>0</v>
      </c>
      <c r="H8" s="23">
        <v>3</v>
      </c>
      <c r="I8" s="23">
        <v>4</v>
      </c>
      <c r="J8" s="23">
        <v>6</v>
      </c>
      <c r="K8" s="23">
        <v>21</v>
      </c>
      <c r="L8" s="23">
        <v>7</v>
      </c>
      <c r="M8" s="23">
        <v>13</v>
      </c>
      <c r="N8" s="23">
        <v>39</v>
      </c>
      <c r="O8" s="23">
        <v>24</v>
      </c>
      <c r="P8" s="23">
        <v>29</v>
      </c>
      <c r="Q8" s="23">
        <v>52</v>
      </c>
      <c r="R8" s="23">
        <v>14</v>
      </c>
      <c r="S8" s="23">
        <v>36</v>
      </c>
      <c r="T8" s="23">
        <v>24</v>
      </c>
      <c r="U8" s="23">
        <v>8</v>
      </c>
      <c r="V8" s="23">
        <v>12</v>
      </c>
      <c r="W8" s="23">
        <v>18</v>
      </c>
      <c r="X8" s="23">
        <v>0</v>
      </c>
    </row>
    <row r="9" spans="2:28" ht="21" x14ac:dyDescent="0.35">
      <c r="B9" s="22" t="s">
        <v>90</v>
      </c>
      <c r="C9" s="23">
        <v>0</v>
      </c>
      <c r="D9" s="23">
        <v>0</v>
      </c>
      <c r="E9" s="23">
        <v>0</v>
      </c>
      <c r="F9" s="23">
        <v>0</v>
      </c>
      <c r="G9" s="23">
        <v>0</v>
      </c>
      <c r="H9" s="23">
        <v>12</v>
      </c>
      <c r="I9" s="23">
        <v>23</v>
      </c>
      <c r="J9" s="23">
        <v>71</v>
      </c>
      <c r="K9" s="23">
        <v>66</v>
      </c>
      <c r="L9" s="23">
        <v>30</v>
      </c>
      <c r="M9" s="23">
        <v>39</v>
      </c>
      <c r="N9" s="23">
        <v>52</v>
      </c>
      <c r="O9" s="23">
        <v>27</v>
      </c>
      <c r="P9" s="23">
        <v>42</v>
      </c>
      <c r="Q9" s="23">
        <v>61</v>
      </c>
      <c r="R9" s="23">
        <v>48</v>
      </c>
      <c r="S9" s="23">
        <v>50</v>
      </c>
      <c r="T9" s="23">
        <v>50</v>
      </c>
      <c r="U9" s="23">
        <v>15</v>
      </c>
      <c r="V9" s="23">
        <v>11</v>
      </c>
      <c r="W9" s="23">
        <v>24</v>
      </c>
      <c r="X9" s="23">
        <v>8</v>
      </c>
    </row>
    <row r="10" spans="2:28" ht="21" x14ac:dyDescent="0.35">
      <c r="B10" s="22" t="s">
        <v>91</v>
      </c>
      <c r="C10" s="23">
        <v>0</v>
      </c>
      <c r="D10" s="23">
        <v>0</v>
      </c>
      <c r="E10" s="23">
        <v>0</v>
      </c>
      <c r="F10" s="23">
        <v>0</v>
      </c>
      <c r="G10" s="23">
        <v>0</v>
      </c>
      <c r="H10" s="23">
        <v>15</v>
      </c>
      <c r="I10" s="23">
        <v>21</v>
      </c>
      <c r="J10" s="23">
        <v>70</v>
      </c>
      <c r="K10" s="23">
        <v>70</v>
      </c>
      <c r="L10" s="23">
        <v>26</v>
      </c>
      <c r="M10" s="23">
        <v>40</v>
      </c>
      <c r="N10" s="23">
        <v>71</v>
      </c>
      <c r="O10" s="23">
        <v>34</v>
      </c>
      <c r="P10" s="23">
        <v>48</v>
      </c>
      <c r="Q10" s="23">
        <v>51</v>
      </c>
      <c r="R10" s="23">
        <v>40</v>
      </c>
      <c r="S10" s="23">
        <v>71</v>
      </c>
      <c r="T10" s="23">
        <v>67</v>
      </c>
      <c r="U10" s="23">
        <v>19</v>
      </c>
      <c r="V10" s="23">
        <v>12</v>
      </c>
      <c r="W10" s="23">
        <v>20</v>
      </c>
      <c r="X10" s="23">
        <v>2</v>
      </c>
    </row>
    <row r="11" spans="2:28" ht="21" x14ac:dyDescent="0.35">
      <c r="B11" s="22" t="s">
        <v>92</v>
      </c>
      <c r="C11" s="23">
        <v>0</v>
      </c>
      <c r="D11" s="23">
        <v>0</v>
      </c>
      <c r="E11" s="23">
        <v>0</v>
      </c>
      <c r="F11" s="23">
        <v>0</v>
      </c>
      <c r="G11" s="23">
        <v>0</v>
      </c>
      <c r="H11" s="23">
        <v>10</v>
      </c>
      <c r="I11" s="23">
        <v>33</v>
      </c>
      <c r="J11" s="23">
        <v>82</v>
      </c>
      <c r="K11" s="23">
        <v>75</v>
      </c>
      <c r="L11" s="23">
        <v>39</v>
      </c>
      <c r="M11" s="23">
        <v>36</v>
      </c>
      <c r="N11" s="23">
        <v>72</v>
      </c>
      <c r="O11" s="23">
        <v>39</v>
      </c>
      <c r="P11" s="23">
        <v>44</v>
      </c>
      <c r="Q11" s="23">
        <v>49</v>
      </c>
      <c r="R11" s="23">
        <v>35</v>
      </c>
      <c r="S11" s="23">
        <v>63</v>
      </c>
      <c r="T11" s="23">
        <v>74</v>
      </c>
      <c r="U11" s="23">
        <v>18</v>
      </c>
      <c r="V11" s="23">
        <v>32</v>
      </c>
      <c r="W11" s="23">
        <v>24</v>
      </c>
      <c r="X11" s="23">
        <v>8</v>
      </c>
    </row>
    <row r="12" spans="2:28" ht="21" x14ac:dyDescent="0.35">
      <c r="B12" s="22" t="s">
        <v>93</v>
      </c>
      <c r="C12" s="23">
        <v>0</v>
      </c>
      <c r="D12" s="23">
        <v>0</v>
      </c>
      <c r="E12" s="23">
        <v>0</v>
      </c>
      <c r="F12" s="23">
        <v>0</v>
      </c>
      <c r="G12" s="23">
        <v>0</v>
      </c>
      <c r="H12" s="23">
        <v>11</v>
      </c>
      <c r="I12" s="23">
        <v>25</v>
      </c>
      <c r="J12" s="23">
        <v>72</v>
      </c>
      <c r="K12" s="23">
        <v>80</v>
      </c>
      <c r="L12" s="23">
        <v>38</v>
      </c>
      <c r="M12" s="23">
        <v>57</v>
      </c>
      <c r="N12" s="23">
        <v>51</v>
      </c>
      <c r="O12" s="23">
        <v>26</v>
      </c>
      <c r="P12" s="23">
        <v>57</v>
      </c>
      <c r="Q12" s="23">
        <v>70</v>
      </c>
      <c r="R12" s="23">
        <v>47</v>
      </c>
      <c r="S12" s="23">
        <v>60</v>
      </c>
      <c r="T12" s="23">
        <v>63</v>
      </c>
      <c r="U12" s="23">
        <v>19</v>
      </c>
      <c r="V12" s="23">
        <v>30</v>
      </c>
      <c r="W12" s="23">
        <v>27</v>
      </c>
      <c r="X12" s="23">
        <v>8</v>
      </c>
    </row>
    <row r="13" spans="2:28" ht="21" x14ac:dyDescent="0.35">
      <c r="B13" s="22" t="s">
        <v>94</v>
      </c>
      <c r="C13" s="23">
        <v>4</v>
      </c>
      <c r="D13" s="23">
        <v>7</v>
      </c>
      <c r="E13" s="23">
        <v>0</v>
      </c>
      <c r="F13" s="23">
        <v>0</v>
      </c>
      <c r="G13" s="23">
        <v>0</v>
      </c>
      <c r="H13" s="23">
        <v>15</v>
      </c>
      <c r="I13" s="23">
        <v>36</v>
      </c>
      <c r="J13" s="23">
        <v>70</v>
      </c>
      <c r="K13" s="23">
        <v>81</v>
      </c>
      <c r="L13" s="23">
        <v>34</v>
      </c>
      <c r="M13" s="23">
        <v>47</v>
      </c>
      <c r="N13" s="23">
        <v>56</v>
      </c>
      <c r="O13" s="23">
        <v>48</v>
      </c>
      <c r="P13" s="23">
        <v>60</v>
      </c>
      <c r="Q13" s="23">
        <v>91</v>
      </c>
      <c r="R13" s="23">
        <v>47</v>
      </c>
      <c r="S13" s="23">
        <v>66</v>
      </c>
      <c r="T13" s="23">
        <v>62</v>
      </c>
      <c r="U13" s="23">
        <v>34</v>
      </c>
      <c r="V13" s="23">
        <v>25</v>
      </c>
      <c r="W13" s="23">
        <v>20</v>
      </c>
      <c r="X13" s="23">
        <v>14</v>
      </c>
    </row>
    <row r="14" spans="2:28" ht="21" x14ac:dyDescent="0.35">
      <c r="B14" s="22" t="s">
        <v>95</v>
      </c>
      <c r="C14" s="23">
        <v>7</v>
      </c>
      <c r="D14" s="23">
        <v>13</v>
      </c>
      <c r="E14" s="23">
        <v>3</v>
      </c>
      <c r="F14" s="23">
        <v>0</v>
      </c>
      <c r="G14" s="23">
        <v>0</v>
      </c>
      <c r="H14" s="23">
        <v>3</v>
      </c>
      <c r="I14" s="23">
        <v>4</v>
      </c>
      <c r="J14" s="23">
        <v>21</v>
      </c>
      <c r="K14" s="23">
        <v>28</v>
      </c>
      <c r="L14" s="23">
        <v>25</v>
      </c>
      <c r="M14" s="23">
        <v>39</v>
      </c>
      <c r="N14" s="23">
        <v>48</v>
      </c>
      <c r="O14" s="23">
        <v>36</v>
      </c>
      <c r="P14" s="23">
        <v>29</v>
      </c>
      <c r="Q14" s="23">
        <v>54</v>
      </c>
      <c r="R14" s="23">
        <v>22</v>
      </c>
      <c r="S14" s="23">
        <v>21</v>
      </c>
      <c r="T14" s="23">
        <v>40</v>
      </c>
      <c r="U14" s="23">
        <v>14</v>
      </c>
      <c r="V14" s="23">
        <v>29</v>
      </c>
      <c r="W14" s="23">
        <v>22</v>
      </c>
      <c r="X14" s="23">
        <v>9</v>
      </c>
    </row>
    <row r="18" spans="2:14" ht="21" x14ac:dyDescent="0.35">
      <c r="C18" s="37" t="s">
        <v>96</v>
      </c>
      <c r="D18" s="37"/>
      <c r="E18" s="37"/>
      <c r="F18" s="37"/>
      <c r="G18" s="37"/>
      <c r="H18" s="37"/>
      <c r="I18" s="37"/>
      <c r="J18" s="37"/>
      <c r="K18" s="37"/>
      <c r="L18" s="37"/>
      <c r="M18" s="37"/>
      <c r="N18" s="37"/>
    </row>
    <row r="19" spans="2:14" ht="21" x14ac:dyDescent="0.35">
      <c r="C19" s="8" t="s">
        <v>97</v>
      </c>
      <c r="D19" s="8" t="s">
        <v>98</v>
      </c>
      <c r="E19" s="8" t="s">
        <v>99</v>
      </c>
      <c r="F19" s="8" t="s">
        <v>100</v>
      </c>
      <c r="G19" s="8" t="s">
        <v>101</v>
      </c>
      <c r="H19" s="8" t="s">
        <v>102</v>
      </c>
      <c r="I19" s="8" t="s">
        <v>103</v>
      </c>
      <c r="J19" s="8" t="s">
        <v>104</v>
      </c>
      <c r="K19" s="8" t="s">
        <v>105</v>
      </c>
      <c r="L19" s="8" t="s">
        <v>106</v>
      </c>
      <c r="M19" s="8" t="s">
        <v>107</v>
      </c>
      <c r="N19" s="8" t="s">
        <v>108</v>
      </c>
    </row>
    <row r="20" spans="2:14" ht="21" x14ac:dyDescent="0.35">
      <c r="B20" s="22">
        <v>2008</v>
      </c>
      <c r="C20" s="23">
        <v>2</v>
      </c>
      <c r="D20" s="23">
        <v>7</v>
      </c>
      <c r="E20" s="23">
        <v>4</v>
      </c>
      <c r="F20" s="23">
        <v>3</v>
      </c>
      <c r="G20" s="23">
        <v>3</v>
      </c>
      <c r="H20" s="23">
        <v>3</v>
      </c>
      <c r="I20" s="23">
        <v>4</v>
      </c>
      <c r="J20" s="23">
        <v>6</v>
      </c>
      <c r="K20" s="23">
        <v>21</v>
      </c>
      <c r="L20" s="23">
        <v>7</v>
      </c>
      <c r="M20" s="23">
        <v>13</v>
      </c>
      <c r="N20" s="23">
        <v>39</v>
      </c>
    </row>
    <row r="21" spans="2:14" ht="21" x14ac:dyDescent="0.35">
      <c r="B21" s="22">
        <v>2009</v>
      </c>
      <c r="C21" s="23">
        <v>0</v>
      </c>
      <c r="D21" s="23">
        <v>3</v>
      </c>
      <c r="E21" s="23">
        <v>5</v>
      </c>
      <c r="F21" s="23">
        <v>3</v>
      </c>
      <c r="G21" s="23">
        <v>3</v>
      </c>
      <c r="H21" s="23">
        <v>3</v>
      </c>
      <c r="I21" s="23">
        <v>3</v>
      </c>
      <c r="J21" s="23">
        <v>23</v>
      </c>
      <c r="K21" s="23">
        <v>39</v>
      </c>
      <c r="L21" s="23">
        <v>30</v>
      </c>
      <c r="M21" s="23">
        <v>66</v>
      </c>
      <c r="N21" s="23">
        <v>52</v>
      </c>
    </row>
    <row r="22" spans="2:14" ht="21" x14ac:dyDescent="0.35">
      <c r="B22" s="22">
        <v>2010</v>
      </c>
      <c r="C22" s="23">
        <v>0</v>
      </c>
      <c r="D22" s="23">
        <v>3</v>
      </c>
      <c r="E22" s="23">
        <v>3</v>
      </c>
      <c r="F22" s="23">
        <v>4</v>
      </c>
      <c r="G22" s="23">
        <v>3</v>
      </c>
      <c r="H22" s="23">
        <v>3</v>
      </c>
      <c r="I22" s="23">
        <v>3</v>
      </c>
      <c r="J22" s="23">
        <v>12</v>
      </c>
      <c r="K22" s="23">
        <v>12</v>
      </c>
      <c r="L22" s="23">
        <v>26</v>
      </c>
      <c r="M22" s="23">
        <v>66</v>
      </c>
      <c r="N22" s="23">
        <v>71</v>
      </c>
    </row>
    <row r="23" spans="2:14" ht="21" x14ac:dyDescent="0.35">
      <c r="B23" s="22">
        <v>2011</v>
      </c>
      <c r="C23" s="23">
        <v>0</v>
      </c>
      <c r="D23" s="23">
        <v>3</v>
      </c>
      <c r="E23" s="23">
        <v>3</v>
      </c>
      <c r="F23" s="23">
        <v>2</v>
      </c>
      <c r="G23" s="23">
        <v>3</v>
      </c>
      <c r="H23" s="23">
        <v>3</v>
      </c>
      <c r="I23" s="23">
        <v>3</v>
      </c>
      <c r="J23" s="23">
        <v>15</v>
      </c>
      <c r="K23" s="23">
        <v>39</v>
      </c>
      <c r="L23" s="23">
        <v>39</v>
      </c>
      <c r="M23" s="23">
        <v>66</v>
      </c>
      <c r="N23" s="23">
        <v>72</v>
      </c>
    </row>
    <row r="24" spans="2:14" ht="21" x14ac:dyDescent="0.35">
      <c r="B24" s="22">
        <v>2012</v>
      </c>
      <c r="C24" s="23">
        <v>0</v>
      </c>
      <c r="D24" s="23">
        <v>3</v>
      </c>
      <c r="E24" s="23">
        <v>4</v>
      </c>
      <c r="F24" s="23">
        <v>6</v>
      </c>
      <c r="G24" s="23">
        <v>3</v>
      </c>
      <c r="H24" s="23">
        <v>3</v>
      </c>
      <c r="I24" s="23">
        <v>3</v>
      </c>
      <c r="J24" s="23">
        <v>15</v>
      </c>
      <c r="K24" s="23">
        <v>39</v>
      </c>
      <c r="L24" s="23">
        <v>38</v>
      </c>
      <c r="M24" s="23">
        <v>57</v>
      </c>
      <c r="N24" s="23">
        <v>51</v>
      </c>
    </row>
    <row r="25" spans="2:14" ht="21" x14ac:dyDescent="0.35">
      <c r="B25" s="22">
        <v>2013</v>
      </c>
      <c r="C25" s="23">
        <v>4</v>
      </c>
      <c r="D25" s="23">
        <v>7</v>
      </c>
      <c r="E25" s="23">
        <v>6</v>
      </c>
      <c r="F25" s="23">
        <v>7</v>
      </c>
      <c r="G25" s="23">
        <v>3</v>
      </c>
      <c r="H25" s="23">
        <v>15</v>
      </c>
      <c r="I25" s="23">
        <v>15</v>
      </c>
      <c r="J25" s="23">
        <v>15</v>
      </c>
      <c r="K25" s="23">
        <v>39</v>
      </c>
      <c r="L25" s="23">
        <v>34</v>
      </c>
      <c r="M25" s="23">
        <v>47</v>
      </c>
      <c r="N25" s="23">
        <v>56</v>
      </c>
    </row>
    <row r="26" spans="2:14" ht="21" x14ac:dyDescent="0.35">
      <c r="B26" s="22">
        <v>2014</v>
      </c>
      <c r="C26" s="23">
        <v>0</v>
      </c>
      <c r="D26" s="23">
        <v>7</v>
      </c>
      <c r="E26" s="23">
        <v>3</v>
      </c>
      <c r="F26" s="23">
        <v>3</v>
      </c>
      <c r="G26" s="23">
        <v>3</v>
      </c>
      <c r="H26" s="23">
        <v>3</v>
      </c>
      <c r="I26" s="23">
        <v>4</v>
      </c>
      <c r="J26" s="23">
        <v>21</v>
      </c>
      <c r="K26" s="23">
        <v>28</v>
      </c>
      <c r="L26" s="23">
        <v>25</v>
      </c>
      <c r="M26" s="23">
        <v>39</v>
      </c>
      <c r="N26" s="23">
        <v>48</v>
      </c>
    </row>
  </sheetData>
  <mergeCells count="4">
    <mergeCell ref="B2:AB2"/>
    <mergeCell ref="B4:M4"/>
    <mergeCell ref="C6:X6"/>
    <mergeCell ref="C18:N18"/>
  </mergeCells>
  <conditionalFormatting sqref="C8:X14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20:N26">
    <cfRule type="colorScale" priority="1">
      <colorScale>
        <cfvo type="min"/>
        <cfvo type="percentile" val="50"/>
        <cfvo type="max"/>
        <color rgb="FF5A8AC6"/>
        <color rgb="FFFCFCFF"/>
        <color rgb="FFF8696B"/>
      </colorScale>
    </cfRule>
  </conditionalFormatting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8FBE9A-5F7D-423A-A0F8-94C385F6CEB1}">
  <dimension ref="B2:N9"/>
  <sheetViews>
    <sheetView showGridLines="0" zoomScaleNormal="100" workbookViewId="0">
      <selection activeCell="I10" sqref="I10"/>
    </sheetView>
  </sheetViews>
  <sheetFormatPr baseColWidth="10" defaultRowHeight="15" x14ac:dyDescent="0.25"/>
  <cols>
    <col min="1" max="1" width="2.140625" customWidth="1"/>
    <col min="2" max="2" width="17" bestFit="1" customWidth="1"/>
    <col min="3" max="3" width="11.5703125" bestFit="1" customWidth="1"/>
    <col min="4" max="4" width="20" bestFit="1" customWidth="1"/>
    <col min="5" max="5" width="15.7109375" bestFit="1" customWidth="1"/>
    <col min="6" max="6" width="14.140625" bestFit="1" customWidth="1"/>
    <col min="7" max="7" width="16.85546875" bestFit="1" customWidth="1"/>
    <col min="8" max="8" width="5.85546875" customWidth="1"/>
    <col min="9" max="9" width="17" bestFit="1" customWidth="1"/>
    <col min="10" max="14" width="13.7109375" customWidth="1"/>
  </cols>
  <sheetData>
    <row r="2" spans="2:14" ht="36.75" thickBot="1" x14ac:dyDescent="0.3">
      <c r="B2" s="34" t="s">
        <v>0</v>
      </c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5"/>
    </row>
    <row r="3" spans="2:14" ht="15.75" thickTop="1" x14ac:dyDescent="0.25"/>
    <row r="4" spans="2:14" ht="234" customHeight="1" x14ac:dyDescent="0.25">
      <c r="B4" s="36" t="s">
        <v>1</v>
      </c>
      <c r="C4" s="36"/>
      <c r="D4" s="36"/>
      <c r="E4" s="36"/>
      <c r="F4" s="36"/>
      <c r="G4" s="36"/>
      <c r="H4" s="36"/>
      <c r="I4" s="36"/>
      <c r="J4" s="36"/>
      <c r="K4" s="36"/>
      <c r="L4" s="36"/>
      <c r="M4" s="36"/>
      <c r="N4" s="36"/>
    </row>
    <row r="6" spans="2:14" ht="21" x14ac:dyDescent="0.3">
      <c r="B6" s="1" t="s">
        <v>2</v>
      </c>
      <c r="C6" s="2" t="s">
        <v>3</v>
      </c>
      <c r="D6" s="2" t="s">
        <v>4</v>
      </c>
      <c r="E6" s="2" t="s">
        <v>5</v>
      </c>
      <c r="F6" s="2" t="s">
        <v>6</v>
      </c>
      <c r="G6" s="2" t="s">
        <v>7</v>
      </c>
      <c r="I6" s="3" t="s">
        <v>8</v>
      </c>
      <c r="J6" s="4" t="s">
        <v>9</v>
      </c>
      <c r="K6" s="4" t="s">
        <v>10</v>
      </c>
      <c r="L6" s="4" t="s">
        <v>11</v>
      </c>
      <c r="M6" s="4" t="s">
        <v>12</v>
      </c>
      <c r="N6" s="4" t="s">
        <v>13</v>
      </c>
    </row>
    <row r="7" spans="2:14" ht="18.75" x14ac:dyDescent="0.3">
      <c r="B7" s="5" t="s">
        <v>14</v>
      </c>
      <c r="C7" s="6">
        <v>50</v>
      </c>
      <c r="D7" s="6">
        <v>45</v>
      </c>
      <c r="E7" s="6">
        <v>22</v>
      </c>
      <c r="F7" s="6">
        <v>63</v>
      </c>
      <c r="G7" s="6">
        <v>92</v>
      </c>
      <c r="I7" s="7" t="s">
        <v>15</v>
      </c>
      <c r="J7" s="7">
        <v>3226</v>
      </c>
      <c r="K7" s="7">
        <v>1389</v>
      </c>
      <c r="L7" s="7">
        <v>2245</v>
      </c>
      <c r="M7" s="7">
        <v>1876</v>
      </c>
      <c r="N7" s="7">
        <v>3053</v>
      </c>
    </row>
    <row r="8" spans="2:14" ht="18.75" x14ac:dyDescent="0.3">
      <c r="B8" s="5" t="s">
        <v>16</v>
      </c>
      <c r="C8" s="6">
        <v>74</v>
      </c>
      <c r="D8" s="6">
        <v>53</v>
      </c>
      <c r="E8" s="6">
        <v>59</v>
      </c>
      <c r="F8" s="6">
        <v>75</v>
      </c>
      <c r="G8" s="6">
        <v>62</v>
      </c>
      <c r="I8" s="7" t="s">
        <v>17</v>
      </c>
      <c r="J8" s="7">
        <v>2501</v>
      </c>
      <c r="K8" s="7">
        <v>3197</v>
      </c>
      <c r="L8" s="7">
        <v>1225</v>
      </c>
      <c r="M8" s="7">
        <v>3334</v>
      </c>
      <c r="N8" s="7">
        <v>1932</v>
      </c>
    </row>
    <row r="9" spans="2:14" ht="18.75" x14ac:dyDescent="0.3">
      <c r="B9" s="5" t="s">
        <v>18</v>
      </c>
      <c r="C9" s="6">
        <v>53</v>
      </c>
      <c r="D9" s="6">
        <v>61</v>
      </c>
      <c r="E9" s="6">
        <v>29</v>
      </c>
      <c r="F9" s="6">
        <v>64</v>
      </c>
      <c r="G9" s="6">
        <v>60</v>
      </c>
    </row>
  </sheetData>
  <mergeCells count="2">
    <mergeCell ref="B2:N2"/>
    <mergeCell ref="B4:N4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167A15-8092-410F-B5F6-FDBB8B5BE3FF}">
  <dimension ref="B2:L33"/>
  <sheetViews>
    <sheetView showGridLines="0" topLeftCell="A4" zoomScale="85" zoomScaleNormal="85" workbookViewId="0">
      <selection activeCell="F9" sqref="F9"/>
    </sheetView>
  </sheetViews>
  <sheetFormatPr baseColWidth="10" defaultRowHeight="15" x14ac:dyDescent="0.25"/>
  <cols>
    <col min="1" max="1" width="2.140625" customWidth="1"/>
    <col min="2" max="2" width="16.140625" bestFit="1" customWidth="1"/>
    <col min="3" max="3" width="20.140625" bestFit="1" customWidth="1"/>
    <col min="4" max="4" width="38.85546875" bestFit="1" customWidth="1"/>
    <col min="5" max="5" width="10.42578125" bestFit="1" customWidth="1"/>
    <col min="6" max="6" width="17.5703125" bestFit="1" customWidth="1"/>
    <col min="7" max="7" width="17" bestFit="1" customWidth="1"/>
    <col min="8" max="12" width="13.7109375" customWidth="1"/>
  </cols>
  <sheetData>
    <row r="2" spans="2:12" ht="36.75" thickBot="1" x14ac:dyDescent="0.3">
      <c r="B2" s="34" t="s">
        <v>56</v>
      </c>
      <c r="C2" s="34"/>
      <c r="D2" s="34"/>
      <c r="E2" s="34"/>
      <c r="F2" s="34"/>
      <c r="G2" s="34"/>
      <c r="H2" s="34"/>
      <c r="I2" s="35"/>
    </row>
    <row r="3" spans="2:12" ht="15.75" thickTop="1" x14ac:dyDescent="0.25"/>
    <row r="4" spans="2:12" ht="234" customHeight="1" x14ac:dyDescent="0.25">
      <c r="B4" s="36" t="s">
        <v>57</v>
      </c>
      <c r="C4" s="36"/>
      <c r="D4" s="36"/>
      <c r="E4" s="36"/>
      <c r="F4" s="36"/>
      <c r="G4" s="36"/>
      <c r="H4" s="36"/>
      <c r="I4" s="36"/>
      <c r="J4" s="36"/>
      <c r="K4" s="36"/>
      <c r="L4" s="36"/>
    </row>
    <row r="6" spans="2:12" ht="21" x14ac:dyDescent="0.35">
      <c r="B6" s="8" t="s">
        <v>58</v>
      </c>
      <c r="C6" s="8" t="s">
        <v>59</v>
      </c>
      <c r="D6" s="8" t="s">
        <v>60</v>
      </c>
      <c r="E6" s="8" t="s">
        <v>19</v>
      </c>
    </row>
    <row r="7" spans="2:12" ht="21" x14ac:dyDescent="0.35">
      <c r="B7" s="9" t="s">
        <v>61</v>
      </c>
      <c r="C7" s="16" t="s">
        <v>62</v>
      </c>
      <c r="D7" s="16" t="s">
        <v>63</v>
      </c>
      <c r="E7" s="16">
        <v>10000</v>
      </c>
    </row>
    <row r="8" spans="2:12" ht="21" x14ac:dyDescent="0.35">
      <c r="B8" s="9" t="s">
        <v>61</v>
      </c>
      <c r="C8" s="16" t="s">
        <v>64</v>
      </c>
      <c r="D8" s="16" t="s">
        <v>65</v>
      </c>
      <c r="E8" s="16">
        <v>9490</v>
      </c>
    </row>
    <row r="9" spans="2:12" ht="21" x14ac:dyDescent="0.35">
      <c r="B9" s="9" t="s">
        <v>61</v>
      </c>
      <c r="C9" s="16" t="s">
        <v>62</v>
      </c>
      <c r="D9" s="16" t="s">
        <v>66</v>
      </c>
      <c r="E9" s="16">
        <v>2535</v>
      </c>
    </row>
    <row r="10" spans="2:12" ht="21" x14ac:dyDescent="0.35">
      <c r="B10" s="9" t="s">
        <v>61</v>
      </c>
      <c r="C10" s="16" t="s">
        <v>64</v>
      </c>
      <c r="D10" s="16" t="s">
        <v>67</v>
      </c>
      <c r="E10" s="16">
        <v>6699</v>
      </c>
    </row>
    <row r="11" spans="2:12" ht="21" x14ac:dyDescent="0.35">
      <c r="B11" s="9" t="s">
        <v>68</v>
      </c>
      <c r="C11" s="16" t="s">
        <v>69</v>
      </c>
      <c r="D11" s="16" t="s">
        <v>70</v>
      </c>
      <c r="E11" s="16">
        <v>7840</v>
      </c>
    </row>
    <row r="12" spans="2:12" ht="21" x14ac:dyDescent="0.35">
      <c r="B12" s="9" t="s">
        <v>71</v>
      </c>
      <c r="C12" s="16" t="s">
        <v>69</v>
      </c>
      <c r="D12" s="16" t="s">
        <v>72</v>
      </c>
      <c r="E12" s="16">
        <v>4391</v>
      </c>
    </row>
    <row r="13" spans="2:12" ht="21" x14ac:dyDescent="0.35">
      <c r="B13" s="9" t="s">
        <v>71</v>
      </c>
      <c r="C13" s="16" t="s">
        <v>64</v>
      </c>
      <c r="D13" s="16" t="s">
        <v>73</v>
      </c>
      <c r="E13" s="16">
        <v>2120</v>
      </c>
    </row>
    <row r="14" spans="2:12" ht="21" x14ac:dyDescent="0.35">
      <c r="B14" s="9" t="s">
        <v>71</v>
      </c>
      <c r="C14" s="16" t="s">
        <v>64</v>
      </c>
      <c r="D14" s="16" t="s">
        <v>74</v>
      </c>
      <c r="E14" s="16">
        <v>7600</v>
      </c>
    </row>
    <row r="15" spans="2:12" ht="21" x14ac:dyDescent="0.35">
      <c r="B15" s="9" t="s">
        <v>71</v>
      </c>
      <c r="C15" s="16" t="s">
        <v>64</v>
      </c>
      <c r="D15" s="16" t="s">
        <v>75</v>
      </c>
      <c r="E15" s="16">
        <v>3281</v>
      </c>
    </row>
    <row r="16" spans="2:12" ht="21" x14ac:dyDescent="0.35">
      <c r="B16" s="9" t="s">
        <v>76</v>
      </c>
      <c r="C16" s="16" t="s">
        <v>69</v>
      </c>
      <c r="D16" s="16" t="s">
        <v>77</v>
      </c>
      <c r="E16" s="16">
        <v>4500</v>
      </c>
    </row>
    <row r="17" spans="2:7" ht="21" x14ac:dyDescent="0.35">
      <c r="B17" s="9" t="s">
        <v>76</v>
      </c>
      <c r="C17" s="16" t="s">
        <v>64</v>
      </c>
      <c r="D17" s="16" t="s">
        <v>78</v>
      </c>
      <c r="E17" s="16">
        <v>14920</v>
      </c>
    </row>
    <row r="18" spans="2:7" ht="21" x14ac:dyDescent="0.35">
      <c r="B18" s="9" t="s">
        <v>76</v>
      </c>
      <c r="C18" s="16" t="s">
        <v>64</v>
      </c>
      <c r="D18" s="16" t="s">
        <v>79</v>
      </c>
      <c r="E18" s="16">
        <v>9447</v>
      </c>
    </row>
    <row r="19" spans="2:7" ht="21" x14ac:dyDescent="0.35">
      <c r="B19" s="9" t="s">
        <v>76</v>
      </c>
      <c r="C19" s="16" t="s">
        <v>62</v>
      </c>
      <c r="D19" s="16" t="s">
        <v>80</v>
      </c>
      <c r="E19" s="16">
        <v>5590</v>
      </c>
    </row>
    <row r="23" spans="2:7" ht="21" x14ac:dyDescent="0.35">
      <c r="B23" s="8" t="s">
        <v>20</v>
      </c>
      <c r="C23" s="8" t="s">
        <v>21</v>
      </c>
      <c r="D23" s="8" t="s">
        <v>22</v>
      </c>
      <c r="E23" s="8" t="s">
        <v>23</v>
      </c>
      <c r="F23" s="8" t="s">
        <v>24</v>
      </c>
      <c r="G23" s="8" t="s">
        <v>25</v>
      </c>
    </row>
    <row r="24" spans="2:7" ht="21" x14ac:dyDescent="0.35">
      <c r="B24" s="9" t="s">
        <v>26</v>
      </c>
      <c r="C24" s="9" t="s">
        <v>27</v>
      </c>
      <c r="D24" s="9" t="s">
        <v>16</v>
      </c>
      <c r="E24" s="9"/>
      <c r="F24" s="9"/>
      <c r="G24" s="9">
        <v>91</v>
      </c>
    </row>
    <row r="25" spans="2:7" ht="21" x14ac:dyDescent="0.35">
      <c r="B25" s="9" t="s">
        <v>26</v>
      </c>
      <c r="C25" s="9" t="s">
        <v>19</v>
      </c>
      <c r="D25" s="9" t="s">
        <v>28</v>
      </c>
      <c r="E25" s="9" t="s">
        <v>29</v>
      </c>
      <c r="F25" s="9"/>
      <c r="G25" s="9">
        <v>31</v>
      </c>
    </row>
    <row r="26" spans="2:7" ht="21" x14ac:dyDescent="0.35">
      <c r="B26" s="9" t="s">
        <v>26</v>
      </c>
      <c r="C26" s="9" t="s">
        <v>30</v>
      </c>
      <c r="D26" s="9" t="s">
        <v>31</v>
      </c>
      <c r="E26" s="9"/>
      <c r="F26" s="9"/>
      <c r="G26" s="9">
        <v>49</v>
      </c>
    </row>
    <row r="27" spans="2:7" ht="21" x14ac:dyDescent="0.35">
      <c r="B27" s="9" t="s">
        <v>26</v>
      </c>
      <c r="C27" s="9" t="s">
        <v>30</v>
      </c>
      <c r="D27" s="9" t="s">
        <v>32</v>
      </c>
      <c r="E27" s="9" t="s">
        <v>33</v>
      </c>
      <c r="F27" s="9" t="s">
        <v>34</v>
      </c>
      <c r="G27" s="9">
        <v>92</v>
      </c>
    </row>
    <row r="28" spans="2:7" ht="21" x14ac:dyDescent="0.35">
      <c r="B28" s="9" t="s">
        <v>35</v>
      </c>
      <c r="C28" s="9" t="s">
        <v>27</v>
      </c>
      <c r="D28" s="9" t="s">
        <v>36</v>
      </c>
      <c r="E28" s="9" t="s">
        <v>37</v>
      </c>
      <c r="F28" s="9"/>
      <c r="G28" s="9">
        <v>25</v>
      </c>
    </row>
    <row r="29" spans="2:7" ht="21" x14ac:dyDescent="0.35">
      <c r="B29" s="9" t="s">
        <v>35</v>
      </c>
      <c r="C29" s="9" t="s">
        <v>19</v>
      </c>
      <c r="D29" s="9" t="s">
        <v>38</v>
      </c>
      <c r="E29" s="9" t="s">
        <v>39</v>
      </c>
      <c r="F29" s="9" t="s">
        <v>40</v>
      </c>
      <c r="G29" s="9">
        <v>77</v>
      </c>
    </row>
    <row r="30" spans="2:7" ht="21" x14ac:dyDescent="0.35">
      <c r="B30" s="9" t="s">
        <v>35</v>
      </c>
      <c r="C30" s="9" t="s">
        <v>19</v>
      </c>
      <c r="D30" s="9" t="s">
        <v>38</v>
      </c>
      <c r="E30" s="9" t="s">
        <v>41</v>
      </c>
      <c r="F30" s="9"/>
      <c r="G30" s="9">
        <v>74</v>
      </c>
    </row>
    <row r="31" spans="2:7" ht="21" x14ac:dyDescent="0.35">
      <c r="B31" s="9" t="s">
        <v>35</v>
      </c>
      <c r="C31" s="9" t="s">
        <v>30</v>
      </c>
      <c r="D31" s="9" t="s">
        <v>42</v>
      </c>
      <c r="E31" s="9"/>
      <c r="F31" s="9"/>
      <c r="G31" s="9">
        <v>34</v>
      </c>
    </row>
    <row r="32" spans="2:7" ht="21" x14ac:dyDescent="0.35">
      <c r="B32" s="9" t="s">
        <v>43</v>
      </c>
      <c r="C32" s="9" t="s">
        <v>27</v>
      </c>
      <c r="D32" s="9" t="s">
        <v>44</v>
      </c>
      <c r="E32" s="9"/>
      <c r="F32" s="9"/>
      <c r="G32" s="9">
        <v>96</v>
      </c>
    </row>
    <row r="33" spans="2:7" ht="21" x14ac:dyDescent="0.35">
      <c r="B33" s="9" t="s">
        <v>43</v>
      </c>
      <c r="C33" s="9" t="s">
        <v>19</v>
      </c>
      <c r="D33" s="9" t="s">
        <v>81</v>
      </c>
      <c r="E33" s="9"/>
      <c r="F33" s="9"/>
      <c r="G33" s="9">
        <v>69</v>
      </c>
    </row>
  </sheetData>
  <mergeCells count="2">
    <mergeCell ref="B2:I2"/>
    <mergeCell ref="B4:L4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A1C01A-BB2A-4A88-BBC4-2BFC2F3FF3BD}">
  <dimension ref="B2:L16"/>
  <sheetViews>
    <sheetView showGridLines="0" zoomScaleNormal="100" workbookViewId="0">
      <selection activeCell="G8" sqref="G8"/>
    </sheetView>
  </sheetViews>
  <sheetFormatPr baseColWidth="10" defaultRowHeight="15" x14ac:dyDescent="0.25"/>
  <cols>
    <col min="1" max="1" width="2.140625" customWidth="1"/>
    <col min="2" max="2" width="32.28515625" customWidth="1"/>
    <col min="3" max="3" width="20.140625" bestFit="1" customWidth="1"/>
    <col min="4" max="4" width="38.85546875" bestFit="1" customWidth="1"/>
    <col min="5" max="5" width="10.42578125" bestFit="1" customWidth="1"/>
    <col min="6" max="6" width="17.5703125" bestFit="1" customWidth="1"/>
    <col min="7" max="7" width="17" bestFit="1" customWidth="1"/>
    <col min="8" max="12" width="13.7109375" customWidth="1"/>
  </cols>
  <sheetData>
    <row r="2" spans="2:12" ht="36.75" thickBot="1" x14ac:dyDescent="0.3">
      <c r="B2" s="34" t="s">
        <v>45</v>
      </c>
      <c r="C2" s="34"/>
      <c r="D2" s="34"/>
      <c r="E2" s="34"/>
      <c r="F2" s="34"/>
      <c r="G2" s="34"/>
      <c r="H2" s="34"/>
      <c r="I2" s="35"/>
    </row>
    <row r="3" spans="2:12" ht="15.75" thickTop="1" x14ac:dyDescent="0.25"/>
    <row r="4" spans="2:12" ht="234" customHeight="1" x14ac:dyDescent="0.25">
      <c r="B4" s="36" t="s">
        <v>46</v>
      </c>
      <c r="C4" s="36"/>
      <c r="D4" s="36"/>
      <c r="E4" s="36"/>
      <c r="F4" s="36"/>
      <c r="G4" s="36"/>
      <c r="H4" s="36"/>
      <c r="I4" s="36"/>
      <c r="J4" s="36"/>
      <c r="K4" s="36"/>
      <c r="L4" s="36"/>
    </row>
    <row r="6" spans="2:12" ht="18.75" x14ac:dyDescent="0.3">
      <c r="B6" s="10" t="s">
        <v>19</v>
      </c>
      <c r="C6" s="11">
        <v>200000</v>
      </c>
    </row>
    <row r="7" spans="2:12" ht="18.75" x14ac:dyDescent="0.3">
      <c r="B7" s="12" t="s">
        <v>47</v>
      </c>
      <c r="C7" s="13">
        <v>-40000</v>
      </c>
    </row>
    <row r="8" spans="2:12" ht="18.75" x14ac:dyDescent="0.3">
      <c r="B8" s="12" t="s">
        <v>48</v>
      </c>
      <c r="C8" s="13">
        <v>9900</v>
      </c>
    </row>
    <row r="9" spans="2:12" ht="18.75" x14ac:dyDescent="0.3">
      <c r="B9" s="10" t="s">
        <v>49</v>
      </c>
      <c r="C9" s="11">
        <f>SUM(C6:C8)</f>
        <v>169900</v>
      </c>
    </row>
    <row r="10" spans="2:12" ht="18.75" x14ac:dyDescent="0.3">
      <c r="B10" s="12" t="s">
        <v>27</v>
      </c>
      <c r="C10" s="13">
        <v>-19000</v>
      </c>
    </row>
    <row r="11" spans="2:12" ht="18.75" x14ac:dyDescent="0.3">
      <c r="B11" s="12" t="s">
        <v>50</v>
      </c>
      <c r="C11" s="13">
        <v>-17500</v>
      </c>
    </row>
    <row r="12" spans="2:12" ht="18.75" x14ac:dyDescent="0.3">
      <c r="B12" s="12" t="s">
        <v>51</v>
      </c>
      <c r="C12" s="13">
        <v>-5800</v>
      </c>
    </row>
    <row r="13" spans="2:12" ht="18.75" x14ac:dyDescent="0.3">
      <c r="B13" s="10" t="s">
        <v>52</v>
      </c>
      <c r="C13" s="11">
        <f>SUM(C9:C12)</f>
        <v>127600</v>
      </c>
    </row>
    <row r="14" spans="2:12" ht="18.75" x14ac:dyDescent="0.3">
      <c r="B14" s="12" t="s">
        <v>53</v>
      </c>
      <c r="C14" s="13">
        <v>12500</v>
      </c>
    </row>
    <row r="15" spans="2:12" ht="18.75" x14ac:dyDescent="0.3">
      <c r="B15" s="12" t="s">
        <v>54</v>
      </c>
      <c r="C15" s="13">
        <v>-19500</v>
      </c>
    </row>
    <row r="16" spans="2:12" ht="18.75" x14ac:dyDescent="0.3">
      <c r="B16" s="10" t="s">
        <v>55</v>
      </c>
      <c r="C16" s="11">
        <f>SUM(C13:C15)</f>
        <v>120600</v>
      </c>
    </row>
  </sheetData>
  <mergeCells count="2">
    <mergeCell ref="B2:I2"/>
    <mergeCell ref="B4:L4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77415E-802F-4B27-A119-5AABA2334AE8}">
  <dimension ref="B2:L16"/>
  <sheetViews>
    <sheetView showGridLines="0" zoomScale="85" zoomScaleNormal="85" workbookViewId="0">
      <selection activeCell="D13" sqref="D13"/>
    </sheetView>
  </sheetViews>
  <sheetFormatPr baseColWidth="10" defaultRowHeight="15" x14ac:dyDescent="0.25"/>
  <cols>
    <col min="1" max="1" width="3.140625" customWidth="1"/>
    <col min="2" max="2" width="35.28515625" bestFit="1" customWidth="1"/>
    <col min="3" max="3" width="20.140625" bestFit="1" customWidth="1"/>
    <col min="4" max="4" width="38.85546875" bestFit="1" customWidth="1"/>
    <col min="5" max="5" width="10.42578125" bestFit="1" customWidth="1"/>
    <col min="6" max="6" width="34.42578125" bestFit="1" customWidth="1"/>
    <col min="7" max="7" width="23.7109375" bestFit="1" customWidth="1"/>
    <col min="8" max="8" width="13.7109375" customWidth="1"/>
    <col min="9" max="9" width="28" bestFit="1" customWidth="1"/>
    <col min="10" max="12" width="13.7109375" customWidth="1"/>
  </cols>
  <sheetData>
    <row r="2" spans="2:12" ht="36.75" thickBot="1" x14ac:dyDescent="0.3">
      <c r="B2" s="34" t="s">
        <v>82</v>
      </c>
      <c r="C2" s="34"/>
      <c r="D2" s="34"/>
      <c r="E2" s="34"/>
      <c r="F2" s="34"/>
      <c r="G2" s="34"/>
      <c r="H2" s="34"/>
      <c r="I2" s="35"/>
    </row>
    <row r="3" spans="2:12" ht="15.75" thickTop="1" x14ac:dyDescent="0.25"/>
    <row r="4" spans="2:12" ht="234" customHeight="1" x14ac:dyDescent="0.25">
      <c r="B4" s="36" t="s">
        <v>83</v>
      </c>
      <c r="C4" s="36"/>
      <c r="D4" s="36"/>
      <c r="E4" s="36"/>
      <c r="F4" s="36"/>
      <c r="G4" s="36"/>
      <c r="H4" s="36"/>
      <c r="I4" s="36"/>
      <c r="J4" s="36"/>
      <c r="K4" s="36"/>
      <c r="L4" s="36"/>
    </row>
    <row r="6" spans="2:12" ht="23.25" x14ac:dyDescent="0.35">
      <c r="B6" s="17" t="s">
        <v>84</v>
      </c>
      <c r="C6" s="17" t="s">
        <v>19</v>
      </c>
      <c r="D6" s="17" t="s">
        <v>85</v>
      </c>
    </row>
    <row r="7" spans="2:12" ht="23.25" x14ac:dyDescent="0.35">
      <c r="B7" s="18">
        <v>5</v>
      </c>
      <c r="C7" s="19">
        <v>5500</v>
      </c>
      <c r="D7" s="20">
        <v>0.02</v>
      </c>
    </row>
    <row r="8" spans="2:12" ht="23.25" x14ac:dyDescent="0.35">
      <c r="B8" s="18">
        <v>14</v>
      </c>
      <c r="C8" s="18">
        <v>12200</v>
      </c>
      <c r="D8" s="20">
        <v>0.06</v>
      </c>
    </row>
    <row r="9" spans="2:12" ht="23.25" x14ac:dyDescent="0.35">
      <c r="B9" s="18">
        <v>20</v>
      </c>
      <c r="C9" s="18">
        <v>60000</v>
      </c>
      <c r="D9" s="20">
        <v>0.15</v>
      </c>
    </row>
    <row r="10" spans="2:12" ht="23.25" x14ac:dyDescent="0.35">
      <c r="B10" s="18">
        <v>15</v>
      </c>
      <c r="C10" s="18">
        <v>24400</v>
      </c>
      <c r="D10" s="20">
        <v>0.05</v>
      </c>
    </row>
    <row r="11" spans="2:12" ht="23.25" x14ac:dyDescent="0.35">
      <c r="B11" s="18">
        <v>22</v>
      </c>
      <c r="C11" s="18">
        <v>36000</v>
      </c>
      <c r="D11" s="20">
        <v>0.21</v>
      </c>
    </row>
    <row r="12" spans="2:12" ht="23.25" x14ac:dyDescent="0.35">
      <c r="B12" s="18">
        <v>7</v>
      </c>
      <c r="C12" s="18">
        <v>10540</v>
      </c>
      <c r="D12" s="20">
        <v>0.04</v>
      </c>
    </row>
    <row r="13" spans="2:12" ht="23.25" x14ac:dyDescent="0.35">
      <c r="B13" s="18">
        <v>22</v>
      </c>
      <c r="C13" s="18">
        <v>70000</v>
      </c>
      <c r="D13" s="20">
        <v>0.16</v>
      </c>
    </row>
    <row r="14" spans="2:12" ht="23.25" x14ac:dyDescent="0.35">
      <c r="B14" s="18">
        <v>25</v>
      </c>
      <c r="C14" s="18">
        <v>50000</v>
      </c>
      <c r="D14" s="20">
        <v>0.1</v>
      </c>
    </row>
    <row r="15" spans="2:12" ht="23.25" x14ac:dyDescent="0.35">
      <c r="B15" s="18">
        <v>14</v>
      </c>
      <c r="C15" s="18">
        <v>20000</v>
      </c>
      <c r="D15" s="20">
        <v>0.08</v>
      </c>
    </row>
    <row r="16" spans="2:12" ht="23.25" x14ac:dyDescent="0.35">
      <c r="B16" s="18">
        <v>15</v>
      </c>
      <c r="C16" s="18">
        <v>49000</v>
      </c>
      <c r="D16" s="20">
        <v>0.13</v>
      </c>
    </row>
  </sheetData>
  <mergeCells count="2">
    <mergeCell ref="B2:I2"/>
    <mergeCell ref="B4:L4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71F881-EBB6-42EC-9C14-F2322A53B437}">
  <dimension ref="B2:L486"/>
  <sheetViews>
    <sheetView showGridLines="0" zoomScale="85" zoomScaleNormal="85" workbookViewId="0">
      <selection activeCell="I11" sqref="I11"/>
    </sheetView>
  </sheetViews>
  <sheetFormatPr baseColWidth="10" defaultRowHeight="15" x14ac:dyDescent="0.25"/>
  <cols>
    <col min="1" max="1" width="2.140625" customWidth="1"/>
    <col min="2" max="2" width="28.85546875" bestFit="1" customWidth="1"/>
    <col min="3" max="3" width="20.140625" bestFit="1" customWidth="1"/>
    <col min="4" max="4" width="38.85546875" bestFit="1" customWidth="1"/>
    <col min="5" max="5" width="10.42578125" bestFit="1" customWidth="1"/>
    <col min="6" max="6" width="34.42578125" bestFit="1" customWidth="1"/>
    <col min="7" max="7" width="23.7109375" bestFit="1" customWidth="1"/>
    <col min="8" max="8" width="13.7109375" customWidth="1"/>
    <col min="9" max="9" width="28" bestFit="1" customWidth="1"/>
    <col min="10" max="12" width="13.7109375" customWidth="1"/>
  </cols>
  <sheetData>
    <row r="2" spans="2:12" ht="36.75" thickBot="1" x14ac:dyDescent="0.3">
      <c r="B2" s="34" t="s">
        <v>123</v>
      </c>
      <c r="C2" s="34"/>
      <c r="D2" s="34"/>
      <c r="E2" s="34"/>
      <c r="F2" s="34"/>
      <c r="G2" s="34"/>
      <c r="H2" s="34"/>
      <c r="I2" s="35"/>
    </row>
    <row r="3" spans="2:12" ht="15.75" thickTop="1" x14ac:dyDescent="0.25"/>
    <row r="4" spans="2:12" ht="234" customHeight="1" x14ac:dyDescent="0.25">
      <c r="B4" s="36" t="s">
        <v>124</v>
      </c>
      <c r="C4" s="36"/>
      <c r="D4" s="36"/>
      <c r="E4" s="36"/>
      <c r="F4" s="36"/>
      <c r="G4" s="36"/>
      <c r="H4" s="36"/>
      <c r="I4" s="36"/>
      <c r="J4" s="36"/>
      <c r="K4" s="36"/>
      <c r="L4" s="36"/>
    </row>
    <row r="6" spans="2:12" ht="21" x14ac:dyDescent="0.35">
      <c r="B6" s="21" t="s">
        <v>125</v>
      </c>
      <c r="C6" s="21" t="s">
        <v>96</v>
      </c>
      <c r="D6" s="21" t="s">
        <v>126</v>
      </c>
      <c r="F6" s="38"/>
      <c r="G6" s="39" t="s">
        <v>127</v>
      </c>
      <c r="H6" s="39" t="s">
        <v>128</v>
      </c>
      <c r="I6" s="39" t="s">
        <v>129</v>
      </c>
    </row>
    <row r="7" spans="2:12" ht="21" x14ac:dyDescent="0.35">
      <c r="B7" s="9">
        <v>749</v>
      </c>
      <c r="C7" s="16">
        <v>-132</v>
      </c>
      <c r="D7" s="16">
        <v>69</v>
      </c>
      <c r="F7" s="39" t="s">
        <v>130</v>
      </c>
      <c r="G7" s="40">
        <f>CORREL(B7:B486,D7:D486)</f>
        <v>0.51131425019823429</v>
      </c>
      <c r="H7" s="40">
        <f>PEARSON(B7:B486,D7:D486)</f>
        <v>0.51131425019823429</v>
      </c>
      <c r="I7" s="40">
        <f>RSQ(B7:B486,D7:D486)</f>
        <v>0.26144226245578256</v>
      </c>
    </row>
    <row r="8" spans="2:12" ht="21" x14ac:dyDescent="0.35">
      <c r="B8" s="9">
        <v>733</v>
      </c>
      <c r="C8" s="16">
        <v>-66</v>
      </c>
      <c r="D8" s="16">
        <v>81</v>
      </c>
      <c r="F8" s="39" t="s">
        <v>131</v>
      </c>
      <c r="G8" s="41">
        <f>CORREL(C7:C486,D7:D486)</f>
        <v>0.93199902470484974</v>
      </c>
      <c r="H8" s="41">
        <f>PEARSON(C7:C486,D7:D486)</f>
        <v>0.93199902470484974</v>
      </c>
      <c r="I8" s="41">
        <f>RSQ(C7:C486,D7:D486)</f>
        <v>0.86862218205079111</v>
      </c>
    </row>
    <row r="9" spans="2:12" ht="21" x14ac:dyDescent="0.35">
      <c r="B9" s="9">
        <v>881</v>
      </c>
      <c r="C9" s="16">
        <v>-50</v>
      </c>
      <c r="D9" s="16">
        <v>77</v>
      </c>
    </row>
    <row r="10" spans="2:12" ht="21" x14ac:dyDescent="0.35">
      <c r="B10" s="9">
        <v>795</v>
      </c>
      <c r="C10" s="16">
        <v>-93</v>
      </c>
      <c r="D10" s="16">
        <v>69</v>
      </c>
    </row>
    <row r="11" spans="2:12" ht="21" x14ac:dyDescent="0.35">
      <c r="B11" s="9">
        <v>978</v>
      </c>
      <c r="C11" s="16">
        <v>140</v>
      </c>
      <c r="D11" s="16">
        <v>95</v>
      </c>
    </row>
    <row r="12" spans="2:12" ht="21" x14ac:dyDescent="0.35">
      <c r="B12" s="9">
        <v>949</v>
      </c>
      <c r="C12" s="16">
        <v>135</v>
      </c>
      <c r="D12" s="16">
        <v>93</v>
      </c>
    </row>
    <row r="13" spans="2:12" ht="21" x14ac:dyDescent="0.35">
      <c r="B13" s="9">
        <v>740</v>
      </c>
      <c r="C13" s="16">
        <v>-162</v>
      </c>
      <c r="D13" s="16">
        <v>69</v>
      </c>
    </row>
    <row r="14" spans="2:12" ht="21" x14ac:dyDescent="0.35">
      <c r="B14" s="9">
        <v>742</v>
      </c>
      <c r="C14" s="16">
        <v>-85</v>
      </c>
      <c r="D14" s="16">
        <v>75</v>
      </c>
    </row>
    <row r="15" spans="2:12" ht="21" x14ac:dyDescent="0.35">
      <c r="B15" s="9">
        <v>863</v>
      </c>
      <c r="C15" s="16">
        <v>-46</v>
      </c>
      <c r="D15" s="16">
        <v>83</v>
      </c>
    </row>
    <row r="16" spans="2:12" ht="21" x14ac:dyDescent="0.35">
      <c r="B16" s="9">
        <v>825</v>
      </c>
      <c r="C16" s="16">
        <v>62</v>
      </c>
      <c r="D16" s="16">
        <v>87</v>
      </c>
    </row>
    <row r="17" spans="2:4" ht="21" x14ac:dyDescent="0.35">
      <c r="B17" s="9">
        <v>709</v>
      </c>
      <c r="C17" s="16">
        <v>-121</v>
      </c>
      <c r="D17" s="16">
        <v>66</v>
      </c>
    </row>
    <row r="18" spans="2:4" ht="21" x14ac:dyDescent="0.35">
      <c r="B18" s="9">
        <v>939</v>
      </c>
      <c r="C18" s="16">
        <v>-5</v>
      </c>
      <c r="D18" s="16">
        <v>72</v>
      </c>
    </row>
    <row r="19" spans="2:4" ht="21" x14ac:dyDescent="0.35">
      <c r="B19" s="9">
        <v>866</v>
      </c>
      <c r="C19" s="16">
        <v>-4</v>
      </c>
      <c r="D19" s="16">
        <v>82</v>
      </c>
    </row>
    <row r="20" spans="2:4" ht="21" x14ac:dyDescent="0.35">
      <c r="B20" s="9">
        <v>926</v>
      </c>
      <c r="C20" s="16">
        <v>178</v>
      </c>
      <c r="D20" s="16">
        <v>98</v>
      </c>
    </row>
    <row r="21" spans="2:4" ht="21" x14ac:dyDescent="0.35">
      <c r="B21" s="9">
        <v>753</v>
      </c>
      <c r="C21" s="16">
        <v>-62</v>
      </c>
      <c r="D21" s="16">
        <v>77</v>
      </c>
    </row>
    <row r="22" spans="2:4" ht="21" x14ac:dyDescent="0.35">
      <c r="B22" s="9">
        <v>825</v>
      </c>
      <c r="C22" s="16">
        <v>-3</v>
      </c>
      <c r="D22" s="16">
        <v>79</v>
      </c>
    </row>
    <row r="23" spans="2:4" ht="21" x14ac:dyDescent="0.35">
      <c r="B23" s="9">
        <v>907</v>
      </c>
      <c r="C23" s="16">
        <v>128</v>
      </c>
      <c r="D23" s="16">
        <v>92</v>
      </c>
    </row>
    <row r="24" spans="2:4" ht="21" x14ac:dyDescent="0.35">
      <c r="B24" s="9">
        <v>766</v>
      </c>
      <c r="C24" s="16">
        <v>-139</v>
      </c>
      <c r="D24" s="16">
        <v>65</v>
      </c>
    </row>
    <row r="25" spans="2:4" ht="21" x14ac:dyDescent="0.35">
      <c r="B25" s="9">
        <v>970</v>
      </c>
      <c r="C25" s="16">
        <v>72</v>
      </c>
      <c r="D25" s="16">
        <v>84</v>
      </c>
    </row>
    <row r="26" spans="2:4" ht="21" x14ac:dyDescent="0.35">
      <c r="B26" s="9">
        <v>889</v>
      </c>
      <c r="C26" s="16">
        <v>118</v>
      </c>
      <c r="D26" s="16">
        <v>97</v>
      </c>
    </row>
    <row r="27" spans="2:4" ht="21" x14ac:dyDescent="0.35">
      <c r="B27" s="9">
        <v>734</v>
      </c>
      <c r="C27" s="16">
        <v>-107</v>
      </c>
      <c r="D27" s="16">
        <v>71</v>
      </c>
    </row>
    <row r="28" spans="2:4" ht="21" x14ac:dyDescent="0.35">
      <c r="B28" s="9">
        <v>848</v>
      </c>
      <c r="C28" s="16">
        <v>-124</v>
      </c>
      <c r="D28" s="16">
        <v>71</v>
      </c>
    </row>
    <row r="29" spans="2:4" ht="21" x14ac:dyDescent="0.35">
      <c r="B29" s="9">
        <v>951</v>
      </c>
      <c r="C29" s="16">
        <v>136</v>
      </c>
      <c r="D29" s="16">
        <v>91</v>
      </c>
    </row>
    <row r="30" spans="2:4" ht="21" x14ac:dyDescent="0.35">
      <c r="B30" s="9">
        <v>793</v>
      </c>
      <c r="C30" s="16">
        <v>47</v>
      </c>
      <c r="D30" s="16">
        <v>85</v>
      </c>
    </row>
    <row r="31" spans="2:4" ht="21" x14ac:dyDescent="0.35">
      <c r="B31" s="9">
        <v>807</v>
      </c>
      <c r="C31" s="16">
        <v>69</v>
      </c>
      <c r="D31" s="16">
        <v>95</v>
      </c>
    </row>
    <row r="32" spans="2:4" ht="21" x14ac:dyDescent="0.35">
      <c r="B32" s="9">
        <v>792</v>
      </c>
      <c r="C32" s="16">
        <v>40</v>
      </c>
      <c r="D32" s="16">
        <v>87</v>
      </c>
    </row>
    <row r="33" spans="2:4" ht="21" x14ac:dyDescent="0.35">
      <c r="B33" s="9">
        <v>795</v>
      </c>
      <c r="C33" s="16">
        <v>-118</v>
      </c>
      <c r="D33" s="16">
        <v>75</v>
      </c>
    </row>
    <row r="34" spans="2:4" ht="21" x14ac:dyDescent="0.35">
      <c r="B34" s="9">
        <v>812</v>
      </c>
      <c r="C34" s="16">
        <v>96</v>
      </c>
      <c r="D34" s="16">
        <v>97</v>
      </c>
    </row>
    <row r="35" spans="2:4" ht="21" x14ac:dyDescent="0.35">
      <c r="B35" s="9">
        <v>799</v>
      </c>
      <c r="C35" s="16">
        <v>71</v>
      </c>
      <c r="D35" s="16">
        <v>88</v>
      </c>
    </row>
    <row r="36" spans="2:4" ht="21" x14ac:dyDescent="0.35">
      <c r="B36" s="9">
        <v>872</v>
      </c>
      <c r="C36" s="16">
        <v>58</v>
      </c>
      <c r="D36" s="16">
        <v>87</v>
      </c>
    </row>
    <row r="37" spans="2:4" ht="21" x14ac:dyDescent="0.35">
      <c r="B37" s="9">
        <v>772</v>
      </c>
      <c r="C37" s="16">
        <v>5</v>
      </c>
      <c r="D37" s="16">
        <v>85</v>
      </c>
    </row>
    <row r="38" spans="2:4" ht="21" x14ac:dyDescent="0.35">
      <c r="B38" s="9">
        <v>885</v>
      </c>
      <c r="C38" s="16">
        <v>241</v>
      </c>
      <c r="D38" s="16">
        <v>102</v>
      </c>
    </row>
    <row r="39" spans="2:4" ht="21" x14ac:dyDescent="0.35">
      <c r="B39" s="9">
        <v>670</v>
      </c>
      <c r="C39" s="16">
        <v>-141</v>
      </c>
      <c r="D39" s="16">
        <v>69</v>
      </c>
    </row>
    <row r="40" spans="2:4" ht="21" x14ac:dyDescent="0.35">
      <c r="B40" s="9">
        <v>730</v>
      </c>
      <c r="C40" s="16">
        <v>-128</v>
      </c>
      <c r="D40" s="16">
        <v>65</v>
      </c>
    </row>
    <row r="41" spans="2:4" ht="21" x14ac:dyDescent="0.35">
      <c r="B41" s="9">
        <v>743</v>
      </c>
      <c r="C41" s="16">
        <v>0</v>
      </c>
      <c r="D41" s="16">
        <v>77</v>
      </c>
    </row>
    <row r="42" spans="2:4" ht="21" x14ac:dyDescent="0.35">
      <c r="B42" s="9">
        <v>789</v>
      </c>
      <c r="C42" s="16">
        <v>-22</v>
      </c>
      <c r="D42" s="16">
        <v>80</v>
      </c>
    </row>
    <row r="43" spans="2:4" ht="21" x14ac:dyDescent="0.35">
      <c r="B43" s="9">
        <v>748</v>
      </c>
      <c r="C43" s="16">
        <v>29</v>
      </c>
      <c r="D43" s="16">
        <v>86</v>
      </c>
    </row>
    <row r="44" spans="2:4" ht="21" x14ac:dyDescent="0.35">
      <c r="B44" s="9">
        <v>740</v>
      </c>
      <c r="C44" s="16">
        <v>-66</v>
      </c>
      <c r="D44" s="16">
        <v>68</v>
      </c>
    </row>
    <row r="45" spans="2:4" ht="21" x14ac:dyDescent="0.35">
      <c r="B45" s="9">
        <v>693</v>
      </c>
      <c r="C45" s="16">
        <v>-38</v>
      </c>
      <c r="D45" s="16">
        <v>77</v>
      </c>
    </row>
    <row r="46" spans="2:4" ht="21" x14ac:dyDescent="0.35">
      <c r="B46" s="9">
        <v>737</v>
      </c>
      <c r="C46" s="16">
        <v>-113</v>
      </c>
      <c r="D46" s="16">
        <v>68</v>
      </c>
    </row>
    <row r="47" spans="2:4" ht="21" x14ac:dyDescent="0.35">
      <c r="B47" s="9">
        <v>724</v>
      </c>
      <c r="C47" s="16">
        <v>-151</v>
      </c>
      <c r="D47" s="16">
        <v>67</v>
      </c>
    </row>
    <row r="48" spans="2:4" ht="21" x14ac:dyDescent="0.35">
      <c r="B48" s="9">
        <v>673</v>
      </c>
      <c r="C48" s="16">
        <v>-214</v>
      </c>
      <c r="D48" s="16">
        <v>63</v>
      </c>
    </row>
    <row r="49" spans="2:4" ht="21" x14ac:dyDescent="0.35">
      <c r="B49" s="9">
        <v>659</v>
      </c>
      <c r="C49" s="16">
        <v>-201</v>
      </c>
      <c r="D49" s="16">
        <v>64</v>
      </c>
    </row>
    <row r="50" spans="2:4" ht="21" x14ac:dyDescent="0.35">
      <c r="B50" s="9">
        <v>849</v>
      </c>
      <c r="C50" s="16">
        <v>79</v>
      </c>
      <c r="D50" s="16">
        <v>93</v>
      </c>
    </row>
    <row r="51" spans="2:4" ht="21" x14ac:dyDescent="0.35">
      <c r="B51" s="9">
        <v>799</v>
      </c>
      <c r="C51" s="16">
        <v>51</v>
      </c>
      <c r="D51" s="16">
        <v>92</v>
      </c>
    </row>
    <row r="52" spans="2:4" ht="21" x14ac:dyDescent="0.35">
      <c r="B52" s="9">
        <v>778</v>
      </c>
      <c r="C52" s="16">
        <v>78</v>
      </c>
      <c r="D52" s="16">
        <v>89</v>
      </c>
    </row>
    <row r="53" spans="2:4" ht="21" x14ac:dyDescent="0.35">
      <c r="B53" s="9">
        <v>798</v>
      </c>
      <c r="C53" s="16">
        <v>5</v>
      </c>
      <c r="D53" s="16">
        <v>84</v>
      </c>
    </row>
    <row r="54" spans="2:4" ht="21" x14ac:dyDescent="0.35">
      <c r="B54" s="9">
        <v>688</v>
      </c>
      <c r="C54" s="16">
        <v>-142</v>
      </c>
      <c r="D54" s="16">
        <v>64</v>
      </c>
    </row>
    <row r="55" spans="2:4" ht="21" x14ac:dyDescent="0.35">
      <c r="B55" s="9">
        <v>925</v>
      </c>
      <c r="C55" s="16">
        <v>17</v>
      </c>
      <c r="D55" s="16">
        <v>75</v>
      </c>
    </row>
    <row r="56" spans="2:4" ht="21" x14ac:dyDescent="0.35">
      <c r="B56" s="9">
        <v>927</v>
      </c>
      <c r="C56" s="16">
        <v>302</v>
      </c>
      <c r="D56" s="16">
        <v>118</v>
      </c>
    </row>
    <row r="57" spans="2:4" ht="21" x14ac:dyDescent="0.35">
      <c r="B57" s="9">
        <v>769</v>
      </c>
      <c r="C57" s="16">
        <v>15</v>
      </c>
      <c r="D57" s="16">
        <v>82</v>
      </c>
    </row>
    <row r="58" spans="2:4" ht="21" x14ac:dyDescent="0.35">
      <c r="B58" s="9">
        <v>814</v>
      </c>
      <c r="C58" s="16">
        <v>131</v>
      </c>
      <c r="D58" s="16">
        <v>95</v>
      </c>
    </row>
    <row r="59" spans="2:4" ht="21" x14ac:dyDescent="0.35">
      <c r="B59" s="9">
        <v>819</v>
      </c>
      <c r="C59" s="16">
        <v>143</v>
      </c>
      <c r="D59" s="16">
        <v>93</v>
      </c>
    </row>
    <row r="60" spans="2:4" ht="21" x14ac:dyDescent="0.35">
      <c r="B60" s="9">
        <v>890</v>
      </c>
      <c r="C60" s="16">
        <v>-77</v>
      </c>
      <c r="D60" s="16">
        <v>73</v>
      </c>
    </row>
    <row r="61" spans="2:4" ht="21" x14ac:dyDescent="0.35">
      <c r="B61" s="9">
        <v>730</v>
      </c>
      <c r="C61" s="16">
        <v>88</v>
      </c>
      <c r="D61" s="16">
        <v>90</v>
      </c>
    </row>
    <row r="62" spans="2:4" ht="21" x14ac:dyDescent="0.35">
      <c r="B62" s="9">
        <v>899</v>
      </c>
      <c r="C62" s="16">
        <v>76</v>
      </c>
      <c r="D62" s="16">
        <v>93</v>
      </c>
    </row>
    <row r="63" spans="2:4" ht="21" x14ac:dyDescent="0.35">
      <c r="B63" s="9">
        <v>644</v>
      </c>
      <c r="C63" s="16">
        <v>-69</v>
      </c>
      <c r="D63" s="16">
        <v>82</v>
      </c>
    </row>
    <row r="64" spans="2:4" ht="21" x14ac:dyDescent="0.35">
      <c r="B64" s="9">
        <v>758</v>
      </c>
      <c r="C64" s="16">
        <v>14</v>
      </c>
      <c r="D64" s="16">
        <v>87</v>
      </c>
    </row>
    <row r="65" spans="2:4" ht="21" x14ac:dyDescent="0.35">
      <c r="B65" s="9">
        <v>773</v>
      </c>
      <c r="C65" s="16">
        <v>28</v>
      </c>
      <c r="D65" s="16">
        <v>82</v>
      </c>
    </row>
    <row r="66" spans="2:4" ht="21" x14ac:dyDescent="0.35">
      <c r="B66" s="9">
        <v>804</v>
      </c>
      <c r="C66" s="16">
        <v>93</v>
      </c>
      <c r="D66" s="16">
        <v>95</v>
      </c>
    </row>
    <row r="67" spans="2:4" ht="21" x14ac:dyDescent="0.35">
      <c r="B67" s="9">
        <v>673</v>
      </c>
      <c r="C67" s="16">
        <v>-245</v>
      </c>
      <c r="D67" s="16">
        <v>57</v>
      </c>
    </row>
    <row r="68" spans="2:4" ht="21" x14ac:dyDescent="0.35">
      <c r="B68" s="9">
        <v>737</v>
      </c>
      <c r="C68" s="16">
        <v>17</v>
      </c>
      <c r="D68" s="16">
        <v>84</v>
      </c>
    </row>
    <row r="69" spans="2:4" ht="21" x14ac:dyDescent="0.35">
      <c r="B69" s="9">
        <v>801</v>
      </c>
      <c r="C69" s="16">
        <v>148</v>
      </c>
      <c r="D69" s="16">
        <v>104</v>
      </c>
    </row>
    <row r="70" spans="2:4" ht="21" x14ac:dyDescent="0.35">
      <c r="B70" s="9">
        <v>769</v>
      </c>
      <c r="C70" s="16">
        <v>58</v>
      </c>
      <c r="D70" s="16">
        <v>94</v>
      </c>
    </row>
    <row r="71" spans="2:4" ht="21" x14ac:dyDescent="0.35">
      <c r="B71" s="9">
        <v>664</v>
      </c>
      <c r="C71" s="16">
        <v>-151</v>
      </c>
      <c r="D71" s="16">
        <v>66</v>
      </c>
    </row>
    <row r="72" spans="2:4" ht="21" x14ac:dyDescent="0.35">
      <c r="B72" s="9">
        <v>700</v>
      </c>
      <c r="C72" s="16">
        <v>-64</v>
      </c>
      <c r="D72" s="16">
        <v>79</v>
      </c>
    </row>
    <row r="73" spans="2:4" ht="21" x14ac:dyDescent="0.35">
      <c r="B73" s="9">
        <v>641</v>
      </c>
      <c r="C73" s="16">
        <v>-88</v>
      </c>
      <c r="D73" s="16">
        <v>72</v>
      </c>
    </row>
    <row r="74" spans="2:4" ht="21" x14ac:dyDescent="0.35">
      <c r="B74" s="9">
        <v>709</v>
      </c>
      <c r="C74" s="16">
        <v>-63</v>
      </c>
      <c r="D74" s="16">
        <v>79</v>
      </c>
    </row>
    <row r="75" spans="2:4" ht="21" x14ac:dyDescent="0.35">
      <c r="B75" s="9">
        <v>739</v>
      </c>
      <c r="C75" s="16">
        <v>-153</v>
      </c>
      <c r="D75" s="16">
        <v>62</v>
      </c>
    </row>
    <row r="76" spans="2:4" ht="21" x14ac:dyDescent="0.35">
      <c r="B76" s="9">
        <v>629</v>
      </c>
      <c r="C76" s="16">
        <v>-194</v>
      </c>
      <c r="D76" s="16">
        <v>58</v>
      </c>
    </row>
    <row r="77" spans="2:4" ht="21" x14ac:dyDescent="0.35">
      <c r="B77" s="9">
        <v>575</v>
      </c>
      <c r="C77" s="16">
        <v>-287</v>
      </c>
      <c r="D77" s="16">
        <v>56</v>
      </c>
    </row>
    <row r="78" spans="2:4" ht="21" x14ac:dyDescent="0.35">
      <c r="B78" s="9">
        <v>779</v>
      </c>
      <c r="C78" s="16">
        <v>-120</v>
      </c>
      <c r="D78" s="16">
        <v>73</v>
      </c>
    </row>
    <row r="79" spans="2:4" ht="21" x14ac:dyDescent="0.35">
      <c r="B79" s="9">
        <v>858</v>
      </c>
      <c r="C79" s="16">
        <v>59</v>
      </c>
      <c r="D79" s="16">
        <v>81</v>
      </c>
    </row>
    <row r="80" spans="2:4" ht="21" x14ac:dyDescent="0.35">
      <c r="B80" s="9">
        <v>710</v>
      </c>
      <c r="C80" s="16">
        <v>-12</v>
      </c>
      <c r="D80" s="16">
        <v>82</v>
      </c>
    </row>
    <row r="81" spans="2:4" ht="21" x14ac:dyDescent="0.35">
      <c r="B81" s="9">
        <v>669</v>
      </c>
      <c r="C81" s="16">
        <v>-106</v>
      </c>
      <c r="D81" s="16">
        <v>67</v>
      </c>
    </row>
    <row r="82" spans="2:4" ht="21" x14ac:dyDescent="0.35">
      <c r="B82" s="9">
        <v>852</v>
      </c>
      <c r="C82" s="16">
        <v>207</v>
      </c>
      <c r="D82" s="16">
        <v>101</v>
      </c>
    </row>
    <row r="83" spans="2:4" ht="21" x14ac:dyDescent="0.35">
      <c r="B83" s="9">
        <v>750</v>
      </c>
      <c r="C83" s="16">
        <v>54</v>
      </c>
      <c r="D83" s="16">
        <v>84</v>
      </c>
    </row>
    <row r="84" spans="2:4" ht="21" x14ac:dyDescent="0.35">
      <c r="B84" s="9">
        <v>789</v>
      </c>
      <c r="C84" s="16">
        <v>141</v>
      </c>
      <c r="D84" s="16">
        <v>98</v>
      </c>
    </row>
    <row r="85" spans="2:4" ht="21" x14ac:dyDescent="0.35">
      <c r="B85" s="9">
        <v>707</v>
      </c>
      <c r="C85" s="16">
        <v>-52</v>
      </c>
      <c r="D85" s="16">
        <v>67</v>
      </c>
    </row>
    <row r="86" spans="2:4" ht="21" x14ac:dyDescent="0.35">
      <c r="B86" s="9">
        <v>815</v>
      </c>
      <c r="C86" s="16">
        <v>-15</v>
      </c>
      <c r="D86" s="16">
        <v>78</v>
      </c>
    </row>
    <row r="87" spans="2:4" ht="21" x14ac:dyDescent="0.35">
      <c r="B87" s="9">
        <v>783</v>
      </c>
      <c r="C87" s="16">
        <v>168</v>
      </c>
      <c r="D87" s="16">
        <v>95</v>
      </c>
    </row>
    <row r="88" spans="2:4" ht="21" x14ac:dyDescent="0.35">
      <c r="B88" s="9">
        <v>740</v>
      </c>
      <c r="C88" s="16">
        <v>-96</v>
      </c>
      <c r="D88" s="16">
        <v>74</v>
      </c>
    </row>
    <row r="89" spans="2:4" ht="21" x14ac:dyDescent="0.35">
      <c r="B89" s="9">
        <v>814</v>
      </c>
      <c r="C89" s="16">
        <v>115</v>
      </c>
      <c r="D89" s="16">
        <v>94</v>
      </c>
    </row>
    <row r="90" spans="2:4" ht="21" x14ac:dyDescent="0.35">
      <c r="B90" s="9">
        <v>709</v>
      </c>
      <c r="C90" s="16">
        <v>144</v>
      </c>
      <c r="D90" s="16">
        <v>101</v>
      </c>
    </row>
    <row r="91" spans="2:4" ht="21" x14ac:dyDescent="0.35">
      <c r="B91" s="9">
        <v>691</v>
      </c>
      <c r="C91" s="16">
        <v>-12</v>
      </c>
      <c r="D91" s="16">
        <v>75</v>
      </c>
    </row>
    <row r="92" spans="2:4" ht="21" x14ac:dyDescent="0.35">
      <c r="B92" s="9">
        <v>713</v>
      </c>
      <c r="C92" s="16">
        <v>70</v>
      </c>
      <c r="D92" s="16">
        <v>93</v>
      </c>
    </row>
    <row r="93" spans="2:4" ht="21" x14ac:dyDescent="0.35">
      <c r="B93" s="9">
        <v>820</v>
      </c>
      <c r="C93" s="16">
        <v>145</v>
      </c>
      <c r="D93" s="16">
        <v>98</v>
      </c>
    </row>
    <row r="94" spans="2:4" ht="21" x14ac:dyDescent="0.35">
      <c r="B94" s="9">
        <v>844</v>
      </c>
      <c r="C94" s="16">
        <v>-39</v>
      </c>
      <c r="D94" s="16">
        <v>73</v>
      </c>
    </row>
    <row r="95" spans="2:4" ht="21" x14ac:dyDescent="0.35">
      <c r="B95" s="9">
        <v>860</v>
      </c>
      <c r="C95" s="16">
        <v>194</v>
      </c>
      <c r="D95" s="16">
        <v>95</v>
      </c>
    </row>
    <row r="96" spans="2:4" ht="21" x14ac:dyDescent="0.35">
      <c r="B96" s="9">
        <v>898</v>
      </c>
      <c r="C96" s="16">
        <v>200</v>
      </c>
      <c r="D96" s="16">
        <v>104</v>
      </c>
    </row>
    <row r="97" spans="2:4" ht="21" x14ac:dyDescent="0.35">
      <c r="B97" s="9">
        <v>716</v>
      </c>
      <c r="C97" s="16">
        <v>-136</v>
      </c>
      <c r="D97" s="16">
        <v>65</v>
      </c>
    </row>
    <row r="98" spans="2:4" ht="21" x14ac:dyDescent="0.35">
      <c r="B98" s="9">
        <v>838</v>
      </c>
      <c r="C98" s="16">
        <v>-29</v>
      </c>
      <c r="D98" s="16">
        <v>85</v>
      </c>
    </row>
    <row r="99" spans="2:4" ht="21" x14ac:dyDescent="0.35">
      <c r="B99" s="9">
        <v>715</v>
      </c>
      <c r="C99" s="16">
        <v>-158</v>
      </c>
      <c r="D99" s="16">
        <v>68</v>
      </c>
    </row>
    <row r="100" spans="2:4" ht="21" x14ac:dyDescent="0.35">
      <c r="B100" s="9">
        <v>678</v>
      </c>
      <c r="C100" s="16">
        <v>-153</v>
      </c>
      <c r="D100" s="16">
        <v>66</v>
      </c>
    </row>
    <row r="101" spans="2:4" ht="21" x14ac:dyDescent="0.35">
      <c r="B101" s="9">
        <v>700</v>
      </c>
      <c r="C101" s="16">
        <v>-77</v>
      </c>
      <c r="D101" s="16">
        <v>70</v>
      </c>
    </row>
    <row r="102" spans="2:4" ht="21" x14ac:dyDescent="0.35">
      <c r="B102" s="9">
        <v>592</v>
      </c>
      <c r="C102" s="16">
        <v>-335</v>
      </c>
      <c r="D102" s="16">
        <v>45</v>
      </c>
    </row>
    <row r="103" spans="2:4" ht="21" x14ac:dyDescent="0.35">
      <c r="B103" s="9">
        <v>752</v>
      </c>
      <c r="C103" s="16">
        <v>61</v>
      </c>
      <c r="D103" s="16">
        <v>91</v>
      </c>
    </row>
    <row r="104" spans="2:4" ht="21" x14ac:dyDescent="0.35">
      <c r="B104" s="9">
        <v>769</v>
      </c>
      <c r="C104" s="16">
        <v>126</v>
      </c>
      <c r="D104" s="16">
        <v>98</v>
      </c>
    </row>
    <row r="105" spans="2:4" ht="21" x14ac:dyDescent="0.35">
      <c r="B105" s="9">
        <v>791</v>
      </c>
      <c r="C105" s="16">
        <v>78</v>
      </c>
      <c r="D105" s="16">
        <v>86</v>
      </c>
    </row>
    <row r="106" spans="2:4" ht="21" x14ac:dyDescent="0.35">
      <c r="B106" s="9">
        <v>896</v>
      </c>
      <c r="C106" s="16">
        <v>68</v>
      </c>
      <c r="D106" s="16">
        <v>86</v>
      </c>
    </row>
    <row r="107" spans="2:4" ht="21" x14ac:dyDescent="0.35">
      <c r="B107" s="9">
        <v>713</v>
      </c>
      <c r="C107" s="16">
        <v>-4</v>
      </c>
      <c r="D107" s="16">
        <v>84</v>
      </c>
    </row>
    <row r="108" spans="2:4" ht="21" x14ac:dyDescent="0.35">
      <c r="B108" s="9">
        <v>753</v>
      </c>
      <c r="C108" s="16">
        <v>-48</v>
      </c>
      <c r="D108" s="16">
        <v>77</v>
      </c>
    </row>
    <row r="109" spans="2:4" ht="21" x14ac:dyDescent="0.35">
      <c r="B109" s="9">
        <v>802</v>
      </c>
      <c r="C109" s="16">
        <v>45</v>
      </c>
      <c r="D109" s="16">
        <v>90</v>
      </c>
    </row>
    <row r="110" spans="2:4" ht="21" x14ac:dyDescent="0.35">
      <c r="B110" s="9">
        <v>694</v>
      </c>
      <c r="C110" s="16">
        <v>-191</v>
      </c>
      <c r="D110" s="16">
        <v>71</v>
      </c>
    </row>
    <row r="111" spans="2:4" ht="21" x14ac:dyDescent="0.35">
      <c r="B111" s="9">
        <v>853</v>
      </c>
      <c r="C111" s="16">
        <v>-39</v>
      </c>
      <c r="D111" s="16">
        <v>76</v>
      </c>
    </row>
    <row r="112" spans="2:4" ht="21" x14ac:dyDescent="0.35">
      <c r="B112" s="9">
        <v>793</v>
      </c>
      <c r="C112" s="16">
        <v>96</v>
      </c>
      <c r="D112" s="16">
        <v>87</v>
      </c>
    </row>
    <row r="113" spans="2:4" ht="21" x14ac:dyDescent="0.35">
      <c r="B113" s="9">
        <v>806</v>
      </c>
      <c r="C113" s="16">
        <v>130</v>
      </c>
      <c r="D113" s="16">
        <v>87</v>
      </c>
    </row>
    <row r="114" spans="2:4" ht="21" x14ac:dyDescent="0.35">
      <c r="B114" s="9">
        <v>744</v>
      </c>
      <c r="C114" s="16">
        <v>-76</v>
      </c>
      <c r="D114" s="16">
        <v>73</v>
      </c>
    </row>
    <row r="115" spans="2:4" ht="21" x14ac:dyDescent="0.35">
      <c r="B115" s="9">
        <v>737</v>
      </c>
      <c r="C115" s="16">
        <v>-7</v>
      </c>
      <c r="D115" s="16">
        <v>78</v>
      </c>
    </row>
    <row r="116" spans="2:4" ht="21" x14ac:dyDescent="0.35">
      <c r="B116" s="9">
        <v>724</v>
      </c>
      <c r="C116" s="16">
        <v>43</v>
      </c>
      <c r="D116" s="16">
        <v>89</v>
      </c>
    </row>
    <row r="117" spans="2:4" ht="21" x14ac:dyDescent="0.35">
      <c r="B117" s="9">
        <v>717</v>
      </c>
      <c r="C117" s="16">
        <v>34</v>
      </c>
      <c r="D117" s="16">
        <v>84</v>
      </c>
    </row>
    <row r="118" spans="2:4" ht="21" x14ac:dyDescent="0.35">
      <c r="B118" s="9">
        <v>755</v>
      </c>
      <c r="C118" s="16">
        <v>117</v>
      </c>
      <c r="D118" s="16">
        <v>102</v>
      </c>
    </row>
    <row r="119" spans="2:4" ht="21" x14ac:dyDescent="0.35">
      <c r="B119" s="9">
        <v>876</v>
      </c>
      <c r="C119" s="16">
        <v>80</v>
      </c>
      <c r="D119" s="16">
        <v>86</v>
      </c>
    </row>
    <row r="120" spans="2:4" ht="21" x14ac:dyDescent="0.35">
      <c r="B120" s="9">
        <v>795</v>
      </c>
      <c r="C120" s="16">
        <v>158</v>
      </c>
      <c r="D120" s="16">
        <v>95</v>
      </c>
    </row>
    <row r="121" spans="2:4" ht="21" x14ac:dyDescent="0.35">
      <c r="B121" s="9">
        <v>961</v>
      </c>
      <c r="C121" s="16">
        <v>153</v>
      </c>
      <c r="D121" s="16">
        <v>97</v>
      </c>
    </row>
    <row r="122" spans="2:4" ht="21" x14ac:dyDescent="0.35">
      <c r="B122" s="9">
        <v>827</v>
      </c>
      <c r="C122" s="16">
        <v>-143</v>
      </c>
      <c r="D122" s="16">
        <v>73</v>
      </c>
    </row>
    <row r="123" spans="2:4" ht="21" x14ac:dyDescent="0.35">
      <c r="B123" s="9">
        <v>575</v>
      </c>
      <c r="C123" s="16">
        <v>20</v>
      </c>
      <c r="D123" s="16">
        <v>87</v>
      </c>
    </row>
    <row r="124" spans="2:4" ht="21" x14ac:dyDescent="0.35">
      <c r="B124" s="9">
        <v>908</v>
      </c>
      <c r="C124" s="16">
        <v>167</v>
      </c>
      <c r="D124" s="16">
        <v>102</v>
      </c>
    </row>
    <row r="125" spans="2:4" ht="21" x14ac:dyDescent="0.35">
      <c r="B125" s="9">
        <v>642</v>
      </c>
      <c r="C125" s="16">
        <v>-112</v>
      </c>
      <c r="D125" s="16">
        <v>66</v>
      </c>
    </row>
    <row r="126" spans="2:4" ht="21" x14ac:dyDescent="0.35">
      <c r="B126" s="9">
        <v>877</v>
      </c>
      <c r="C126" s="16">
        <v>163</v>
      </c>
      <c r="D126" s="16">
        <v>101</v>
      </c>
    </row>
    <row r="127" spans="2:4" ht="21" x14ac:dyDescent="0.35">
      <c r="B127" s="9">
        <v>636</v>
      </c>
      <c r="C127" s="16">
        <v>-122</v>
      </c>
      <c r="D127" s="16">
        <v>69</v>
      </c>
    </row>
    <row r="128" spans="2:4" ht="21" x14ac:dyDescent="0.35">
      <c r="B128" s="9">
        <v>716</v>
      </c>
      <c r="C128" s="16">
        <v>-127</v>
      </c>
      <c r="D128" s="16">
        <v>72</v>
      </c>
    </row>
    <row r="129" spans="2:4" ht="21" x14ac:dyDescent="0.35">
      <c r="B129" s="9">
        <v>682</v>
      </c>
      <c r="C129" s="16">
        <v>-63</v>
      </c>
      <c r="D129" s="16">
        <v>74</v>
      </c>
    </row>
    <row r="130" spans="2:4" ht="21" x14ac:dyDescent="0.35">
      <c r="B130" s="9">
        <v>860</v>
      </c>
      <c r="C130" s="16">
        <v>3</v>
      </c>
      <c r="D130" s="16">
        <v>81</v>
      </c>
    </row>
    <row r="131" spans="2:4" ht="21" x14ac:dyDescent="0.35">
      <c r="B131" s="9">
        <v>636</v>
      </c>
      <c r="C131" s="16">
        <v>-134</v>
      </c>
      <c r="D131" s="16">
        <v>69</v>
      </c>
    </row>
    <row r="132" spans="2:4" ht="21" x14ac:dyDescent="0.35">
      <c r="B132" s="9">
        <v>720</v>
      </c>
      <c r="C132" s="16">
        <v>20</v>
      </c>
      <c r="D132" s="16">
        <v>84</v>
      </c>
    </row>
    <row r="133" spans="2:4" ht="21" x14ac:dyDescent="0.35">
      <c r="B133" s="9">
        <v>751</v>
      </c>
      <c r="C133" s="16">
        <v>-155</v>
      </c>
      <c r="D133" s="16">
        <v>76</v>
      </c>
    </row>
    <row r="134" spans="2:4" ht="21" x14ac:dyDescent="0.35">
      <c r="B134" s="9">
        <v>827</v>
      </c>
      <c r="C134" s="16">
        <v>-15</v>
      </c>
      <c r="D134" s="16">
        <v>74</v>
      </c>
    </row>
    <row r="135" spans="2:4" ht="21" x14ac:dyDescent="0.35">
      <c r="B135" s="9">
        <v>722</v>
      </c>
      <c r="C135" s="16">
        <v>-184</v>
      </c>
      <c r="D135" s="16">
        <v>60</v>
      </c>
    </row>
    <row r="136" spans="2:4" ht="21" x14ac:dyDescent="0.35">
      <c r="B136" s="9">
        <v>720</v>
      </c>
      <c r="C136" s="16">
        <v>-103</v>
      </c>
      <c r="D136" s="16">
        <v>68</v>
      </c>
    </row>
    <row r="137" spans="2:4" ht="21" x14ac:dyDescent="0.35">
      <c r="B137" s="9">
        <v>844</v>
      </c>
      <c r="C137" s="16">
        <v>12</v>
      </c>
      <c r="D137" s="16">
        <v>79</v>
      </c>
    </row>
    <row r="138" spans="2:4" ht="21" x14ac:dyDescent="0.35">
      <c r="B138" s="9">
        <v>781</v>
      </c>
      <c r="C138" s="16">
        <v>65</v>
      </c>
      <c r="D138" s="16">
        <v>93</v>
      </c>
    </row>
    <row r="139" spans="2:4" ht="21" x14ac:dyDescent="0.35">
      <c r="B139" s="9">
        <v>860</v>
      </c>
      <c r="C139" s="16">
        <v>66</v>
      </c>
      <c r="D139" s="16">
        <v>91</v>
      </c>
    </row>
    <row r="140" spans="2:4" ht="21" x14ac:dyDescent="0.35">
      <c r="B140" s="9">
        <v>770</v>
      </c>
      <c r="C140" s="16">
        <v>65</v>
      </c>
      <c r="D140" s="16">
        <v>87</v>
      </c>
    </row>
    <row r="141" spans="2:4" ht="21" x14ac:dyDescent="0.35">
      <c r="B141" s="9">
        <v>795</v>
      </c>
      <c r="C141" s="16">
        <v>52</v>
      </c>
      <c r="D141" s="16">
        <v>91</v>
      </c>
    </row>
    <row r="142" spans="2:4" ht="21" x14ac:dyDescent="0.35">
      <c r="B142" s="9">
        <v>865</v>
      </c>
      <c r="C142" s="16">
        <v>36</v>
      </c>
      <c r="D142" s="16">
        <v>83</v>
      </c>
    </row>
    <row r="143" spans="2:4" ht="21" x14ac:dyDescent="0.35">
      <c r="B143" s="9">
        <v>834</v>
      </c>
      <c r="C143" s="16">
        <v>-90</v>
      </c>
      <c r="D143" s="16">
        <v>69</v>
      </c>
    </row>
    <row r="144" spans="2:4" ht="21" x14ac:dyDescent="0.35">
      <c r="B144" s="9">
        <v>616</v>
      </c>
      <c r="C144" s="16">
        <v>-283</v>
      </c>
      <c r="D144" s="16">
        <v>53</v>
      </c>
    </row>
    <row r="145" spans="2:4" ht="21" x14ac:dyDescent="0.35">
      <c r="B145" s="9">
        <v>803</v>
      </c>
      <c r="C145" s="16">
        <v>105</v>
      </c>
      <c r="D145" s="16">
        <v>92</v>
      </c>
    </row>
    <row r="146" spans="2:4" ht="21" x14ac:dyDescent="0.35">
      <c r="B146" s="9">
        <v>698</v>
      </c>
      <c r="C146" s="16">
        <v>-124</v>
      </c>
      <c r="D146" s="16">
        <v>63</v>
      </c>
    </row>
    <row r="147" spans="2:4" ht="21" x14ac:dyDescent="0.35">
      <c r="B147" s="9">
        <v>850</v>
      </c>
      <c r="C147" s="16">
        <v>80</v>
      </c>
      <c r="D147" s="16">
        <v>91</v>
      </c>
    </row>
    <row r="148" spans="2:4" ht="21" x14ac:dyDescent="0.35">
      <c r="B148" s="9">
        <v>856</v>
      </c>
      <c r="C148" s="16">
        <v>197</v>
      </c>
      <c r="D148" s="16">
        <v>105</v>
      </c>
    </row>
    <row r="149" spans="2:4" ht="21" x14ac:dyDescent="0.35">
      <c r="B149" s="9">
        <v>803</v>
      </c>
      <c r="C149" s="16">
        <v>137</v>
      </c>
      <c r="D149" s="16">
        <v>96</v>
      </c>
    </row>
    <row r="150" spans="2:4" ht="21" x14ac:dyDescent="0.35">
      <c r="B150" s="9">
        <v>791</v>
      </c>
      <c r="C150" s="16">
        <v>125</v>
      </c>
      <c r="D150" s="16">
        <v>89</v>
      </c>
    </row>
    <row r="151" spans="2:4" ht="21" x14ac:dyDescent="0.35">
      <c r="B151" s="9">
        <v>762</v>
      </c>
      <c r="C151" s="16">
        <v>79</v>
      </c>
      <c r="D151" s="16">
        <v>93</v>
      </c>
    </row>
    <row r="152" spans="2:4" ht="21" x14ac:dyDescent="0.35">
      <c r="B152" s="9">
        <v>840</v>
      </c>
      <c r="C152" s="16">
        <v>61</v>
      </c>
      <c r="D152" s="16">
        <v>87</v>
      </c>
    </row>
    <row r="153" spans="2:4" ht="21" x14ac:dyDescent="0.35">
      <c r="B153" s="9">
        <v>684</v>
      </c>
      <c r="C153" s="16">
        <v>-45</v>
      </c>
      <c r="D153" s="16">
        <v>73</v>
      </c>
    </row>
    <row r="154" spans="2:4" ht="21" x14ac:dyDescent="0.35">
      <c r="B154" s="9">
        <v>838</v>
      </c>
      <c r="C154" s="16">
        <v>103</v>
      </c>
      <c r="D154" s="16">
        <v>93</v>
      </c>
    </row>
    <row r="155" spans="2:4" ht="21" x14ac:dyDescent="0.35">
      <c r="B155" s="9">
        <v>949</v>
      </c>
      <c r="C155" s="16">
        <v>182</v>
      </c>
      <c r="D155" s="16">
        <v>98</v>
      </c>
    </row>
    <row r="156" spans="2:4" ht="21" x14ac:dyDescent="0.35">
      <c r="B156" s="9">
        <v>898</v>
      </c>
      <c r="C156" s="16">
        <v>90</v>
      </c>
      <c r="D156" s="16">
        <v>102</v>
      </c>
    </row>
    <row r="157" spans="2:4" ht="21" x14ac:dyDescent="0.35">
      <c r="B157" s="9">
        <v>750</v>
      </c>
      <c r="C157" s="16">
        <v>-186</v>
      </c>
      <c r="D157" s="16">
        <v>67</v>
      </c>
    </row>
    <row r="158" spans="2:4" ht="21" x14ac:dyDescent="0.35">
      <c r="B158" s="9">
        <v>701</v>
      </c>
      <c r="C158" s="16">
        <v>-234</v>
      </c>
      <c r="D158" s="16">
        <v>56</v>
      </c>
    </row>
    <row r="159" spans="2:4" ht="21" x14ac:dyDescent="0.35">
      <c r="B159" s="9">
        <v>680</v>
      </c>
      <c r="C159" s="16">
        <v>-87</v>
      </c>
      <c r="D159" s="16">
        <v>68</v>
      </c>
    </row>
    <row r="160" spans="2:4" ht="21" x14ac:dyDescent="0.35">
      <c r="B160" s="9">
        <v>726</v>
      </c>
      <c r="C160" s="16">
        <v>29</v>
      </c>
      <c r="D160" s="16">
        <v>81</v>
      </c>
    </row>
    <row r="161" spans="2:4" ht="21" x14ac:dyDescent="0.35">
      <c r="B161" s="9">
        <v>792</v>
      </c>
      <c r="C161" s="16">
        <v>148</v>
      </c>
      <c r="D161" s="16">
        <v>93</v>
      </c>
    </row>
    <row r="162" spans="2:4" ht="21" x14ac:dyDescent="0.35">
      <c r="B162" s="9">
        <v>775</v>
      </c>
      <c r="C162" s="16">
        <v>70</v>
      </c>
      <c r="D162" s="16">
        <v>82</v>
      </c>
    </row>
    <row r="163" spans="2:4" ht="21" x14ac:dyDescent="0.35">
      <c r="B163" s="9">
        <v>742</v>
      </c>
      <c r="C163" s="16">
        <v>-121</v>
      </c>
      <c r="D163" s="16">
        <v>67</v>
      </c>
    </row>
    <row r="164" spans="2:4" ht="21" x14ac:dyDescent="0.35">
      <c r="B164" s="9">
        <v>641</v>
      </c>
      <c r="C164" s="16">
        <v>-34</v>
      </c>
      <c r="D164" s="16">
        <v>81</v>
      </c>
    </row>
    <row r="165" spans="2:4" ht="21" x14ac:dyDescent="0.35">
      <c r="B165" s="9">
        <v>774</v>
      </c>
      <c r="C165" s="16">
        <v>114</v>
      </c>
      <c r="D165" s="16">
        <v>88</v>
      </c>
    </row>
    <row r="166" spans="2:4" ht="21" x14ac:dyDescent="0.35">
      <c r="B166" s="9">
        <v>867</v>
      </c>
      <c r="C166" s="16">
        <v>7</v>
      </c>
      <c r="D166" s="16">
        <v>79</v>
      </c>
    </row>
    <row r="167" spans="2:4" ht="21" x14ac:dyDescent="0.35">
      <c r="B167" s="9">
        <v>690</v>
      </c>
      <c r="C167" s="16">
        <v>26</v>
      </c>
      <c r="D167" s="16">
        <v>83</v>
      </c>
    </row>
    <row r="168" spans="2:4" ht="21" x14ac:dyDescent="0.35">
      <c r="B168" s="9">
        <v>719</v>
      </c>
      <c r="C168" s="16">
        <v>-15</v>
      </c>
      <c r="D168" s="16">
        <v>85</v>
      </c>
    </row>
    <row r="169" spans="2:4" ht="21" x14ac:dyDescent="0.35">
      <c r="B169" s="9">
        <v>822</v>
      </c>
      <c r="C169" s="16">
        <v>-69</v>
      </c>
      <c r="D169" s="16">
        <v>75</v>
      </c>
    </row>
    <row r="170" spans="2:4" ht="21" x14ac:dyDescent="0.35">
      <c r="B170" s="9">
        <v>696</v>
      </c>
      <c r="C170" s="16">
        <v>-159</v>
      </c>
      <c r="D170" s="16">
        <v>77</v>
      </c>
    </row>
    <row r="171" spans="2:4" ht="21" x14ac:dyDescent="0.35">
      <c r="B171" s="9">
        <v>686</v>
      </c>
      <c r="C171" s="16">
        <v>-41</v>
      </c>
      <c r="D171" s="16">
        <v>82</v>
      </c>
    </row>
    <row r="172" spans="2:4" ht="21" x14ac:dyDescent="0.35">
      <c r="B172" s="9">
        <v>725</v>
      </c>
      <c r="C172" s="16">
        <v>-62</v>
      </c>
      <c r="D172" s="16">
        <v>72</v>
      </c>
    </row>
    <row r="173" spans="2:4" ht="21" x14ac:dyDescent="0.35">
      <c r="B173" s="9">
        <v>731</v>
      </c>
      <c r="C173" s="16">
        <v>-71</v>
      </c>
      <c r="D173" s="16">
        <v>76</v>
      </c>
    </row>
    <row r="174" spans="2:4" ht="21" x14ac:dyDescent="0.35">
      <c r="B174" s="9">
        <v>741</v>
      </c>
      <c r="C174" s="16">
        <v>96</v>
      </c>
      <c r="D174" s="16">
        <v>101</v>
      </c>
    </row>
    <row r="175" spans="2:4" ht="21" x14ac:dyDescent="0.35">
      <c r="B175" s="9">
        <v>694</v>
      </c>
      <c r="C175" s="16">
        <v>86</v>
      </c>
      <c r="D175" s="16">
        <v>91</v>
      </c>
    </row>
    <row r="176" spans="2:4" ht="21" x14ac:dyDescent="0.35">
      <c r="B176" s="9">
        <v>687</v>
      </c>
      <c r="C176" s="16">
        <v>-70</v>
      </c>
      <c r="D176" s="16">
        <v>71</v>
      </c>
    </row>
    <row r="177" spans="2:4" ht="21" x14ac:dyDescent="0.35">
      <c r="B177" s="9">
        <v>771</v>
      </c>
      <c r="C177" s="16">
        <v>96</v>
      </c>
      <c r="D177" s="16">
        <v>91</v>
      </c>
    </row>
    <row r="178" spans="2:4" ht="21" x14ac:dyDescent="0.35">
      <c r="B178" s="9">
        <v>704</v>
      </c>
      <c r="C178" s="16">
        <v>-10</v>
      </c>
      <c r="D178" s="16">
        <v>81</v>
      </c>
    </row>
    <row r="179" spans="2:4" ht="21" x14ac:dyDescent="0.35">
      <c r="B179" s="9">
        <v>699</v>
      </c>
      <c r="C179" s="16">
        <v>-50</v>
      </c>
      <c r="D179" s="16">
        <v>69</v>
      </c>
    </row>
    <row r="180" spans="2:4" ht="21" x14ac:dyDescent="0.35">
      <c r="B180" s="9">
        <v>651</v>
      </c>
      <c r="C180" s="16">
        <v>-95</v>
      </c>
      <c r="D180" s="16">
        <v>75</v>
      </c>
    </row>
    <row r="181" spans="2:4" ht="21" x14ac:dyDescent="0.35">
      <c r="B181" s="9">
        <v>805</v>
      </c>
      <c r="C181" s="16">
        <v>171</v>
      </c>
      <c r="D181" s="16">
        <v>102</v>
      </c>
    </row>
    <row r="182" spans="2:4" ht="21" x14ac:dyDescent="0.35">
      <c r="B182" s="9">
        <v>761</v>
      </c>
      <c r="C182" s="16">
        <v>120</v>
      </c>
      <c r="D182" s="16">
        <v>95</v>
      </c>
    </row>
    <row r="183" spans="2:4" ht="21" x14ac:dyDescent="0.35">
      <c r="B183" s="9">
        <v>807</v>
      </c>
      <c r="C183" s="16">
        <v>82</v>
      </c>
      <c r="D183" s="16">
        <v>90</v>
      </c>
    </row>
    <row r="184" spans="2:4" ht="21" x14ac:dyDescent="0.35">
      <c r="B184" s="9">
        <v>722</v>
      </c>
      <c r="C184" s="16">
        <v>76</v>
      </c>
      <c r="D184" s="16">
        <v>84</v>
      </c>
    </row>
    <row r="185" spans="2:4" ht="21" x14ac:dyDescent="0.35">
      <c r="B185" s="9">
        <v>910</v>
      </c>
      <c r="C185" s="16">
        <v>107</v>
      </c>
      <c r="D185" s="16">
        <v>96</v>
      </c>
    </row>
    <row r="186" spans="2:4" ht="21" x14ac:dyDescent="0.35">
      <c r="B186" s="9">
        <v>886</v>
      </c>
      <c r="C186" s="16">
        <v>99</v>
      </c>
      <c r="D186" s="16">
        <v>97</v>
      </c>
    </row>
    <row r="187" spans="2:4" ht="21" x14ac:dyDescent="0.35">
      <c r="B187" s="9">
        <v>758</v>
      </c>
      <c r="C187" s="16">
        <v>-14</v>
      </c>
      <c r="D187" s="16">
        <v>80</v>
      </c>
    </row>
    <row r="188" spans="2:4" ht="21" x14ac:dyDescent="0.35">
      <c r="B188" s="9">
        <v>690</v>
      </c>
      <c r="C188" s="16">
        <v>-166</v>
      </c>
      <c r="D188" s="16">
        <v>63</v>
      </c>
    </row>
    <row r="189" spans="2:4" ht="21" x14ac:dyDescent="0.35">
      <c r="B189" s="9">
        <v>815</v>
      </c>
      <c r="C189" s="16">
        <v>3</v>
      </c>
      <c r="D189" s="16">
        <v>78</v>
      </c>
    </row>
    <row r="190" spans="2:4" ht="21" x14ac:dyDescent="0.35">
      <c r="B190" s="9">
        <v>692</v>
      </c>
      <c r="C190" s="16">
        <v>-105</v>
      </c>
      <c r="D190" s="16">
        <v>69</v>
      </c>
    </row>
    <row r="191" spans="2:4" ht="21" x14ac:dyDescent="0.35">
      <c r="B191" s="9">
        <v>757</v>
      </c>
      <c r="C191" s="16">
        <v>-214</v>
      </c>
      <c r="D191" s="16">
        <v>64</v>
      </c>
    </row>
    <row r="192" spans="2:4" ht="21" x14ac:dyDescent="0.35">
      <c r="B192" s="9">
        <v>871</v>
      </c>
      <c r="C192" s="16">
        <v>89</v>
      </c>
      <c r="D192" s="16">
        <v>80</v>
      </c>
    </row>
    <row r="193" spans="2:4" ht="21" x14ac:dyDescent="0.35">
      <c r="B193" s="9">
        <v>731</v>
      </c>
      <c r="C193" s="16">
        <v>-101</v>
      </c>
      <c r="D193" s="16">
        <v>76</v>
      </c>
    </row>
    <row r="194" spans="2:4" ht="21" x14ac:dyDescent="0.35">
      <c r="B194" s="9">
        <v>773</v>
      </c>
      <c r="C194" s="16">
        <v>-14</v>
      </c>
      <c r="D194" s="16">
        <v>78</v>
      </c>
    </row>
    <row r="195" spans="2:4" ht="21" x14ac:dyDescent="0.35">
      <c r="B195" s="9">
        <v>749</v>
      </c>
      <c r="C195" s="16">
        <v>-51</v>
      </c>
      <c r="D195" s="16">
        <v>81</v>
      </c>
    </row>
    <row r="196" spans="2:4" ht="21" x14ac:dyDescent="0.35">
      <c r="B196" s="9">
        <v>773</v>
      </c>
      <c r="C196" s="16">
        <v>46</v>
      </c>
      <c r="D196" s="16">
        <v>95</v>
      </c>
    </row>
    <row r="197" spans="2:4" ht="21" x14ac:dyDescent="0.35">
      <c r="B197" s="9">
        <v>746</v>
      </c>
      <c r="C197" s="16">
        <v>-125</v>
      </c>
      <c r="D197" s="16">
        <v>73</v>
      </c>
    </row>
    <row r="198" spans="2:4" ht="21" x14ac:dyDescent="0.35">
      <c r="B198" s="9">
        <v>802</v>
      </c>
      <c r="C198" s="16">
        <v>118</v>
      </c>
      <c r="D198" s="16">
        <v>97</v>
      </c>
    </row>
    <row r="199" spans="2:4" ht="21" x14ac:dyDescent="0.35">
      <c r="B199" s="9">
        <v>837</v>
      </c>
      <c r="C199" s="16">
        <v>51</v>
      </c>
      <c r="D199" s="16">
        <v>80</v>
      </c>
    </row>
    <row r="200" spans="2:4" ht="21" x14ac:dyDescent="0.35">
      <c r="B200" s="9">
        <v>733</v>
      </c>
      <c r="C200" s="16">
        <v>52</v>
      </c>
      <c r="D200" s="16">
        <v>90</v>
      </c>
    </row>
    <row r="201" spans="2:4" ht="21" x14ac:dyDescent="0.35">
      <c r="B201" s="9">
        <v>809</v>
      </c>
      <c r="C201" s="16">
        <v>57</v>
      </c>
      <c r="D201" s="16">
        <v>87</v>
      </c>
    </row>
    <row r="202" spans="2:4" ht="21" x14ac:dyDescent="0.35">
      <c r="B202" s="9">
        <v>770</v>
      </c>
      <c r="C202" s="16">
        <v>-130</v>
      </c>
      <c r="D202" s="16">
        <v>70</v>
      </c>
    </row>
    <row r="203" spans="2:4" ht="21" x14ac:dyDescent="0.35">
      <c r="B203" s="9">
        <v>822</v>
      </c>
      <c r="C203" s="16">
        <v>148</v>
      </c>
      <c r="D203" s="16">
        <v>96</v>
      </c>
    </row>
    <row r="204" spans="2:4" ht="21" x14ac:dyDescent="0.35">
      <c r="B204" s="9">
        <v>758</v>
      </c>
      <c r="C204" s="16">
        <v>-34</v>
      </c>
      <c r="D204" s="16">
        <v>78</v>
      </c>
    </row>
    <row r="205" spans="2:4" ht="21" x14ac:dyDescent="0.35">
      <c r="B205" s="9">
        <v>865</v>
      </c>
      <c r="C205" s="16">
        <v>54</v>
      </c>
      <c r="D205" s="16">
        <v>87</v>
      </c>
    </row>
    <row r="206" spans="2:4" ht="21" x14ac:dyDescent="0.35">
      <c r="B206" s="9">
        <v>735</v>
      </c>
      <c r="C206" s="16">
        <v>17</v>
      </c>
      <c r="D206" s="16">
        <v>82</v>
      </c>
    </row>
    <row r="207" spans="2:4" ht="21" x14ac:dyDescent="0.35">
      <c r="B207" s="9">
        <v>782</v>
      </c>
      <c r="C207" s="16">
        <v>21</v>
      </c>
      <c r="D207" s="16">
        <v>85</v>
      </c>
    </row>
    <row r="208" spans="2:4" ht="21" x14ac:dyDescent="0.35">
      <c r="B208" s="9">
        <v>747</v>
      </c>
      <c r="C208" s="16">
        <v>-44</v>
      </c>
      <c r="D208" s="16">
        <v>78</v>
      </c>
    </row>
    <row r="209" spans="2:4" ht="21" x14ac:dyDescent="0.35">
      <c r="B209" s="9">
        <v>851</v>
      </c>
      <c r="C209" s="16">
        <v>44</v>
      </c>
      <c r="D209" s="16">
        <v>81</v>
      </c>
    </row>
    <row r="210" spans="2:4" ht="21" x14ac:dyDescent="0.35">
      <c r="B210" s="9">
        <v>717</v>
      </c>
      <c r="C210" s="16">
        <v>-116</v>
      </c>
      <c r="D210" s="16">
        <v>66</v>
      </c>
    </row>
    <row r="211" spans="2:4" ht="21" x14ac:dyDescent="0.35">
      <c r="B211" s="9">
        <v>822</v>
      </c>
      <c r="C211" s="16">
        <v>71</v>
      </c>
      <c r="D211" s="16">
        <v>90</v>
      </c>
    </row>
    <row r="212" spans="2:4" ht="21" x14ac:dyDescent="0.35">
      <c r="B212" s="9">
        <v>836</v>
      </c>
      <c r="C212" s="16">
        <v>104</v>
      </c>
      <c r="D212" s="16">
        <v>97</v>
      </c>
    </row>
    <row r="213" spans="2:4" ht="21" x14ac:dyDescent="0.35">
      <c r="B213" s="9">
        <v>868</v>
      </c>
      <c r="C213" s="16">
        <v>74</v>
      </c>
      <c r="D213" s="16">
        <v>92</v>
      </c>
    </row>
    <row r="214" spans="2:4" ht="21" x14ac:dyDescent="0.35">
      <c r="B214" s="9">
        <v>767</v>
      </c>
      <c r="C214" s="16">
        <v>34</v>
      </c>
      <c r="D214" s="16">
        <v>91</v>
      </c>
    </row>
    <row r="215" spans="2:4" ht="21" x14ac:dyDescent="0.35">
      <c r="B215" s="9">
        <v>821</v>
      </c>
      <c r="C215" s="16">
        <v>-4</v>
      </c>
      <c r="D215" s="16">
        <v>88</v>
      </c>
    </row>
    <row r="216" spans="2:4" ht="21" x14ac:dyDescent="0.35">
      <c r="B216" s="9">
        <v>932</v>
      </c>
      <c r="C216" s="16">
        <v>165</v>
      </c>
      <c r="D216" s="16">
        <v>98</v>
      </c>
    </row>
    <row r="217" spans="2:4" ht="21" x14ac:dyDescent="0.35">
      <c r="B217" s="9">
        <v>782</v>
      </c>
      <c r="C217" s="16">
        <v>-161</v>
      </c>
      <c r="D217" s="16">
        <v>68</v>
      </c>
    </row>
    <row r="218" spans="2:4" ht="21" x14ac:dyDescent="0.35">
      <c r="B218" s="9">
        <v>790</v>
      </c>
      <c r="C218" s="16">
        <v>-101</v>
      </c>
      <c r="D218" s="16">
        <v>71</v>
      </c>
    </row>
    <row r="219" spans="2:4" ht="21" x14ac:dyDescent="0.35">
      <c r="B219" s="9">
        <v>673</v>
      </c>
      <c r="C219" s="16">
        <v>-110</v>
      </c>
      <c r="D219" s="16">
        <v>75</v>
      </c>
    </row>
    <row r="220" spans="2:4" ht="21" x14ac:dyDescent="0.35">
      <c r="B220" s="9">
        <v>724</v>
      </c>
      <c r="C220" s="16">
        <v>-122</v>
      </c>
      <c r="D220" s="16">
        <v>69</v>
      </c>
    </row>
    <row r="221" spans="2:4" ht="21" x14ac:dyDescent="0.35">
      <c r="B221" s="9">
        <v>714</v>
      </c>
      <c r="C221" s="16">
        <v>-20</v>
      </c>
      <c r="D221" s="16">
        <v>90</v>
      </c>
    </row>
    <row r="222" spans="2:4" ht="21" x14ac:dyDescent="0.35">
      <c r="B222" s="9">
        <v>861</v>
      </c>
      <c r="C222" s="16">
        <v>102</v>
      </c>
      <c r="D222" s="16">
        <v>90</v>
      </c>
    </row>
    <row r="223" spans="2:4" ht="21" x14ac:dyDescent="0.35">
      <c r="B223" s="9">
        <v>743</v>
      </c>
      <c r="C223" s="16">
        <v>75</v>
      </c>
      <c r="D223" s="16">
        <v>89</v>
      </c>
    </row>
    <row r="224" spans="2:4" ht="21" x14ac:dyDescent="0.35">
      <c r="B224" s="9">
        <v>812</v>
      </c>
      <c r="C224" s="16">
        <v>108</v>
      </c>
      <c r="D224" s="16">
        <v>98</v>
      </c>
    </row>
    <row r="225" spans="2:4" ht="21" x14ac:dyDescent="0.35">
      <c r="B225" s="9">
        <v>706</v>
      </c>
      <c r="C225" s="16">
        <v>-72</v>
      </c>
      <c r="D225" s="16">
        <v>69</v>
      </c>
    </row>
    <row r="226" spans="2:4" ht="21" x14ac:dyDescent="0.35">
      <c r="B226" s="9">
        <v>816</v>
      </c>
      <c r="C226" s="16">
        <v>-28</v>
      </c>
      <c r="D226" s="16">
        <v>75</v>
      </c>
    </row>
    <row r="227" spans="2:4" ht="21" x14ac:dyDescent="0.35">
      <c r="B227" s="9">
        <v>785</v>
      </c>
      <c r="C227" s="16">
        <v>-69</v>
      </c>
      <c r="D227" s="16">
        <v>73</v>
      </c>
    </row>
    <row r="228" spans="2:4" ht="21" x14ac:dyDescent="0.35">
      <c r="B228" s="9">
        <v>801</v>
      </c>
      <c r="C228" s="16">
        <v>26</v>
      </c>
      <c r="D228" s="16">
        <v>84</v>
      </c>
    </row>
    <row r="229" spans="2:4" ht="21" x14ac:dyDescent="0.35">
      <c r="B229" s="9">
        <v>720</v>
      </c>
      <c r="C229" s="16">
        <v>-7</v>
      </c>
      <c r="D229" s="16">
        <v>81</v>
      </c>
    </row>
    <row r="230" spans="2:4" ht="21" x14ac:dyDescent="0.35">
      <c r="B230" s="9">
        <v>743</v>
      </c>
      <c r="C230" s="16">
        <v>-15</v>
      </c>
      <c r="D230" s="16">
        <v>77</v>
      </c>
    </row>
    <row r="231" spans="2:4" ht="21" x14ac:dyDescent="0.35">
      <c r="B231" s="9">
        <v>754</v>
      </c>
      <c r="C231" s="16">
        <v>56</v>
      </c>
      <c r="D231" s="16">
        <v>84</v>
      </c>
    </row>
    <row r="232" spans="2:4" ht="21" x14ac:dyDescent="0.35">
      <c r="B232" s="9">
        <v>812</v>
      </c>
      <c r="C232" s="16">
        <v>77</v>
      </c>
      <c r="D232" s="16">
        <v>85</v>
      </c>
    </row>
    <row r="233" spans="2:4" ht="21" x14ac:dyDescent="0.35">
      <c r="B233" s="9">
        <v>725</v>
      </c>
      <c r="C233" s="16">
        <v>-89</v>
      </c>
      <c r="D233" s="16">
        <v>74</v>
      </c>
    </row>
    <row r="234" spans="2:4" ht="21" x14ac:dyDescent="0.35">
      <c r="B234" s="9">
        <v>894</v>
      </c>
      <c r="C234" s="16">
        <v>72</v>
      </c>
      <c r="D234" s="16">
        <v>90</v>
      </c>
    </row>
    <row r="235" spans="2:4" ht="21" x14ac:dyDescent="0.35">
      <c r="B235" s="9">
        <v>684</v>
      </c>
      <c r="C235" s="16">
        <v>-35</v>
      </c>
      <c r="D235" s="16">
        <v>71</v>
      </c>
    </row>
    <row r="236" spans="2:4" ht="21" x14ac:dyDescent="0.35">
      <c r="B236" s="9">
        <v>726</v>
      </c>
      <c r="C236" s="16">
        <v>-102</v>
      </c>
      <c r="D236" s="16">
        <v>80</v>
      </c>
    </row>
    <row r="237" spans="2:4" ht="21" x14ac:dyDescent="0.35">
      <c r="B237" s="9">
        <v>758</v>
      </c>
      <c r="C237" s="16">
        <v>-111</v>
      </c>
      <c r="D237" s="16">
        <v>69</v>
      </c>
    </row>
    <row r="238" spans="2:4" ht="21" x14ac:dyDescent="0.35">
      <c r="B238" s="9">
        <v>888</v>
      </c>
      <c r="C238" s="16">
        <v>92</v>
      </c>
      <c r="D238" s="16">
        <v>90</v>
      </c>
    </row>
    <row r="239" spans="2:4" ht="21" x14ac:dyDescent="0.35">
      <c r="B239" s="9">
        <v>753</v>
      </c>
      <c r="C239" s="16">
        <v>62</v>
      </c>
      <c r="D239" s="16">
        <v>85</v>
      </c>
    </row>
    <row r="240" spans="2:4" ht="21" x14ac:dyDescent="0.35">
      <c r="B240" s="9">
        <v>794</v>
      </c>
      <c r="C240" s="16">
        <v>-19</v>
      </c>
      <c r="D240" s="16">
        <v>88</v>
      </c>
    </row>
    <row r="241" spans="2:4" ht="21" x14ac:dyDescent="0.35">
      <c r="B241" s="9">
        <v>736</v>
      </c>
      <c r="C241" s="16">
        <v>10</v>
      </c>
      <c r="D241" s="16">
        <v>82</v>
      </c>
    </row>
    <row r="242" spans="2:4" ht="21" x14ac:dyDescent="0.35">
      <c r="B242" s="9">
        <v>693</v>
      </c>
      <c r="C242" s="16">
        <v>-145</v>
      </c>
      <c r="D242" s="16">
        <v>74</v>
      </c>
    </row>
    <row r="243" spans="2:4" ht="21" x14ac:dyDescent="0.35">
      <c r="B243" s="9">
        <v>823</v>
      </c>
      <c r="C243" s="16">
        <v>91</v>
      </c>
      <c r="D243" s="16">
        <v>96</v>
      </c>
    </row>
    <row r="244" spans="2:4" ht="21" x14ac:dyDescent="0.35">
      <c r="B244" s="9">
        <v>804</v>
      </c>
      <c r="C244" s="16">
        <v>54</v>
      </c>
      <c r="D244" s="16">
        <v>88</v>
      </c>
    </row>
    <row r="245" spans="2:4" ht="21" x14ac:dyDescent="0.35">
      <c r="B245" s="9">
        <v>868</v>
      </c>
      <c r="C245" s="16">
        <v>212</v>
      </c>
      <c r="D245" s="16">
        <v>96</v>
      </c>
    </row>
    <row r="246" spans="2:4" ht="21" x14ac:dyDescent="0.35">
      <c r="B246" s="9">
        <v>969</v>
      </c>
      <c r="C246" s="16">
        <v>192</v>
      </c>
      <c r="D246" s="16">
        <v>95</v>
      </c>
    </row>
    <row r="247" spans="2:4" ht="21" x14ac:dyDescent="0.35">
      <c r="B247" s="9">
        <v>772</v>
      </c>
      <c r="C247" s="16">
        <v>4</v>
      </c>
      <c r="D247" s="16">
        <v>85</v>
      </c>
    </row>
    <row r="248" spans="2:4" ht="21" x14ac:dyDescent="0.35">
      <c r="B248" s="9">
        <v>775</v>
      </c>
      <c r="C248" s="16">
        <v>105</v>
      </c>
      <c r="D248" s="16">
        <v>99</v>
      </c>
    </row>
    <row r="249" spans="2:4" ht="21" x14ac:dyDescent="0.35">
      <c r="B249" s="9">
        <v>647</v>
      </c>
      <c r="C249" s="16">
        <v>-42</v>
      </c>
      <c r="D249" s="16">
        <v>76</v>
      </c>
    </row>
    <row r="250" spans="2:4" ht="21" x14ac:dyDescent="0.35">
      <c r="B250" s="9">
        <v>736</v>
      </c>
      <c r="C250" s="16">
        <v>-149</v>
      </c>
      <c r="D250" s="16">
        <v>67</v>
      </c>
    </row>
    <row r="251" spans="2:4" ht="21" x14ac:dyDescent="0.35">
      <c r="B251" s="9">
        <v>643</v>
      </c>
      <c r="C251" s="16">
        <v>-184</v>
      </c>
      <c r="D251" s="16">
        <v>60</v>
      </c>
    </row>
    <row r="252" spans="2:4" ht="21" x14ac:dyDescent="0.35">
      <c r="B252" s="9">
        <v>831</v>
      </c>
      <c r="C252" s="16">
        <v>85</v>
      </c>
      <c r="D252" s="16">
        <v>88</v>
      </c>
    </row>
    <row r="253" spans="2:4" ht="21" x14ac:dyDescent="0.35">
      <c r="B253" s="9">
        <v>692</v>
      </c>
      <c r="C253" s="16">
        <v>-89</v>
      </c>
      <c r="D253" s="16">
        <v>76</v>
      </c>
    </row>
    <row r="254" spans="2:4" ht="21" x14ac:dyDescent="0.35">
      <c r="B254" s="9">
        <v>720</v>
      </c>
      <c r="C254" s="16">
        <v>16</v>
      </c>
      <c r="D254" s="16">
        <v>83</v>
      </c>
    </row>
    <row r="255" spans="2:4" ht="21" x14ac:dyDescent="0.35">
      <c r="B255" s="9">
        <v>784</v>
      </c>
      <c r="C255" s="16">
        <v>-85</v>
      </c>
      <c r="D255" s="16">
        <v>70</v>
      </c>
    </row>
    <row r="256" spans="2:4" ht="21" x14ac:dyDescent="0.35">
      <c r="B256" s="9">
        <v>902</v>
      </c>
      <c r="C256" s="16">
        <v>-64</v>
      </c>
      <c r="D256" s="16">
        <v>80</v>
      </c>
    </row>
    <row r="257" spans="2:4" ht="21" x14ac:dyDescent="0.35">
      <c r="B257" s="9">
        <v>748</v>
      </c>
      <c r="C257" s="16">
        <v>-74</v>
      </c>
      <c r="D257" s="16">
        <v>76</v>
      </c>
    </row>
    <row r="258" spans="2:4" ht="21" x14ac:dyDescent="0.35">
      <c r="B258" s="9">
        <v>637</v>
      </c>
      <c r="C258" s="16">
        <v>-126</v>
      </c>
      <c r="D258" s="16">
        <v>63</v>
      </c>
    </row>
    <row r="259" spans="2:4" ht="21" x14ac:dyDescent="0.35">
      <c r="B259" s="9">
        <v>706</v>
      </c>
      <c r="C259" s="16">
        <v>-96</v>
      </c>
      <c r="D259" s="16">
        <v>76</v>
      </c>
    </row>
    <row r="260" spans="2:4" ht="21" x14ac:dyDescent="0.35">
      <c r="B260" s="9">
        <v>640</v>
      </c>
      <c r="C260" s="16">
        <v>-119</v>
      </c>
      <c r="D260" s="16">
        <v>72</v>
      </c>
    </row>
    <row r="261" spans="2:4" ht="21" x14ac:dyDescent="0.35">
      <c r="B261" s="9">
        <v>807</v>
      </c>
      <c r="C261" s="16">
        <v>45</v>
      </c>
      <c r="D261" s="16">
        <v>81</v>
      </c>
    </row>
    <row r="262" spans="2:4" ht="21" x14ac:dyDescent="0.35">
      <c r="B262" s="9">
        <v>752</v>
      </c>
      <c r="C262" s="16">
        <v>62</v>
      </c>
      <c r="D262" s="16">
        <v>90</v>
      </c>
    </row>
    <row r="263" spans="2:4" ht="21" x14ac:dyDescent="0.35">
      <c r="B263" s="9">
        <v>712</v>
      </c>
      <c r="C263" s="16">
        <v>-31</v>
      </c>
      <c r="D263" s="16">
        <v>88</v>
      </c>
    </row>
    <row r="264" spans="2:4" ht="21" x14ac:dyDescent="0.35">
      <c r="B264" s="9">
        <v>716</v>
      </c>
      <c r="C264" s="16">
        <v>105</v>
      </c>
      <c r="D264" s="16">
        <v>87</v>
      </c>
    </row>
    <row r="265" spans="2:4" ht="21" x14ac:dyDescent="0.35">
      <c r="B265" s="9">
        <v>801</v>
      </c>
      <c r="C265" s="16">
        <v>121</v>
      </c>
      <c r="D265" s="16">
        <v>94</v>
      </c>
    </row>
    <row r="266" spans="2:4" ht="21" x14ac:dyDescent="0.35">
      <c r="B266" s="9">
        <v>780</v>
      </c>
      <c r="C266" s="16">
        <v>56</v>
      </c>
      <c r="D266" s="16">
        <v>86</v>
      </c>
    </row>
    <row r="267" spans="2:4" ht="21" x14ac:dyDescent="0.35">
      <c r="B267" s="9">
        <v>755</v>
      </c>
      <c r="C267" s="16">
        <v>-24</v>
      </c>
      <c r="D267" s="16">
        <v>73</v>
      </c>
    </row>
    <row r="268" spans="2:4" ht="21" x14ac:dyDescent="0.35">
      <c r="B268" s="9">
        <v>672</v>
      </c>
      <c r="C268" s="16">
        <v>-138</v>
      </c>
      <c r="D268" s="16">
        <v>61</v>
      </c>
    </row>
    <row r="269" spans="2:4" ht="21" x14ac:dyDescent="0.35">
      <c r="B269" s="9">
        <v>856</v>
      </c>
      <c r="C269" s="16">
        <v>186</v>
      </c>
      <c r="D269" s="16">
        <v>99</v>
      </c>
    </row>
    <row r="270" spans="2:4" ht="21" x14ac:dyDescent="0.35">
      <c r="B270" s="9">
        <v>702</v>
      </c>
      <c r="C270" s="16">
        <v>53</v>
      </c>
      <c r="D270" s="16">
        <v>85</v>
      </c>
    </row>
    <row r="271" spans="2:4" ht="21" x14ac:dyDescent="0.35">
      <c r="B271" s="9">
        <v>765</v>
      </c>
      <c r="C271" s="16">
        <v>70</v>
      </c>
      <c r="D271" s="16">
        <v>102</v>
      </c>
    </row>
    <row r="272" spans="2:4" ht="21" x14ac:dyDescent="0.35">
      <c r="B272" s="9">
        <v>812</v>
      </c>
      <c r="C272" s="16">
        <v>82</v>
      </c>
      <c r="D272" s="16">
        <v>89</v>
      </c>
    </row>
    <row r="273" spans="2:4" ht="21" x14ac:dyDescent="0.35">
      <c r="B273" s="9">
        <v>847</v>
      </c>
      <c r="C273" s="16">
        <v>153</v>
      </c>
      <c r="D273" s="16">
        <v>96</v>
      </c>
    </row>
    <row r="274" spans="2:4" ht="21" x14ac:dyDescent="0.35">
      <c r="B274" s="9">
        <v>823</v>
      </c>
      <c r="C274" s="16">
        <v>-35</v>
      </c>
      <c r="D274" s="16">
        <v>75</v>
      </c>
    </row>
    <row r="275" spans="2:4" ht="21" x14ac:dyDescent="0.35">
      <c r="B275" s="9">
        <v>799</v>
      </c>
      <c r="C275" s="16">
        <v>86</v>
      </c>
      <c r="D275" s="16">
        <v>90</v>
      </c>
    </row>
    <row r="276" spans="2:4" ht="21" x14ac:dyDescent="0.35">
      <c r="B276" s="9">
        <v>790</v>
      </c>
      <c r="C276" s="16">
        <v>62</v>
      </c>
      <c r="D276" s="16">
        <v>89</v>
      </c>
    </row>
    <row r="277" spans="2:4" ht="21" x14ac:dyDescent="0.35">
      <c r="B277" s="9">
        <v>774</v>
      </c>
      <c r="C277" s="16">
        <v>6</v>
      </c>
      <c r="D277" s="16">
        <v>89</v>
      </c>
    </row>
    <row r="278" spans="2:4" ht="21" x14ac:dyDescent="0.35">
      <c r="B278" s="9">
        <v>638</v>
      </c>
      <c r="C278" s="16">
        <v>-131</v>
      </c>
      <c r="D278" s="16">
        <v>76</v>
      </c>
    </row>
    <row r="279" spans="2:4" ht="21" x14ac:dyDescent="0.35">
      <c r="B279" s="9">
        <v>637</v>
      </c>
      <c r="C279" s="16">
        <v>-132</v>
      </c>
      <c r="D279" s="16">
        <v>63</v>
      </c>
    </row>
    <row r="280" spans="2:4" ht="21" x14ac:dyDescent="0.35">
      <c r="B280" s="9">
        <v>711</v>
      </c>
      <c r="C280" s="16">
        <v>-163</v>
      </c>
      <c r="D280" s="16">
        <v>60</v>
      </c>
    </row>
    <row r="281" spans="2:4" ht="21" x14ac:dyDescent="0.35">
      <c r="B281" s="9">
        <v>760</v>
      </c>
      <c r="C281" s="16">
        <v>-1</v>
      </c>
      <c r="D281" s="16">
        <v>76</v>
      </c>
    </row>
    <row r="282" spans="2:4" ht="21" x14ac:dyDescent="0.35">
      <c r="B282" s="9">
        <v>805</v>
      </c>
      <c r="C282" s="16">
        <v>49</v>
      </c>
      <c r="D282" s="16">
        <v>84</v>
      </c>
    </row>
    <row r="283" spans="2:4" ht="21" x14ac:dyDescent="0.35">
      <c r="B283" s="9">
        <v>817</v>
      </c>
      <c r="C283" s="16">
        <v>53</v>
      </c>
      <c r="D283" s="16">
        <v>87</v>
      </c>
    </row>
    <row r="284" spans="2:4" ht="21" x14ac:dyDescent="0.35">
      <c r="B284" s="9">
        <v>742</v>
      </c>
      <c r="C284" s="16">
        <v>-134</v>
      </c>
      <c r="D284" s="16">
        <v>64</v>
      </c>
    </row>
    <row r="285" spans="2:4" ht="21" x14ac:dyDescent="0.35">
      <c r="B285" s="9">
        <v>785</v>
      </c>
      <c r="C285" s="16">
        <v>45</v>
      </c>
      <c r="D285" s="16">
        <v>87</v>
      </c>
    </row>
    <row r="286" spans="2:4" ht="21" x14ac:dyDescent="0.35">
      <c r="B286" s="9">
        <v>687</v>
      </c>
      <c r="C286" s="16">
        <v>-154</v>
      </c>
      <c r="D286" s="16">
        <v>67</v>
      </c>
    </row>
    <row r="287" spans="2:4" ht="21" x14ac:dyDescent="0.35">
      <c r="B287" s="9">
        <v>721</v>
      </c>
      <c r="C287" s="16">
        <v>-60</v>
      </c>
      <c r="D287" s="16">
        <v>72</v>
      </c>
    </row>
    <row r="288" spans="2:4" ht="21" x14ac:dyDescent="0.35">
      <c r="B288" s="9">
        <v>673</v>
      </c>
      <c r="C288" s="16">
        <v>-50</v>
      </c>
      <c r="D288" s="16">
        <v>80</v>
      </c>
    </row>
    <row r="289" spans="2:4" ht="21" x14ac:dyDescent="0.35">
      <c r="B289" s="9">
        <v>805</v>
      </c>
      <c r="C289" s="16">
        <v>91</v>
      </c>
      <c r="D289" s="16">
        <v>94</v>
      </c>
    </row>
    <row r="290" spans="2:4" ht="21" x14ac:dyDescent="0.35">
      <c r="B290" s="9">
        <v>787</v>
      </c>
      <c r="C290" s="16">
        <v>-31</v>
      </c>
      <c r="D290" s="16">
        <v>82</v>
      </c>
    </row>
    <row r="291" spans="2:4" ht="21" x14ac:dyDescent="0.35">
      <c r="B291" s="9">
        <v>799</v>
      </c>
      <c r="C291" s="16">
        <v>27</v>
      </c>
      <c r="D291" s="16">
        <v>77</v>
      </c>
    </row>
    <row r="292" spans="2:4" ht="21" x14ac:dyDescent="0.35">
      <c r="B292" s="9">
        <v>775</v>
      </c>
      <c r="C292" s="16">
        <v>-92</v>
      </c>
      <c r="D292" s="16">
        <v>65</v>
      </c>
    </row>
    <row r="293" spans="2:4" ht="21" x14ac:dyDescent="0.35">
      <c r="B293" s="9">
        <v>659</v>
      </c>
      <c r="C293" s="16">
        <v>46</v>
      </c>
      <c r="D293" s="16">
        <v>90</v>
      </c>
    </row>
    <row r="294" spans="2:4" ht="21" x14ac:dyDescent="0.35">
      <c r="B294" s="9">
        <v>732</v>
      </c>
      <c r="C294" s="16">
        <v>92</v>
      </c>
      <c r="D294" s="16">
        <v>91</v>
      </c>
    </row>
    <row r="295" spans="2:4" ht="21" x14ac:dyDescent="0.35">
      <c r="B295" s="9">
        <v>724</v>
      </c>
      <c r="C295" s="16">
        <v>-8</v>
      </c>
      <c r="D295" s="16">
        <v>79</v>
      </c>
    </row>
    <row r="296" spans="2:4" ht="21" x14ac:dyDescent="0.35">
      <c r="B296" s="9">
        <v>736</v>
      </c>
      <c r="C296" s="16">
        <v>95</v>
      </c>
      <c r="D296" s="16">
        <v>87</v>
      </c>
    </row>
    <row r="297" spans="2:4" ht="21" x14ac:dyDescent="0.35">
      <c r="B297" s="9">
        <v>641</v>
      </c>
      <c r="C297" s="16">
        <v>-51</v>
      </c>
      <c r="D297" s="16">
        <v>86</v>
      </c>
    </row>
    <row r="298" spans="2:4" ht="21" x14ac:dyDescent="0.35">
      <c r="B298" s="9">
        <v>780</v>
      </c>
      <c r="C298" s="16">
        <v>171</v>
      </c>
      <c r="D298" s="16">
        <v>97</v>
      </c>
    </row>
    <row r="299" spans="2:4" ht="21" x14ac:dyDescent="0.35">
      <c r="B299" s="9">
        <v>643</v>
      </c>
      <c r="C299" s="16">
        <v>-126</v>
      </c>
      <c r="D299" s="16">
        <v>76</v>
      </c>
    </row>
    <row r="300" spans="2:4" ht="21" x14ac:dyDescent="0.35">
      <c r="B300" s="9">
        <v>822</v>
      </c>
      <c r="C300" s="16">
        <v>112</v>
      </c>
      <c r="D300" s="16">
        <v>94</v>
      </c>
    </row>
    <row r="301" spans="2:4" ht="21" x14ac:dyDescent="0.35">
      <c r="B301" s="9">
        <v>883</v>
      </c>
      <c r="C301" s="16">
        <v>122</v>
      </c>
      <c r="D301" s="16">
        <v>97</v>
      </c>
    </row>
    <row r="302" spans="2:4" ht="21" x14ac:dyDescent="0.35">
      <c r="B302" s="9">
        <v>743</v>
      </c>
      <c r="C302" s="16">
        <v>0</v>
      </c>
      <c r="D302" s="16">
        <v>86</v>
      </c>
    </row>
    <row r="303" spans="2:4" ht="21" x14ac:dyDescent="0.35">
      <c r="B303" s="9">
        <v>874</v>
      </c>
      <c r="C303" s="16">
        <v>138</v>
      </c>
      <c r="D303" s="16">
        <v>95</v>
      </c>
    </row>
    <row r="304" spans="2:4" ht="21" x14ac:dyDescent="0.35">
      <c r="B304" s="9">
        <v>709</v>
      </c>
      <c r="C304" s="16">
        <v>35</v>
      </c>
      <c r="D304" s="16">
        <v>84</v>
      </c>
    </row>
    <row r="305" spans="2:4" ht="21" x14ac:dyDescent="0.35">
      <c r="B305" s="9">
        <v>671</v>
      </c>
      <c r="C305" s="16">
        <v>-85</v>
      </c>
      <c r="D305" s="16">
        <v>71</v>
      </c>
    </row>
    <row r="306" spans="2:4" ht="21" x14ac:dyDescent="0.35">
      <c r="B306" s="9">
        <v>916</v>
      </c>
      <c r="C306" s="16">
        <v>162</v>
      </c>
      <c r="D306" s="16">
        <v>104</v>
      </c>
    </row>
    <row r="307" spans="2:4" ht="21" x14ac:dyDescent="0.35">
      <c r="B307" s="9">
        <v>588</v>
      </c>
      <c r="C307" s="16">
        <v>-279</v>
      </c>
      <c r="D307" s="16">
        <v>59</v>
      </c>
    </row>
    <row r="308" spans="2:4" ht="21" x14ac:dyDescent="0.35">
      <c r="B308" s="9">
        <v>665</v>
      </c>
      <c r="C308" s="16">
        <v>84</v>
      </c>
      <c r="D308" s="16">
        <v>91</v>
      </c>
    </row>
    <row r="309" spans="2:4" ht="21" x14ac:dyDescent="0.35">
      <c r="B309" s="9">
        <v>787</v>
      </c>
      <c r="C309" s="16">
        <v>101</v>
      </c>
      <c r="D309" s="16">
        <v>91</v>
      </c>
    </row>
    <row r="310" spans="2:4" ht="21" x14ac:dyDescent="0.35">
      <c r="B310" s="9">
        <v>665</v>
      </c>
      <c r="C310" s="16">
        <v>39</v>
      </c>
      <c r="D310" s="16">
        <v>81</v>
      </c>
    </row>
    <row r="311" spans="2:4" ht="21" x14ac:dyDescent="0.35">
      <c r="B311" s="9">
        <v>719</v>
      </c>
      <c r="C311" s="16">
        <v>4</v>
      </c>
      <c r="D311" s="16">
        <v>82</v>
      </c>
    </row>
    <row r="312" spans="2:4" ht="21" x14ac:dyDescent="0.35">
      <c r="B312" s="9">
        <v>715</v>
      </c>
      <c r="C312" s="16">
        <v>-123</v>
      </c>
      <c r="D312" s="16">
        <v>67</v>
      </c>
    </row>
    <row r="313" spans="2:4" ht="21" x14ac:dyDescent="0.35">
      <c r="B313" s="9">
        <v>647</v>
      </c>
      <c r="C313" s="16">
        <v>-104</v>
      </c>
      <c r="D313" s="16">
        <v>71</v>
      </c>
    </row>
    <row r="314" spans="2:4" ht="21" x14ac:dyDescent="0.35">
      <c r="B314" s="9">
        <v>656</v>
      </c>
      <c r="C314" s="16">
        <v>-86</v>
      </c>
      <c r="D314" s="16">
        <v>69</v>
      </c>
    </row>
    <row r="315" spans="2:4" ht="21" x14ac:dyDescent="0.35">
      <c r="B315" s="9">
        <v>755</v>
      </c>
      <c r="C315" s="16">
        <v>29</v>
      </c>
      <c r="D315" s="16">
        <v>86</v>
      </c>
    </row>
    <row r="316" spans="2:4" ht="21" x14ac:dyDescent="0.35">
      <c r="B316" s="9">
        <v>677</v>
      </c>
      <c r="C316" s="16">
        <v>-169</v>
      </c>
      <c r="D316" s="16">
        <v>68</v>
      </c>
    </row>
    <row r="317" spans="2:4" ht="21" x14ac:dyDescent="0.35">
      <c r="B317" s="9">
        <v>791</v>
      </c>
      <c r="C317" s="16">
        <v>106</v>
      </c>
      <c r="D317" s="16">
        <v>92</v>
      </c>
    </row>
    <row r="318" spans="2:4" ht="21" x14ac:dyDescent="0.35">
      <c r="B318" s="9">
        <v>803</v>
      </c>
      <c r="C318" s="16">
        <v>153</v>
      </c>
      <c r="D318" s="16">
        <v>98</v>
      </c>
    </row>
    <row r="319" spans="2:4" ht="21" x14ac:dyDescent="0.35">
      <c r="B319" s="9">
        <v>751</v>
      </c>
      <c r="C319" s="16">
        <v>-52</v>
      </c>
      <c r="D319" s="16">
        <v>78</v>
      </c>
    </row>
    <row r="320" spans="2:4" ht="21" x14ac:dyDescent="0.35">
      <c r="B320" s="9">
        <v>615</v>
      </c>
      <c r="C320" s="16">
        <v>-172</v>
      </c>
      <c r="D320" s="16">
        <v>68</v>
      </c>
    </row>
    <row r="321" spans="2:4" ht="21" x14ac:dyDescent="0.35">
      <c r="B321" s="9">
        <v>772</v>
      </c>
      <c r="C321" s="16">
        <v>53</v>
      </c>
      <c r="D321" s="16">
        <v>83</v>
      </c>
    </row>
    <row r="322" spans="2:4" ht="21" x14ac:dyDescent="0.35">
      <c r="B322" s="9">
        <v>738</v>
      </c>
      <c r="C322" s="16">
        <v>109</v>
      </c>
      <c r="D322" s="16">
        <v>93</v>
      </c>
    </row>
    <row r="323" spans="2:4" ht="21" x14ac:dyDescent="0.35">
      <c r="B323" s="9">
        <v>513</v>
      </c>
      <c r="C323" s="16">
        <v>-184</v>
      </c>
      <c r="D323" s="16">
        <v>61</v>
      </c>
    </row>
    <row r="324" spans="2:4" ht="21" x14ac:dyDescent="0.35">
      <c r="B324" s="9">
        <v>611</v>
      </c>
      <c r="C324" s="16">
        <v>-117</v>
      </c>
      <c r="D324" s="16">
        <v>76</v>
      </c>
    </row>
    <row r="325" spans="2:4" ht="21" x14ac:dyDescent="0.35">
      <c r="B325" s="9">
        <v>738</v>
      </c>
      <c r="C325" s="16">
        <v>96</v>
      </c>
      <c r="D325" s="16">
        <v>87</v>
      </c>
    </row>
    <row r="326" spans="2:4" ht="21" x14ac:dyDescent="0.35">
      <c r="B326" s="9">
        <v>667</v>
      </c>
      <c r="C326" s="16">
        <v>-24</v>
      </c>
      <c r="D326" s="16">
        <v>82</v>
      </c>
    </row>
    <row r="327" spans="2:4" ht="21" x14ac:dyDescent="0.35">
      <c r="B327" s="9">
        <v>783</v>
      </c>
      <c r="C327" s="16">
        <v>111</v>
      </c>
      <c r="D327" s="16">
        <v>95</v>
      </c>
    </row>
    <row r="328" spans="2:4" ht="21" x14ac:dyDescent="0.35">
      <c r="B328" s="9">
        <v>698</v>
      </c>
      <c r="C328" s="16">
        <v>114</v>
      </c>
      <c r="D328" s="16">
        <v>94</v>
      </c>
    </row>
    <row r="329" spans="2:4" ht="21" x14ac:dyDescent="0.35">
      <c r="B329" s="9">
        <v>683</v>
      </c>
      <c r="C329" s="16">
        <v>-19</v>
      </c>
      <c r="D329" s="16">
        <v>82</v>
      </c>
    </row>
    <row r="330" spans="2:4" ht="21" x14ac:dyDescent="0.35">
      <c r="B330" s="9">
        <v>754</v>
      </c>
      <c r="C330" s="16">
        <v>48</v>
      </c>
      <c r="D330" s="16">
        <v>88</v>
      </c>
    </row>
    <row r="331" spans="2:4" ht="21" x14ac:dyDescent="0.35">
      <c r="B331" s="9">
        <v>751</v>
      </c>
      <c r="C331" s="16">
        <v>10</v>
      </c>
      <c r="D331" s="16">
        <v>81</v>
      </c>
    </row>
    <row r="332" spans="2:4" ht="21" x14ac:dyDescent="0.35">
      <c r="B332" s="9">
        <v>657</v>
      </c>
      <c r="C332" s="16">
        <v>4</v>
      </c>
      <c r="D332" s="16">
        <v>81</v>
      </c>
    </row>
    <row r="333" spans="2:4" ht="21" x14ac:dyDescent="0.35">
      <c r="B333" s="9">
        <v>774</v>
      </c>
      <c r="C333" s="16">
        <v>133</v>
      </c>
      <c r="D333" s="16">
        <v>99</v>
      </c>
    </row>
    <row r="334" spans="2:4" ht="21" x14ac:dyDescent="0.35">
      <c r="B334" s="9">
        <v>687</v>
      </c>
      <c r="C334" s="16">
        <v>-82</v>
      </c>
      <c r="D334" s="16">
        <v>76</v>
      </c>
    </row>
    <row r="335" spans="2:4" ht="21" x14ac:dyDescent="0.35">
      <c r="B335" s="9">
        <v>820</v>
      </c>
      <c r="C335" s="16">
        <v>76</v>
      </c>
      <c r="D335" s="16">
        <v>90</v>
      </c>
    </row>
    <row r="336" spans="2:4" ht="21" x14ac:dyDescent="0.35">
      <c r="B336" s="9">
        <v>859</v>
      </c>
      <c r="C336" s="16">
        <v>166</v>
      </c>
      <c r="D336" s="16">
        <v>96</v>
      </c>
    </row>
    <row r="337" spans="2:4" ht="21" x14ac:dyDescent="0.35">
      <c r="B337" s="9">
        <v>731</v>
      </c>
      <c r="C337" s="16">
        <v>-30</v>
      </c>
      <c r="D337" s="16">
        <v>73</v>
      </c>
    </row>
    <row r="338" spans="2:4" ht="21" x14ac:dyDescent="0.35">
      <c r="B338" s="9">
        <v>708</v>
      </c>
      <c r="C338" s="16">
        <v>95</v>
      </c>
      <c r="D338" s="16">
        <v>92</v>
      </c>
    </row>
    <row r="339" spans="2:4" ht="21" x14ac:dyDescent="0.35">
      <c r="B339" s="9">
        <v>612</v>
      </c>
      <c r="C339" s="16">
        <v>-100</v>
      </c>
      <c r="D339" s="16">
        <v>74</v>
      </c>
    </row>
    <row r="340" spans="2:4" ht="21" x14ac:dyDescent="0.35">
      <c r="B340" s="9">
        <v>593</v>
      </c>
      <c r="C340" s="16">
        <v>-17</v>
      </c>
      <c r="D340" s="16">
        <v>72</v>
      </c>
    </row>
    <row r="341" spans="2:4" ht="21" x14ac:dyDescent="0.35">
      <c r="B341" s="9">
        <v>704</v>
      </c>
      <c r="C341" s="16">
        <v>-54</v>
      </c>
      <c r="D341" s="16">
        <v>81</v>
      </c>
    </row>
    <row r="342" spans="2:4" ht="21" x14ac:dyDescent="0.35">
      <c r="B342" s="9">
        <v>733</v>
      </c>
      <c r="C342" s="16">
        <v>70</v>
      </c>
      <c r="D342" s="16">
        <v>96</v>
      </c>
    </row>
    <row r="343" spans="2:4" ht="21" x14ac:dyDescent="0.35">
      <c r="B343" s="9">
        <v>625</v>
      </c>
      <c r="C343" s="16">
        <v>-75</v>
      </c>
      <c r="D343" s="16">
        <v>72</v>
      </c>
    </row>
    <row r="344" spans="2:4" ht="21" x14ac:dyDescent="0.35">
      <c r="B344" s="9">
        <v>743</v>
      </c>
      <c r="C344" s="16">
        <v>-16</v>
      </c>
      <c r="D344" s="16">
        <v>82</v>
      </c>
    </row>
    <row r="345" spans="2:4" ht="21" x14ac:dyDescent="0.35">
      <c r="B345" s="9">
        <v>625</v>
      </c>
      <c r="C345" s="16">
        <v>-18</v>
      </c>
      <c r="D345" s="16">
        <v>80</v>
      </c>
    </row>
    <row r="346" spans="2:4" ht="21" x14ac:dyDescent="0.35">
      <c r="B346" s="9">
        <v>646</v>
      </c>
      <c r="C346" s="16">
        <v>-34</v>
      </c>
      <c r="D346" s="16">
        <v>74</v>
      </c>
    </row>
    <row r="347" spans="2:4" ht="21" x14ac:dyDescent="0.35">
      <c r="B347" s="9">
        <v>616</v>
      </c>
      <c r="C347" s="16">
        <v>-181</v>
      </c>
      <c r="D347" s="16">
        <v>56</v>
      </c>
    </row>
    <row r="348" spans="2:4" ht="21" x14ac:dyDescent="0.35">
      <c r="B348" s="9">
        <v>736</v>
      </c>
      <c r="C348" s="16">
        <v>17</v>
      </c>
      <c r="D348" s="16">
        <v>80</v>
      </c>
    </row>
    <row r="349" spans="2:4" ht="21" x14ac:dyDescent="0.35">
      <c r="B349" s="9">
        <v>708</v>
      </c>
      <c r="C349" s="16">
        <v>-150</v>
      </c>
      <c r="D349" s="16">
        <v>70</v>
      </c>
    </row>
    <row r="350" spans="2:4" ht="21" x14ac:dyDescent="0.35">
      <c r="B350" s="9">
        <v>721</v>
      </c>
      <c r="C350" s="16">
        <v>83</v>
      </c>
      <c r="D350" s="16">
        <v>97</v>
      </c>
    </row>
    <row r="351" spans="2:4" ht="21" x14ac:dyDescent="0.35">
      <c r="B351" s="9">
        <v>557</v>
      </c>
      <c r="C351" s="16">
        <v>-119</v>
      </c>
      <c r="D351" s="16">
        <v>69</v>
      </c>
    </row>
    <row r="352" spans="2:4" ht="21" x14ac:dyDescent="0.35">
      <c r="B352" s="9">
        <v>643</v>
      </c>
      <c r="C352" s="16">
        <v>37</v>
      </c>
      <c r="D352" s="16">
        <v>91</v>
      </c>
    </row>
    <row r="353" spans="2:4" ht="21" x14ac:dyDescent="0.35">
      <c r="B353" s="9">
        <v>735</v>
      </c>
      <c r="C353" s="16">
        <v>-38</v>
      </c>
      <c r="D353" s="16">
        <v>73</v>
      </c>
    </row>
    <row r="354" spans="2:4" ht="21" x14ac:dyDescent="0.35">
      <c r="B354" s="9">
        <v>857</v>
      </c>
      <c r="C354" s="16">
        <v>180</v>
      </c>
      <c r="D354" s="16">
        <v>97</v>
      </c>
    </row>
    <row r="355" spans="2:4" ht="21" x14ac:dyDescent="0.35">
      <c r="B355" s="9">
        <v>645</v>
      </c>
      <c r="C355" s="16">
        <v>33</v>
      </c>
      <c r="D355" s="16">
        <v>82</v>
      </c>
    </row>
    <row r="356" spans="2:4" ht="21" x14ac:dyDescent="0.35">
      <c r="B356" s="9">
        <v>763</v>
      </c>
      <c r="C356" s="16">
        <v>70</v>
      </c>
      <c r="D356" s="16">
        <v>91</v>
      </c>
    </row>
    <row r="357" spans="2:4" ht="21" x14ac:dyDescent="0.35">
      <c r="B357" s="9">
        <v>788</v>
      </c>
      <c r="C357" s="16">
        <v>77</v>
      </c>
      <c r="D357" s="16">
        <v>97</v>
      </c>
    </row>
    <row r="358" spans="2:4" ht="21" x14ac:dyDescent="0.35">
      <c r="B358" s="9">
        <v>620</v>
      </c>
      <c r="C358" s="16">
        <v>-184</v>
      </c>
      <c r="D358" s="16">
        <v>64</v>
      </c>
    </row>
    <row r="359" spans="2:4" ht="21" x14ac:dyDescent="0.35">
      <c r="B359" s="9">
        <v>571</v>
      </c>
      <c r="C359" s="16">
        <v>-8</v>
      </c>
      <c r="D359" s="16">
        <v>87</v>
      </c>
    </row>
    <row r="360" spans="2:4" ht="21" x14ac:dyDescent="0.35">
      <c r="B360" s="9">
        <v>720</v>
      </c>
      <c r="C360" s="16">
        <v>-24</v>
      </c>
      <c r="D360" s="16">
        <v>77</v>
      </c>
    </row>
    <row r="361" spans="2:4" ht="21" x14ac:dyDescent="0.35">
      <c r="B361" s="9">
        <v>654</v>
      </c>
      <c r="C361" s="16">
        <v>-101</v>
      </c>
      <c r="D361" s="16">
        <v>71</v>
      </c>
    </row>
    <row r="362" spans="2:4" ht="21" x14ac:dyDescent="0.35">
      <c r="B362" s="9">
        <v>656</v>
      </c>
      <c r="C362" s="16">
        <v>-50</v>
      </c>
      <c r="D362" s="16">
        <v>81</v>
      </c>
    </row>
    <row r="363" spans="2:4" ht="21" x14ac:dyDescent="0.35">
      <c r="B363" s="9">
        <v>667</v>
      </c>
      <c r="C363" s="16">
        <v>36</v>
      </c>
      <c r="D363" s="16">
        <v>88</v>
      </c>
    </row>
    <row r="364" spans="2:4" ht="21" x14ac:dyDescent="0.35">
      <c r="B364" s="9">
        <v>876</v>
      </c>
      <c r="C364" s="16">
        <v>140</v>
      </c>
      <c r="D364" s="16">
        <v>92</v>
      </c>
    </row>
    <row r="365" spans="2:4" ht="21" x14ac:dyDescent="0.35">
      <c r="B365" s="9">
        <v>715</v>
      </c>
      <c r="C365" s="16">
        <v>184</v>
      </c>
      <c r="D365" s="16">
        <v>103</v>
      </c>
    </row>
    <row r="366" spans="2:4" ht="21" x14ac:dyDescent="0.35">
      <c r="B366" s="9">
        <v>867</v>
      </c>
      <c r="C366" s="16">
        <v>211</v>
      </c>
      <c r="D366" s="16">
        <v>98</v>
      </c>
    </row>
    <row r="367" spans="2:4" ht="21" x14ac:dyDescent="0.35">
      <c r="B367" s="9">
        <v>651</v>
      </c>
      <c r="C367" s="16">
        <v>-59</v>
      </c>
      <c r="D367" s="16">
        <v>76</v>
      </c>
    </row>
    <row r="368" spans="2:4" ht="21" x14ac:dyDescent="0.35">
      <c r="B368" s="9">
        <v>715</v>
      </c>
      <c r="C368" s="16">
        <v>101</v>
      </c>
      <c r="D368" s="16">
        <v>96</v>
      </c>
    </row>
    <row r="369" spans="2:4" ht="21" x14ac:dyDescent="0.35">
      <c r="B369" s="9">
        <v>585</v>
      </c>
      <c r="C369" s="16">
        <v>-211</v>
      </c>
      <c r="D369" s="16">
        <v>57</v>
      </c>
    </row>
    <row r="370" spans="2:4" ht="21" x14ac:dyDescent="0.35">
      <c r="B370" s="9">
        <v>676</v>
      </c>
      <c r="C370" s="16">
        <v>-68</v>
      </c>
      <c r="D370" s="16">
        <v>72</v>
      </c>
    </row>
    <row r="371" spans="2:4" ht="21" x14ac:dyDescent="0.35">
      <c r="B371" s="9">
        <v>653</v>
      </c>
      <c r="C371" s="16">
        <v>-23</v>
      </c>
      <c r="D371" s="16">
        <v>80</v>
      </c>
    </row>
    <row r="372" spans="2:4" ht="21" x14ac:dyDescent="0.35">
      <c r="B372" s="9">
        <v>697</v>
      </c>
      <c r="C372" s="16">
        <v>120</v>
      </c>
      <c r="D372" s="16">
        <v>90</v>
      </c>
    </row>
    <row r="373" spans="2:4" ht="21" x14ac:dyDescent="0.35">
      <c r="B373" s="9">
        <v>736</v>
      </c>
      <c r="C373" s="16">
        <v>48</v>
      </c>
      <c r="D373" s="16">
        <v>83</v>
      </c>
    </row>
    <row r="374" spans="2:4" ht="21" x14ac:dyDescent="0.35">
      <c r="B374" s="9">
        <v>716</v>
      </c>
      <c r="C374" s="16">
        <v>-67</v>
      </c>
      <c r="D374" s="16">
        <v>73</v>
      </c>
    </row>
    <row r="375" spans="2:4" ht="21" x14ac:dyDescent="0.35">
      <c r="B375" s="9">
        <v>713</v>
      </c>
      <c r="C375" s="16">
        <v>8</v>
      </c>
      <c r="D375" s="16">
        <v>94</v>
      </c>
    </row>
    <row r="376" spans="2:4" ht="21" x14ac:dyDescent="0.35">
      <c r="B376" s="9">
        <v>759</v>
      </c>
      <c r="C376" s="16">
        <v>-132</v>
      </c>
      <c r="D376" s="16">
        <v>65</v>
      </c>
    </row>
    <row r="377" spans="2:4" ht="21" x14ac:dyDescent="0.35">
      <c r="B377" s="9">
        <v>669</v>
      </c>
      <c r="C377" s="16">
        <v>-177</v>
      </c>
      <c r="D377" s="16">
        <v>70</v>
      </c>
    </row>
    <row r="378" spans="2:4" ht="21" x14ac:dyDescent="0.35">
      <c r="B378" s="9">
        <v>731</v>
      </c>
      <c r="C378" s="16">
        <v>139</v>
      </c>
      <c r="D378" s="16">
        <v>100</v>
      </c>
    </row>
    <row r="379" spans="2:4" ht="21" x14ac:dyDescent="0.35">
      <c r="B379" s="9">
        <v>621</v>
      </c>
      <c r="C379" s="16">
        <v>-31</v>
      </c>
      <c r="D379" s="16">
        <v>77</v>
      </c>
    </row>
    <row r="380" spans="2:4" ht="21" x14ac:dyDescent="0.35">
      <c r="B380" s="9">
        <v>669</v>
      </c>
      <c r="C380" s="16">
        <v>83</v>
      </c>
      <c r="D380" s="16">
        <v>97</v>
      </c>
    </row>
    <row r="381" spans="2:4" ht="21" x14ac:dyDescent="0.35">
      <c r="B381" s="9">
        <v>701</v>
      </c>
      <c r="C381" s="16">
        <v>100</v>
      </c>
      <c r="D381" s="16">
        <v>96</v>
      </c>
    </row>
    <row r="382" spans="2:4" ht="21" x14ac:dyDescent="0.35">
      <c r="B382" s="9">
        <v>615</v>
      </c>
      <c r="C382" s="16">
        <v>-146</v>
      </c>
      <c r="D382" s="16">
        <v>61</v>
      </c>
    </row>
    <row r="383" spans="2:4" ht="21" x14ac:dyDescent="0.35">
      <c r="B383" s="9">
        <v>651</v>
      </c>
      <c r="C383" s="16">
        <v>-57</v>
      </c>
      <c r="D383" s="16">
        <v>75</v>
      </c>
    </row>
    <row r="384" spans="2:4" ht="21" x14ac:dyDescent="0.35">
      <c r="B384" s="9">
        <v>703</v>
      </c>
      <c r="C384" s="16">
        <v>-131</v>
      </c>
      <c r="D384" s="16">
        <v>67</v>
      </c>
    </row>
    <row r="385" spans="2:4" ht="21" x14ac:dyDescent="0.35">
      <c r="B385" s="9">
        <v>639</v>
      </c>
      <c r="C385" s="16">
        <v>42</v>
      </c>
      <c r="D385" s="16">
        <v>86</v>
      </c>
    </row>
    <row r="386" spans="2:4" ht="21" x14ac:dyDescent="0.35">
      <c r="B386" s="9">
        <v>749</v>
      </c>
      <c r="C386" s="16">
        <v>73</v>
      </c>
      <c r="D386" s="16">
        <v>85</v>
      </c>
    </row>
    <row r="387" spans="2:4" ht="21" x14ac:dyDescent="0.35">
      <c r="B387" s="9">
        <v>777</v>
      </c>
      <c r="C387" s="16">
        <v>44</v>
      </c>
      <c r="D387" s="16">
        <v>84</v>
      </c>
    </row>
    <row r="388" spans="2:4" ht="21" x14ac:dyDescent="0.35">
      <c r="B388" s="9">
        <v>765</v>
      </c>
      <c r="C388" s="16">
        <v>119</v>
      </c>
      <c r="D388" s="16">
        <v>89</v>
      </c>
    </row>
    <row r="389" spans="2:4" ht="21" x14ac:dyDescent="0.35">
      <c r="B389" s="9">
        <v>719</v>
      </c>
      <c r="C389" s="16">
        <v>69</v>
      </c>
      <c r="D389" s="16">
        <v>95</v>
      </c>
    </row>
    <row r="390" spans="2:4" ht="21" x14ac:dyDescent="0.35">
      <c r="B390" s="9">
        <v>610</v>
      </c>
      <c r="C390" s="16">
        <v>-113</v>
      </c>
      <c r="D390" s="16">
        <v>69</v>
      </c>
    </row>
    <row r="391" spans="2:4" ht="21" x14ac:dyDescent="0.35">
      <c r="B391" s="9">
        <v>809</v>
      </c>
      <c r="C391" s="16">
        <v>102</v>
      </c>
      <c r="D391" s="16">
        <v>95</v>
      </c>
    </row>
    <row r="392" spans="2:4" ht="21" x14ac:dyDescent="0.35">
      <c r="B392" s="9">
        <v>727</v>
      </c>
      <c r="C392" s="16">
        <v>56</v>
      </c>
      <c r="D392" s="16">
        <v>88</v>
      </c>
    </row>
    <row r="393" spans="2:4" ht="21" x14ac:dyDescent="0.35">
      <c r="B393" s="9">
        <v>769</v>
      </c>
      <c r="C393" s="16">
        <v>70</v>
      </c>
      <c r="D393" s="16">
        <v>90</v>
      </c>
    </row>
    <row r="394" spans="2:4" ht="21" x14ac:dyDescent="0.35">
      <c r="B394" s="9">
        <v>734</v>
      </c>
      <c r="C394" s="16">
        <v>-70</v>
      </c>
      <c r="D394" s="16">
        <v>69</v>
      </c>
    </row>
    <row r="395" spans="2:4" ht="21" x14ac:dyDescent="0.35">
      <c r="B395" s="9">
        <v>685</v>
      </c>
      <c r="C395" s="16">
        <v>4</v>
      </c>
      <c r="D395" s="16">
        <v>83</v>
      </c>
    </row>
    <row r="396" spans="2:4" ht="21" x14ac:dyDescent="0.35">
      <c r="B396" s="9">
        <v>805</v>
      </c>
      <c r="C396" s="16">
        <v>136</v>
      </c>
      <c r="D396" s="16">
        <v>97</v>
      </c>
    </row>
    <row r="397" spans="2:4" ht="21" x14ac:dyDescent="0.35">
      <c r="B397" s="9">
        <v>612</v>
      </c>
      <c r="C397" s="16">
        <v>-238</v>
      </c>
      <c r="D397" s="16">
        <v>51</v>
      </c>
    </row>
    <row r="398" spans="2:4" ht="21" x14ac:dyDescent="0.35">
      <c r="B398" s="9">
        <v>513</v>
      </c>
      <c r="C398" s="16">
        <v>-133</v>
      </c>
      <c r="D398" s="16">
        <v>63</v>
      </c>
    </row>
    <row r="399" spans="2:4" ht="21" x14ac:dyDescent="0.35">
      <c r="B399" s="9">
        <v>619</v>
      </c>
      <c r="C399" s="16">
        <v>-64</v>
      </c>
      <c r="D399" s="16">
        <v>74</v>
      </c>
    </row>
    <row r="400" spans="2:4" ht="21" x14ac:dyDescent="0.35">
      <c r="B400" s="9">
        <v>702</v>
      </c>
      <c r="C400" s="16">
        <v>55</v>
      </c>
      <c r="D400" s="16">
        <v>93</v>
      </c>
    </row>
    <row r="401" spans="2:4" ht="21" x14ac:dyDescent="0.35">
      <c r="B401" s="9">
        <v>768</v>
      </c>
      <c r="C401" s="16">
        <v>144</v>
      </c>
      <c r="D401" s="16">
        <v>98</v>
      </c>
    </row>
    <row r="402" spans="2:4" ht="21" x14ac:dyDescent="0.35">
      <c r="B402" s="9">
        <v>619</v>
      </c>
      <c r="C402" s="16">
        <v>-81</v>
      </c>
      <c r="D402" s="16">
        <v>78</v>
      </c>
    </row>
    <row r="403" spans="2:4" ht="21" x14ac:dyDescent="0.35">
      <c r="B403" s="9">
        <v>625</v>
      </c>
      <c r="C403" s="16">
        <v>-128</v>
      </c>
      <c r="D403" s="16">
        <v>71</v>
      </c>
    </row>
    <row r="404" spans="2:4" ht="21" x14ac:dyDescent="0.35">
      <c r="B404" s="9">
        <v>708</v>
      </c>
      <c r="C404" s="16">
        <v>-54</v>
      </c>
      <c r="D404" s="16">
        <v>75</v>
      </c>
    </row>
    <row r="405" spans="2:4" ht="21" x14ac:dyDescent="0.35">
      <c r="B405" s="9">
        <v>614</v>
      </c>
      <c r="C405" s="16">
        <v>-174</v>
      </c>
      <c r="D405" s="16">
        <v>68</v>
      </c>
    </row>
    <row r="406" spans="2:4" ht="21" x14ac:dyDescent="0.35">
      <c r="B406" s="9">
        <v>746</v>
      </c>
      <c r="C406" s="16">
        <v>85</v>
      </c>
      <c r="D406" s="16">
        <v>94</v>
      </c>
    </row>
    <row r="407" spans="2:4" ht="21" x14ac:dyDescent="0.35">
      <c r="B407" s="9">
        <v>641</v>
      </c>
      <c r="C407" s="16">
        <v>-46</v>
      </c>
      <c r="D407" s="16">
        <v>75</v>
      </c>
    </row>
    <row r="408" spans="2:4" ht="21" x14ac:dyDescent="0.35">
      <c r="B408" s="9">
        <v>636</v>
      </c>
      <c r="C408" s="16">
        <v>58</v>
      </c>
      <c r="D408" s="16">
        <v>95</v>
      </c>
    </row>
    <row r="409" spans="2:4" ht="21" x14ac:dyDescent="0.35">
      <c r="B409" s="9">
        <v>649</v>
      </c>
      <c r="C409" s="16">
        <v>48</v>
      </c>
      <c r="D409" s="16">
        <v>86</v>
      </c>
    </row>
    <row r="410" spans="2:4" ht="21" x14ac:dyDescent="0.35">
      <c r="B410" s="9">
        <v>746</v>
      </c>
      <c r="C410" s="16">
        <v>38</v>
      </c>
      <c r="D410" s="16">
        <v>85</v>
      </c>
    </row>
    <row r="411" spans="2:4" ht="21" x14ac:dyDescent="0.35">
      <c r="B411" s="9">
        <v>689</v>
      </c>
      <c r="C411" s="16">
        <v>140</v>
      </c>
      <c r="D411" s="16">
        <v>97</v>
      </c>
    </row>
    <row r="412" spans="2:4" ht="21" x14ac:dyDescent="0.35">
      <c r="B412" s="9">
        <v>686</v>
      </c>
      <c r="C412" s="16">
        <v>-9</v>
      </c>
      <c r="D412" s="16">
        <v>83</v>
      </c>
    </row>
    <row r="413" spans="2:4" ht="21" x14ac:dyDescent="0.35">
      <c r="B413" s="9">
        <v>784</v>
      </c>
      <c r="C413" s="16">
        <v>189</v>
      </c>
      <c r="D413" s="16">
        <v>98</v>
      </c>
    </row>
    <row r="414" spans="2:4" ht="21" x14ac:dyDescent="0.35">
      <c r="B414" s="9">
        <v>604</v>
      </c>
      <c r="C414" s="16">
        <v>-85</v>
      </c>
      <c r="D414" s="16">
        <v>66</v>
      </c>
    </row>
    <row r="415" spans="2:4" ht="21" x14ac:dyDescent="0.35">
      <c r="B415" s="9">
        <v>699</v>
      </c>
      <c r="C415" s="16">
        <v>111</v>
      </c>
      <c r="D415" s="16">
        <v>91</v>
      </c>
    </row>
    <row r="416" spans="2:4" ht="21" x14ac:dyDescent="0.35">
      <c r="B416" s="9">
        <v>731</v>
      </c>
      <c r="C416" s="16">
        <v>96</v>
      </c>
      <c r="D416" s="16">
        <v>92</v>
      </c>
    </row>
    <row r="417" spans="2:4" ht="21" x14ac:dyDescent="0.35">
      <c r="B417" s="9">
        <v>658</v>
      </c>
      <c r="C417" s="16">
        <v>31</v>
      </c>
      <c r="D417" s="16">
        <v>87</v>
      </c>
    </row>
    <row r="418" spans="2:4" ht="21" x14ac:dyDescent="0.35">
      <c r="B418" s="9">
        <v>599</v>
      </c>
      <c r="C418" s="16">
        <v>-123</v>
      </c>
      <c r="D418" s="16">
        <v>63</v>
      </c>
    </row>
    <row r="419" spans="2:4" ht="21" x14ac:dyDescent="0.35">
      <c r="B419" s="9">
        <v>733</v>
      </c>
      <c r="C419" s="16">
        <v>-3</v>
      </c>
      <c r="D419" s="16">
        <v>79</v>
      </c>
    </row>
    <row r="420" spans="2:4" ht="21" x14ac:dyDescent="0.35">
      <c r="B420" s="9">
        <v>713</v>
      </c>
      <c r="C420" s="16">
        <v>-42</v>
      </c>
      <c r="D420" s="16">
        <v>75</v>
      </c>
    </row>
    <row r="421" spans="2:4" ht="21" x14ac:dyDescent="0.35">
      <c r="B421" s="9">
        <v>629</v>
      </c>
      <c r="C421" s="16">
        <v>-60</v>
      </c>
      <c r="D421" s="16">
        <v>76</v>
      </c>
    </row>
    <row r="422" spans="2:4" ht="21" x14ac:dyDescent="0.35">
      <c r="B422" s="9">
        <v>798</v>
      </c>
      <c r="C422" s="16">
        <v>174</v>
      </c>
      <c r="D422" s="16">
        <v>93</v>
      </c>
    </row>
    <row r="423" spans="2:4" ht="21" x14ac:dyDescent="0.35">
      <c r="B423" s="9">
        <v>855</v>
      </c>
      <c r="C423" s="16">
        <v>199</v>
      </c>
      <c r="D423" s="16">
        <v>99</v>
      </c>
    </row>
    <row r="424" spans="2:4" ht="21" x14ac:dyDescent="0.35">
      <c r="B424" s="9">
        <v>610</v>
      </c>
      <c r="C424" s="16">
        <v>-139</v>
      </c>
      <c r="D424" s="16">
        <v>73</v>
      </c>
    </row>
    <row r="425" spans="2:4" ht="21" x14ac:dyDescent="0.35">
      <c r="B425" s="9">
        <v>651</v>
      </c>
      <c r="C425" s="16">
        <v>68</v>
      </c>
      <c r="D425" s="16">
        <v>93</v>
      </c>
    </row>
    <row r="426" spans="2:4" ht="21" x14ac:dyDescent="0.35">
      <c r="B426" s="9">
        <v>651</v>
      </c>
      <c r="C426" s="16">
        <v>-20</v>
      </c>
      <c r="D426" s="16">
        <v>87</v>
      </c>
    </row>
    <row r="427" spans="2:4" ht="21" x14ac:dyDescent="0.35">
      <c r="B427" s="9">
        <v>629</v>
      </c>
      <c r="C427" s="16">
        <v>-94</v>
      </c>
      <c r="D427" s="16">
        <v>72</v>
      </c>
    </row>
    <row r="428" spans="2:4" ht="21" x14ac:dyDescent="0.35">
      <c r="B428" s="9">
        <v>646</v>
      </c>
      <c r="C428" s="16">
        <v>-29</v>
      </c>
      <c r="D428" s="16">
        <v>77</v>
      </c>
    </row>
    <row r="429" spans="2:4" ht="21" x14ac:dyDescent="0.35">
      <c r="B429" s="9">
        <v>616</v>
      </c>
      <c r="C429" s="16">
        <v>-93</v>
      </c>
      <c r="D429" s="16">
        <v>74</v>
      </c>
    </row>
    <row r="430" spans="2:4" ht="21" x14ac:dyDescent="0.35">
      <c r="B430" s="9">
        <v>730</v>
      </c>
      <c r="C430" s="16">
        <v>157</v>
      </c>
      <c r="D430" s="16">
        <v>90</v>
      </c>
    </row>
    <row r="431" spans="2:4" ht="21" x14ac:dyDescent="0.35">
      <c r="B431" s="9">
        <v>612</v>
      </c>
      <c r="C431" s="16">
        <v>-11</v>
      </c>
      <c r="D431" s="16">
        <v>78</v>
      </c>
    </row>
    <row r="432" spans="2:4" ht="21" x14ac:dyDescent="0.35">
      <c r="B432" s="9">
        <v>651</v>
      </c>
      <c r="C432" s="16">
        <v>29</v>
      </c>
      <c r="D432" s="16">
        <v>90</v>
      </c>
    </row>
    <row r="433" spans="2:4" ht="21" x14ac:dyDescent="0.35">
      <c r="B433" s="9">
        <v>535</v>
      </c>
      <c r="C433" s="16">
        <v>-41</v>
      </c>
      <c r="D433" s="16">
        <v>77</v>
      </c>
    </row>
    <row r="434" spans="2:4" ht="21" x14ac:dyDescent="0.35">
      <c r="B434" s="9">
        <v>684</v>
      </c>
      <c r="C434" s="16">
        <v>51</v>
      </c>
      <c r="D434" s="16">
        <v>88</v>
      </c>
    </row>
    <row r="435" spans="2:4" ht="21" x14ac:dyDescent="0.35">
      <c r="B435" s="9">
        <v>661</v>
      </c>
      <c r="C435" s="16">
        <v>-97</v>
      </c>
      <c r="D435" s="16">
        <v>75</v>
      </c>
    </row>
    <row r="436" spans="2:4" ht="21" x14ac:dyDescent="0.35">
      <c r="B436" s="9">
        <v>671</v>
      </c>
      <c r="C436" s="16">
        <v>17</v>
      </c>
      <c r="D436" s="16">
        <v>86</v>
      </c>
    </row>
    <row r="437" spans="2:4" ht="21" x14ac:dyDescent="0.35">
      <c r="B437" s="9">
        <v>715</v>
      </c>
      <c r="C437" s="16">
        <v>-62</v>
      </c>
      <c r="D437" s="16">
        <v>70</v>
      </c>
    </row>
    <row r="438" spans="2:4" ht="21" x14ac:dyDescent="0.35">
      <c r="B438" s="9">
        <v>631</v>
      </c>
      <c r="C438" s="16">
        <v>13</v>
      </c>
      <c r="D438" s="16">
        <v>81</v>
      </c>
    </row>
    <row r="439" spans="2:4" ht="21" x14ac:dyDescent="0.35">
      <c r="B439" s="9">
        <v>635</v>
      </c>
      <c r="C439" s="16">
        <v>82</v>
      </c>
      <c r="D439" s="16">
        <v>87</v>
      </c>
    </row>
    <row r="440" spans="2:4" ht="21" x14ac:dyDescent="0.35">
      <c r="B440" s="9">
        <v>757</v>
      </c>
      <c r="C440" s="16">
        <v>-62</v>
      </c>
      <c r="D440" s="16">
        <v>68</v>
      </c>
    </row>
    <row r="441" spans="2:4" ht="21" x14ac:dyDescent="0.35">
      <c r="B441" s="9">
        <v>575</v>
      </c>
      <c r="C441" s="16">
        <v>-24</v>
      </c>
      <c r="D441" s="16">
        <v>81</v>
      </c>
    </row>
    <row r="442" spans="2:4" ht="21" x14ac:dyDescent="0.35">
      <c r="B442" s="9">
        <v>617</v>
      </c>
      <c r="C442" s="16">
        <v>-127</v>
      </c>
      <c r="D442" s="16">
        <v>66</v>
      </c>
    </row>
    <row r="443" spans="2:4" ht="21" x14ac:dyDescent="0.35">
      <c r="B443" s="9">
        <v>652</v>
      </c>
      <c r="C443" s="16">
        <v>-6</v>
      </c>
      <c r="D443" s="16">
        <v>83</v>
      </c>
    </row>
    <row r="444" spans="2:4" ht="21" x14ac:dyDescent="0.35">
      <c r="B444" s="9">
        <v>705</v>
      </c>
      <c r="C444" s="16">
        <v>114</v>
      </c>
      <c r="D444" s="16">
        <v>98</v>
      </c>
    </row>
    <row r="445" spans="2:4" ht="21" x14ac:dyDescent="0.35">
      <c r="B445" s="9">
        <v>595</v>
      </c>
      <c r="C445" s="16">
        <v>-17</v>
      </c>
      <c r="D445" s="16">
        <v>77</v>
      </c>
    </row>
    <row r="446" spans="2:4" ht="21" x14ac:dyDescent="0.35">
      <c r="B446" s="9">
        <v>724</v>
      </c>
      <c r="C446" s="16">
        <v>37</v>
      </c>
      <c r="D446" s="16">
        <v>85</v>
      </c>
    </row>
    <row r="447" spans="2:4" ht="21" x14ac:dyDescent="0.35">
      <c r="B447" s="9">
        <v>639</v>
      </c>
      <c r="C447" s="16">
        <v>-134</v>
      </c>
      <c r="D447" s="16">
        <v>68</v>
      </c>
    </row>
    <row r="448" spans="2:4" ht="21" x14ac:dyDescent="0.35">
      <c r="B448" s="9">
        <v>620</v>
      </c>
      <c r="C448" s="16">
        <v>17</v>
      </c>
      <c r="D448" s="16">
        <v>90</v>
      </c>
    </row>
    <row r="449" spans="2:4" ht="21" x14ac:dyDescent="0.35">
      <c r="B449" s="9">
        <v>773</v>
      </c>
      <c r="C449" s="16">
        <v>145</v>
      </c>
      <c r="D449" s="16">
        <v>98</v>
      </c>
    </row>
    <row r="450" spans="2:4" ht="21" x14ac:dyDescent="0.35">
      <c r="B450" s="9">
        <v>687</v>
      </c>
      <c r="C450" s="16">
        <v>133</v>
      </c>
      <c r="D450" s="16">
        <v>97</v>
      </c>
    </row>
    <row r="451" spans="2:4" ht="21" x14ac:dyDescent="0.35">
      <c r="B451" s="9">
        <v>634</v>
      </c>
      <c r="C451" s="16">
        <v>-80</v>
      </c>
      <c r="D451" s="16">
        <v>72</v>
      </c>
    </row>
    <row r="452" spans="2:4" ht="21" x14ac:dyDescent="0.35">
      <c r="B452" s="9">
        <v>758</v>
      </c>
      <c r="C452" s="16">
        <v>53</v>
      </c>
      <c r="D452" s="16">
        <v>90</v>
      </c>
    </row>
    <row r="453" spans="2:4" ht="21" x14ac:dyDescent="0.35">
      <c r="B453" s="9">
        <v>667</v>
      </c>
      <c r="C453" s="16">
        <v>53</v>
      </c>
      <c r="D453" s="16">
        <v>89</v>
      </c>
    </row>
    <row r="454" spans="2:4" ht="21" x14ac:dyDescent="0.35">
      <c r="B454" s="9">
        <v>621</v>
      </c>
      <c r="C454" s="16">
        <v>-66</v>
      </c>
      <c r="D454" s="16">
        <v>74</v>
      </c>
    </row>
    <row r="455" spans="2:4" ht="21" x14ac:dyDescent="0.35">
      <c r="B455" s="9">
        <v>634</v>
      </c>
      <c r="C455" s="16">
        <v>-31</v>
      </c>
      <c r="D455" s="16">
        <v>85</v>
      </c>
    </row>
    <row r="456" spans="2:4" ht="21" x14ac:dyDescent="0.35">
      <c r="B456" s="9">
        <v>720</v>
      </c>
      <c r="C456" s="16">
        <v>102</v>
      </c>
      <c r="D456" s="16">
        <v>94</v>
      </c>
    </row>
    <row r="457" spans="2:4" ht="21" x14ac:dyDescent="0.35">
      <c r="B457" s="9">
        <v>720</v>
      </c>
      <c r="C457" s="16">
        <v>9</v>
      </c>
      <c r="D457" s="16">
        <v>79</v>
      </c>
    </row>
    <row r="458" spans="2:4" ht="21" x14ac:dyDescent="0.35">
      <c r="B458" s="9">
        <v>644</v>
      </c>
      <c r="C458" s="16">
        <v>2</v>
      </c>
      <c r="D458" s="16">
        <v>82</v>
      </c>
    </row>
    <row r="459" spans="2:4" ht="21" x14ac:dyDescent="0.35">
      <c r="B459" s="9">
        <v>614</v>
      </c>
      <c r="C459" s="16">
        <v>-64</v>
      </c>
      <c r="D459" s="16">
        <v>71</v>
      </c>
    </row>
    <row r="460" spans="2:4" ht="21" x14ac:dyDescent="0.35">
      <c r="B460" s="9">
        <v>574</v>
      </c>
      <c r="C460" s="16">
        <v>-187</v>
      </c>
      <c r="D460" s="16">
        <v>69</v>
      </c>
    </row>
    <row r="461" spans="2:4" ht="21" x14ac:dyDescent="0.35">
      <c r="B461" s="9">
        <v>731</v>
      </c>
      <c r="C461" s="16">
        <v>111</v>
      </c>
      <c r="D461" s="16">
        <v>86</v>
      </c>
    </row>
    <row r="462" spans="2:4" ht="21" x14ac:dyDescent="0.35">
      <c r="B462" s="9">
        <v>696</v>
      </c>
      <c r="C462" s="16">
        <v>-33</v>
      </c>
      <c r="D462" s="16">
        <v>68</v>
      </c>
    </row>
    <row r="463" spans="2:4" ht="21" x14ac:dyDescent="0.35">
      <c r="B463" s="9">
        <v>671</v>
      </c>
      <c r="C463" s="16">
        <v>30</v>
      </c>
      <c r="D463" s="16">
        <v>82</v>
      </c>
    </row>
    <row r="464" spans="2:4" ht="21" x14ac:dyDescent="0.35">
      <c r="B464" s="9">
        <v>699</v>
      </c>
      <c r="C464" s="16">
        <v>101</v>
      </c>
      <c r="D464" s="16">
        <v>100</v>
      </c>
    </row>
    <row r="465" spans="2:4" ht="21" x14ac:dyDescent="0.35">
      <c r="B465" s="9">
        <v>737</v>
      </c>
      <c r="C465" s="16">
        <v>-105</v>
      </c>
      <c r="D465" s="16">
        <v>69</v>
      </c>
    </row>
    <row r="466" spans="2:4" ht="21" x14ac:dyDescent="0.35">
      <c r="B466" s="9">
        <v>683</v>
      </c>
      <c r="C466" s="16">
        <v>71</v>
      </c>
      <c r="D466" s="16">
        <v>92</v>
      </c>
    </row>
    <row r="467" spans="2:4" ht="21" x14ac:dyDescent="0.35">
      <c r="B467" s="9">
        <v>656</v>
      </c>
      <c r="C467" s="16">
        <v>-81</v>
      </c>
      <c r="D467" s="16">
        <v>70</v>
      </c>
    </row>
    <row r="468" spans="2:4" ht="21" x14ac:dyDescent="0.35">
      <c r="B468" s="9">
        <v>698</v>
      </c>
      <c r="C468" s="16">
        <v>-2</v>
      </c>
      <c r="D468" s="16">
        <v>83</v>
      </c>
    </row>
    <row r="469" spans="2:4" ht="21" x14ac:dyDescent="0.35">
      <c r="B469" s="9">
        <v>627</v>
      </c>
      <c r="C469" s="16">
        <v>-181</v>
      </c>
      <c r="D469" s="16">
        <v>65</v>
      </c>
    </row>
    <row r="470" spans="2:4" ht="21" x14ac:dyDescent="0.35">
      <c r="B470" s="9">
        <v>726</v>
      </c>
      <c r="C470" s="16">
        <v>85</v>
      </c>
      <c r="D470" s="16">
        <v>95</v>
      </c>
    </row>
    <row r="471" spans="2:4" ht="21" x14ac:dyDescent="0.35">
      <c r="B471" s="9">
        <v>623</v>
      </c>
      <c r="C471" s="16">
        <v>-78</v>
      </c>
      <c r="D471" s="16">
        <v>76</v>
      </c>
    </row>
    <row r="472" spans="2:4" ht="21" x14ac:dyDescent="0.35">
      <c r="B472" s="9">
        <v>891</v>
      </c>
      <c r="C472" s="16">
        <v>223</v>
      </c>
      <c r="D472" s="16">
        <v>93</v>
      </c>
    </row>
    <row r="473" spans="2:4" ht="21" x14ac:dyDescent="0.35">
      <c r="B473" s="9">
        <v>641</v>
      </c>
      <c r="C473" s="16">
        <v>-112</v>
      </c>
      <c r="D473" s="16">
        <v>65</v>
      </c>
    </row>
    <row r="474" spans="2:4" ht="21" x14ac:dyDescent="0.35">
      <c r="B474" s="9">
        <v>713</v>
      </c>
      <c r="C474" s="16">
        <v>20</v>
      </c>
      <c r="D474" s="16">
        <v>81</v>
      </c>
    </row>
    <row r="475" spans="2:4" ht="21" x14ac:dyDescent="0.35">
      <c r="B475" s="9">
        <v>690</v>
      </c>
      <c r="C475" s="16">
        <v>81</v>
      </c>
      <c r="D475" s="16">
        <v>99</v>
      </c>
    </row>
    <row r="476" spans="2:4" ht="21" x14ac:dyDescent="0.35">
      <c r="B476" s="9">
        <v>650</v>
      </c>
      <c r="C476" s="16">
        <v>-80</v>
      </c>
      <c r="D476" s="16">
        <v>75</v>
      </c>
    </row>
    <row r="477" spans="2:4" ht="21" x14ac:dyDescent="0.35">
      <c r="B477" s="9">
        <v>647</v>
      </c>
      <c r="C477" s="16">
        <v>123</v>
      </c>
      <c r="D477" s="16">
        <v>100</v>
      </c>
    </row>
    <row r="478" spans="2:4" ht="21" x14ac:dyDescent="0.35">
      <c r="B478" s="9">
        <v>663</v>
      </c>
      <c r="C478" s="16">
        <v>-14</v>
      </c>
      <c r="D478" s="16">
        <v>85</v>
      </c>
    </row>
    <row r="479" spans="2:4" ht="21" x14ac:dyDescent="0.35">
      <c r="B479" s="9">
        <v>656</v>
      </c>
      <c r="C479" s="16">
        <v>-69</v>
      </c>
      <c r="D479" s="16">
        <v>78</v>
      </c>
    </row>
    <row r="480" spans="2:4" ht="21" x14ac:dyDescent="0.35">
      <c r="B480" s="9">
        <v>752</v>
      </c>
      <c r="C480" s="16">
        <v>19</v>
      </c>
      <c r="D480" s="16">
        <v>90</v>
      </c>
    </row>
    <row r="481" spans="2:4" ht="21" x14ac:dyDescent="0.35">
      <c r="B481" s="9">
        <v>705</v>
      </c>
      <c r="C481" s="16">
        <v>68</v>
      </c>
      <c r="D481" s="16">
        <v>85</v>
      </c>
    </row>
    <row r="482" spans="2:4" ht="21" x14ac:dyDescent="0.35">
      <c r="B482" s="9">
        <v>698</v>
      </c>
      <c r="C482" s="16">
        <v>70</v>
      </c>
      <c r="D482" s="16">
        <v>86</v>
      </c>
    </row>
    <row r="483" spans="2:4" ht="21" x14ac:dyDescent="0.35">
      <c r="B483" s="9">
        <v>689</v>
      </c>
      <c r="C483" s="16">
        <v>-112</v>
      </c>
      <c r="D483" s="16">
        <v>76</v>
      </c>
    </row>
    <row r="484" spans="2:4" ht="21" x14ac:dyDescent="0.35">
      <c r="B484" s="9">
        <v>748</v>
      </c>
      <c r="C484" s="16">
        <v>-5</v>
      </c>
      <c r="D484" s="16">
        <v>80</v>
      </c>
    </row>
    <row r="485" spans="2:4" ht="21" x14ac:dyDescent="0.35">
      <c r="B485" s="9">
        <v>765</v>
      </c>
      <c r="C485" s="16">
        <v>66</v>
      </c>
      <c r="D485" s="16">
        <v>87</v>
      </c>
    </row>
    <row r="486" spans="2:4" ht="21" x14ac:dyDescent="0.35">
      <c r="B486" s="9">
        <v>669</v>
      </c>
      <c r="C486" s="16">
        <v>72</v>
      </c>
      <c r="D486" s="16">
        <v>94</v>
      </c>
    </row>
  </sheetData>
  <mergeCells count="2">
    <mergeCell ref="B2:I2"/>
    <mergeCell ref="B4:L4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175534-9E4C-4773-B870-58C4C33ED058}">
  <dimension ref="B1:R1040"/>
  <sheetViews>
    <sheetView showGridLines="0" topLeftCell="A6" workbookViewId="0">
      <selection activeCell="F59" sqref="F59"/>
    </sheetView>
  </sheetViews>
  <sheetFormatPr baseColWidth="10" defaultRowHeight="15" x14ac:dyDescent="0.25"/>
  <cols>
    <col min="1" max="1" width="3.42578125" customWidth="1"/>
    <col min="6" max="6" width="17.5703125" bestFit="1" customWidth="1"/>
    <col min="7" max="7" width="18.7109375" bestFit="1" customWidth="1"/>
    <col min="15" max="15" width="33.42578125" bestFit="1" customWidth="1"/>
    <col min="18" max="18" width="12.5703125" bestFit="1" customWidth="1"/>
  </cols>
  <sheetData>
    <row r="1" spans="2:18" ht="9" customHeight="1" x14ac:dyDescent="0.25"/>
    <row r="2" spans="2:18" ht="36.75" thickBot="1" x14ac:dyDescent="0.3">
      <c r="B2" s="34" t="s">
        <v>132</v>
      </c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5"/>
    </row>
    <row r="3" spans="2:18" ht="15.75" thickTop="1" x14ac:dyDescent="0.25"/>
    <row r="4" spans="2:18" ht="117" customHeight="1" x14ac:dyDescent="0.25">
      <c r="B4" s="36" t="s">
        <v>133</v>
      </c>
      <c r="C4" s="36"/>
      <c r="D4" s="36"/>
      <c r="E4" s="36"/>
      <c r="F4" s="36"/>
      <c r="G4" s="36"/>
      <c r="H4" s="36"/>
      <c r="I4" s="36"/>
      <c r="J4" s="36"/>
      <c r="K4" s="36"/>
      <c r="L4" s="36"/>
      <c r="M4" s="36"/>
      <c r="N4" s="36"/>
    </row>
    <row r="6" spans="2:18" x14ac:dyDescent="0.25">
      <c r="B6" s="42" t="s">
        <v>134</v>
      </c>
      <c r="C6" s="42" t="s">
        <v>135</v>
      </c>
      <c r="D6" s="42" t="s">
        <v>136</v>
      </c>
      <c r="O6" s="43" t="s">
        <v>137</v>
      </c>
      <c r="P6" s="43" t="s">
        <v>138</v>
      </c>
      <c r="Q6" s="43" t="s">
        <v>139</v>
      </c>
      <c r="R6" s="43" t="s">
        <v>140</v>
      </c>
    </row>
    <row r="7" spans="2:18" ht="15.75" x14ac:dyDescent="0.25">
      <c r="B7">
        <v>22.99</v>
      </c>
      <c r="C7">
        <v>188</v>
      </c>
      <c r="D7">
        <v>82</v>
      </c>
      <c r="O7" s="44" t="s">
        <v>141</v>
      </c>
      <c r="P7" s="44">
        <v>254</v>
      </c>
      <c r="Q7" s="45">
        <f t="shared" ref="Q7:Q13" si="0">SUM(P7)/SUM($P$7:$P$13)</f>
        <v>0.54623655913978497</v>
      </c>
      <c r="R7" s="45">
        <f>SUM($Q$7:Q7)</f>
        <v>0.54623655913978497</v>
      </c>
    </row>
    <row r="8" spans="2:18" ht="15.75" x14ac:dyDescent="0.25">
      <c r="B8">
        <v>34.69</v>
      </c>
      <c r="C8">
        <v>188</v>
      </c>
      <c r="D8">
        <v>98</v>
      </c>
      <c r="O8" s="44" t="s">
        <v>142</v>
      </c>
      <c r="P8" s="44">
        <v>120</v>
      </c>
      <c r="Q8" s="45">
        <f t="shared" si="0"/>
        <v>0.25806451612903225</v>
      </c>
      <c r="R8" s="45">
        <f>SUM($Q$7:Q8)</f>
        <v>0.80430107526881722</v>
      </c>
    </row>
    <row r="9" spans="2:18" ht="15.75" x14ac:dyDescent="0.25">
      <c r="B9">
        <v>30.78</v>
      </c>
      <c r="C9">
        <v>182</v>
      </c>
      <c r="D9">
        <v>95</v>
      </c>
      <c r="O9" s="44" t="s">
        <v>143</v>
      </c>
      <c r="P9" s="44">
        <v>34</v>
      </c>
      <c r="Q9" s="45">
        <f t="shared" si="0"/>
        <v>7.3118279569892475E-2</v>
      </c>
      <c r="R9" s="45">
        <f>SUM($Q$7:Q9)</f>
        <v>0.8774193548387097</v>
      </c>
    </row>
    <row r="10" spans="2:18" ht="15.75" x14ac:dyDescent="0.25">
      <c r="B10">
        <v>35.43</v>
      </c>
      <c r="C10">
        <v>183</v>
      </c>
      <c r="D10">
        <v>95</v>
      </c>
      <c r="O10" s="44" t="s">
        <v>144</v>
      </c>
      <c r="P10" s="44">
        <v>32</v>
      </c>
      <c r="Q10" s="45">
        <f t="shared" si="0"/>
        <v>6.8817204301075269E-2</v>
      </c>
      <c r="R10" s="45">
        <f>SUM($Q$7:Q10)</f>
        <v>0.94623655913978499</v>
      </c>
    </row>
    <row r="11" spans="2:18" ht="15.75" x14ac:dyDescent="0.25">
      <c r="B11">
        <v>35.71</v>
      </c>
      <c r="C11">
        <v>181</v>
      </c>
      <c r="D11">
        <v>85</v>
      </c>
      <c r="O11" s="44" t="s">
        <v>145</v>
      </c>
      <c r="P11" s="44">
        <v>12</v>
      </c>
      <c r="Q11" s="45">
        <f t="shared" si="0"/>
        <v>2.5806451612903226E-2</v>
      </c>
      <c r="R11" s="45">
        <f>SUM($Q$7:Q11)</f>
        <v>0.97204301075268817</v>
      </c>
    </row>
    <row r="12" spans="2:18" ht="15.75" x14ac:dyDescent="0.25">
      <c r="B12">
        <v>29.39</v>
      </c>
      <c r="C12">
        <v>175</v>
      </c>
      <c r="D12">
        <v>80</v>
      </c>
      <c r="O12" s="44" t="s">
        <v>146</v>
      </c>
      <c r="P12" s="44">
        <v>8</v>
      </c>
      <c r="Q12" s="45">
        <f t="shared" si="0"/>
        <v>1.7204301075268817E-2</v>
      </c>
      <c r="R12" s="45">
        <f>SUM($Q$7:Q12)</f>
        <v>0.989247311827957</v>
      </c>
    </row>
    <row r="13" spans="2:18" ht="15.75" x14ac:dyDescent="0.25">
      <c r="B13">
        <v>30.77</v>
      </c>
      <c r="C13">
        <v>175</v>
      </c>
      <c r="D13">
        <v>95</v>
      </c>
      <c r="O13" s="44" t="s">
        <v>147</v>
      </c>
      <c r="P13" s="44">
        <v>5</v>
      </c>
      <c r="Q13" s="45">
        <f t="shared" si="0"/>
        <v>1.0752688172043012E-2</v>
      </c>
      <c r="R13" s="45">
        <f>SUM($Q$7:Q13)</f>
        <v>1</v>
      </c>
    </row>
    <row r="14" spans="2:18" x14ac:dyDescent="0.25">
      <c r="B14">
        <v>35.07</v>
      </c>
      <c r="C14">
        <v>180</v>
      </c>
      <c r="D14">
        <v>91</v>
      </c>
      <c r="P14" s="46"/>
    </row>
    <row r="15" spans="2:18" x14ac:dyDescent="0.25">
      <c r="B15">
        <v>30.19</v>
      </c>
      <c r="C15">
        <v>193</v>
      </c>
      <c r="D15">
        <v>105</v>
      </c>
    </row>
    <row r="16" spans="2:18" x14ac:dyDescent="0.25">
      <c r="B16">
        <v>27.05</v>
      </c>
      <c r="C16">
        <v>180</v>
      </c>
      <c r="D16">
        <v>82</v>
      </c>
    </row>
    <row r="17" spans="2:4" x14ac:dyDescent="0.25">
      <c r="B17">
        <v>23.88</v>
      </c>
      <c r="C17">
        <v>182</v>
      </c>
      <c r="D17">
        <v>85</v>
      </c>
    </row>
    <row r="18" spans="2:4" x14ac:dyDescent="0.25">
      <c r="B18">
        <v>26.96</v>
      </c>
      <c r="C18">
        <v>181</v>
      </c>
      <c r="D18">
        <v>82</v>
      </c>
    </row>
    <row r="19" spans="2:4" x14ac:dyDescent="0.25">
      <c r="B19">
        <v>23.29</v>
      </c>
      <c r="C19">
        <v>188</v>
      </c>
      <c r="D19">
        <v>84</v>
      </c>
    </row>
    <row r="20" spans="2:4" x14ac:dyDescent="0.25">
      <c r="B20">
        <v>26.11</v>
      </c>
      <c r="C20">
        <v>188</v>
      </c>
      <c r="D20">
        <v>73</v>
      </c>
    </row>
    <row r="21" spans="2:4" x14ac:dyDescent="0.25">
      <c r="B21">
        <v>27.55</v>
      </c>
      <c r="C21">
        <v>175</v>
      </c>
      <c r="D21">
        <v>82</v>
      </c>
    </row>
    <row r="22" spans="2:4" x14ac:dyDescent="0.25">
      <c r="B22">
        <v>34.270000000000003</v>
      </c>
      <c r="C22">
        <v>178</v>
      </c>
      <c r="D22">
        <v>84</v>
      </c>
    </row>
    <row r="23" spans="2:4" x14ac:dyDescent="0.25">
      <c r="B23">
        <v>30</v>
      </c>
      <c r="C23">
        <v>182</v>
      </c>
      <c r="D23">
        <v>89</v>
      </c>
    </row>
    <row r="24" spans="2:4" x14ac:dyDescent="0.25">
      <c r="B24">
        <v>27.99</v>
      </c>
      <c r="C24">
        <v>185</v>
      </c>
      <c r="D24">
        <v>86</v>
      </c>
    </row>
    <row r="25" spans="2:4" x14ac:dyDescent="0.25">
      <c r="B25">
        <v>22.38</v>
      </c>
      <c r="C25">
        <v>191</v>
      </c>
      <c r="D25">
        <v>84</v>
      </c>
    </row>
    <row r="26" spans="2:4" x14ac:dyDescent="0.25">
      <c r="B26">
        <v>22.89</v>
      </c>
      <c r="C26">
        <v>198</v>
      </c>
      <c r="D26">
        <v>99</v>
      </c>
    </row>
    <row r="27" spans="2:4" x14ac:dyDescent="0.25">
      <c r="B27">
        <v>25.76</v>
      </c>
      <c r="C27">
        <v>201</v>
      </c>
      <c r="D27">
        <v>104</v>
      </c>
    </row>
    <row r="28" spans="2:4" x14ac:dyDescent="0.25">
      <c r="B28">
        <v>36.33</v>
      </c>
      <c r="C28">
        <v>193</v>
      </c>
      <c r="D28">
        <v>93</v>
      </c>
    </row>
    <row r="29" spans="2:4" x14ac:dyDescent="0.25">
      <c r="B29">
        <v>31.17</v>
      </c>
      <c r="C29">
        <v>188</v>
      </c>
      <c r="D29">
        <v>104</v>
      </c>
    </row>
    <row r="30" spans="2:4" x14ac:dyDescent="0.25">
      <c r="B30">
        <v>32.31</v>
      </c>
      <c r="C30">
        <v>193</v>
      </c>
      <c r="D30">
        <v>88</v>
      </c>
    </row>
    <row r="31" spans="2:4" x14ac:dyDescent="0.25">
      <c r="B31">
        <v>31.03</v>
      </c>
      <c r="C31">
        <v>182</v>
      </c>
      <c r="D31">
        <v>82</v>
      </c>
    </row>
    <row r="32" spans="2:4" x14ac:dyDescent="0.25">
      <c r="B32">
        <v>29.26</v>
      </c>
      <c r="C32">
        <v>180</v>
      </c>
      <c r="D32">
        <v>87</v>
      </c>
    </row>
    <row r="33" spans="2:4" x14ac:dyDescent="0.25">
      <c r="B33">
        <v>29.47</v>
      </c>
      <c r="C33">
        <v>191</v>
      </c>
      <c r="D33">
        <v>102</v>
      </c>
    </row>
    <row r="34" spans="2:4" x14ac:dyDescent="0.25">
      <c r="B34">
        <v>32.46</v>
      </c>
      <c r="C34">
        <v>196</v>
      </c>
      <c r="D34">
        <v>92</v>
      </c>
    </row>
    <row r="35" spans="2:4" x14ac:dyDescent="0.25">
      <c r="B35">
        <v>35.67</v>
      </c>
      <c r="C35">
        <v>188</v>
      </c>
      <c r="D35">
        <v>88</v>
      </c>
    </row>
    <row r="36" spans="2:4" x14ac:dyDescent="0.25">
      <c r="B36">
        <v>25.89</v>
      </c>
      <c r="C36">
        <v>185</v>
      </c>
      <c r="D36">
        <v>83</v>
      </c>
    </row>
    <row r="37" spans="2:4" x14ac:dyDescent="0.25">
      <c r="B37">
        <v>26.55</v>
      </c>
      <c r="C37">
        <v>188</v>
      </c>
      <c r="D37">
        <v>85</v>
      </c>
    </row>
    <row r="38" spans="2:4" x14ac:dyDescent="0.25">
      <c r="B38">
        <v>24.17</v>
      </c>
      <c r="C38">
        <v>198</v>
      </c>
      <c r="D38">
        <v>91</v>
      </c>
    </row>
    <row r="39" spans="2:4" x14ac:dyDescent="0.25">
      <c r="B39">
        <v>26.69</v>
      </c>
      <c r="C39">
        <v>185</v>
      </c>
      <c r="D39">
        <v>82</v>
      </c>
    </row>
    <row r="40" spans="2:4" x14ac:dyDescent="0.25">
      <c r="B40">
        <v>25.13</v>
      </c>
      <c r="C40">
        <v>191</v>
      </c>
      <c r="D40">
        <v>91</v>
      </c>
    </row>
    <row r="41" spans="2:4" x14ac:dyDescent="0.25">
      <c r="B41">
        <v>27.9</v>
      </c>
      <c r="C41">
        <v>185</v>
      </c>
      <c r="D41">
        <v>91</v>
      </c>
    </row>
    <row r="42" spans="2:4" x14ac:dyDescent="0.25">
      <c r="B42">
        <v>30.17</v>
      </c>
      <c r="C42">
        <v>191</v>
      </c>
      <c r="D42">
        <v>111</v>
      </c>
    </row>
    <row r="43" spans="2:4" x14ac:dyDescent="0.25">
      <c r="B43">
        <v>31.36</v>
      </c>
      <c r="C43">
        <v>191</v>
      </c>
      <c r="D43">
        <v>109</v>
      </c>
    </row>
    <row r="44" spans="2:4" x14ac:dyDescent="0.25">
      <c r="B44">
        <v>30.99</v>
      </c>
      <c r="C44">
        <v>188</v>
      </c>
      <c r="D44">
        <v>98</v>
      </c>
    </row>
    <row r="45" spans="2:4" x14ac:dyDescent="0.25">
      <c r="B45">
        <v>32.24</v>
      </c>
      <c r="C45">
        <v>175</v>
      </c>
      <c r="D45">
        <v>84</v>
      </c>
    </row>
    <row r="46" spans="2:4" x14ac:dyDescent="0.25">
      <c r="B46">
        <v>27.61</v>
      </c>
      <c r="C46">
        <v>180</v>
      </c>
      <c r="D46">
        <v>79</v>
      </c>
    </row>
    <row r="47" spans="2:4" x14ac:dyDescent="0.25">
      <c r="B47">
        <v>28.2</v>
      </c>
      <c r="C47">
        <v>188</v>
      </c>
      <c r="D47">
        <v>90</v>
      </c>
    </row>
    <row r="48" spans="2:4" x14ac:dyDescent="0.25">
      <c r="B48">
        <v>28.85</v>
      </c>
      <c r="C48">
        <v>185</v>
      </c>
      <c r="D48">
        <v>91</v>
      </c>
    </row>
    <row r="49" spans="2:7" x14ac:dyDescent="0.25">
      <c r="B49">
        <v>24.21</v>
      </c>
      <c r="C49">
        <v>185</v>
      </c>
      <c r="D49">
        <v>98</v>
      </c>
    </row>
    <row r="50" spans="2:7" x14ac:dyDescent="0.25">
      <c r="B50">
        <v>22.02</v>
      </c>
      <c r="C50">
        <v>193</v>
      </c>
      <c r="D50">
        <v>91</v>
      </c>
    </row>
    <row r="51" spans="2:7" x14ac:dyDescent="0.25">
      <c r="B51">
        <v>24.97</v>
      </c>
      <c r="C51">
        <v>188</v>
      </c>
      <c r="D51">
        <v>93</v>
      </c>
    </row>
    <row r="52" spans="2:7" x14ac:dyDescent="0.25">
      <c r="B52">
        <v>26.78</v>
      </c>
      <c r="C52">
        <v>188</v>
      </c>
      <c r="D52">
        <v>93</v>
      </c>
    </row>
    <row r="53" spans="2:7" x14ac:dyDescent="0.25">
      <c r="B53">
        <v>32.51</v>
      </c>
      <c r="C53">
        <v>178</v>
      </c>
      <c r="D53">
        <v>84</v>
      </c>
      <c r="F53" s="51" t="s">
        <v>148</v>
      </c>
      <c r="G53" t="s">
        <v>149</v>
      </c>
    </row>
    <row r="54" spans="2:7" x14ac:dyDescent="0.25">
      <c r="B54">
        <v>30.95</v>
      </c>
      <c r="C54">
        <v>183</v>
      </c>
      <c r="D54">
        <v>85</v>
      </c>
      <c r="F54" s="47" t="s">
        <v>150</v>
      </c>
      <c r="G54" s="52">
        <v>4</v>
      </c>
    </row>
    <row r="55" spans="2:7" x14ac:dyDescent="0.25">
      <c r="B55">
        <v>33.090000000000003</v>
      </c>
      <c r="C55">
        <v>196</v>
      </c>
      <c r="D55">
        <v>100</v>
      </c>
      <c r="F55" s="47" t="s">
        <v>151</v>
      </c>
      <c r="G55" s="52">
        <v>19</v>
      </c>
    </row>
    <row r="56" spans="2:7" x14ac:dyDescent="0.25">
      <c r="B56">
        <v>32.74</v>
      </c>
      <c r="C56">
        <v>188</v>
      </c>
      <c r="D56">
        <v>95</v>
      </c>
      <c r="F56" s="47" t="s">
        <v>152</v>
      </c>
      <c r="G56" s="52">
        <v>55</v>
      </c>
    </row>
    <row r="57" spans="2:7" x14ac:dyDescent="0.25">
      <c r="B57">
        <v>30.69</v>
      </c>
      <c r="C57">
        <v>178</v>
      </c>
      <c r="D57">
        <v>88</v>
      </c>
      <c r="F57" s="47" t="s">
        <v>153</v>
      </c>
      <c r="G57" s="52">
        <v>35</v>
      </c>
    </row>
    <row r="58" spans="2:7" x14ac:dyDescent="0.25">
      <c r="B58">
        <v>36.51</v>
      </c>
      <c r="C58">
        <v>193</v>
      </c>
      <c r="D58">
        <v>111</v>
      </c>
      <c r="F58" s="47" t="s">
        <v>154</v>
      </c>
      <c r="G58" s="52">
        <v>157</v>
      </c>
    </row>
    <row r="59" spans="2:7" x14ac:dyDescent="0.25">
      <c r="B59">
        <v>26.03</v>
      </c>
      <c r="C59">
        <v>191</v>
      </c>
      <c r="D59">
        <v>88</v>
      </c>
      <c r="F59" s="47" t="s">
        <v>155</v>
      </c>
      <c r="G59" s="52">
        <v>176</v>
      </c>
    </row>
    <row r="60" spans="2:7" x14ac:dyDescent="0.25">
      <c r="B60">
        <v>23.45</v>
      </c>
      <c r="C60">
        <v>185</v>
      </c>
      <c r="D60">
        <v>91</v>
      </c>
      <c r="F60" s="47" t="s">
        <v>156</v>
      </c>
      <c r="G60" s="52">
        <v>194</v>
      </c>
    </row>
    <row r="61" spans="2:7" x14ac:dyDescent="0.25">
      <c r="B61">
        <v>24.94</v>
      </c>
      <c r="C61">
        <v>191</v>
      </c>
      <c r="D61">
        <v>91</v>
      </c>
      <c r="F61" s="47" t="s">
        <v>157</v>
      </c>
      <c r="G61" s="52">
        <v>106</v>
      </c>
    </row>
    <row r="62" spans="2:7" x14ac:dyDescent="0.25">
      <c r="B62">
        <v>24.09</v>
      </c>
      <c r="C62">
        <v>193</v>
      </c>
      <c r="D62">
        <v>96</v>
      </c>
      <c r="F62" s="47" t="s">
        <v>158</v>
      </c>
      <c r="G62" s="52">
        <v>135</v>
      </c>
    </row>
    <row r="63" spans="2:7" x14ac:dyDescent="0.25">
      <c r="B63">
        <v>35.229999999999997</v>
      </c>
      <c r="C63">
        <v>193</v>
      </c>
      <c r="D63">
        <v>102</v>
      </c>
      <c r="F63" s="47" t="s">
        <v>159</v>
      </c>
      <c r="G63" s="52">
        <v>78</v>
      </c>
    </row>
    <row r="64" spans="2:7" x14ac:dyDescent="0.25">
      <c r="B64">
        <v>27.43</v>
      </c>
      <c r="C64">
        <v>198</v>
      </c>
      <c r="D64">
        <v>95</v>
      </c>
      <c r="F64" s="47" t="s">
        <v>160</v>
      </c>
      <c r="G64" s="52">
        <v>41</v>
      </c>
    </row>
    <row r="65" spans="2:7" x14ac:dyDescent="0.25">
      <c r="B65">
        <v>30.6</v>
      </c>
      <c r="C65">
        <v>188</v>
      </c>
      <c r="D65">
        <v>93</v>
      </c>
      <c r="F65" s="47" t="s">
        <v>161</v>
      </c>
      <c r="G65" s="52">
        <v>23</v>
      </c>
    </row>
    <row r="66" spans="2:7" x14ac:dyDescent="0.25">
      <c r="B66">
        <v>27.94</v>
      </c>
      <c r="C66">
        <v>188</v>
      </c>
      <c r="D66">
        <v>100</v>
      </c>
      <c r="F66" s="47" t="s">
        <v>162</v>
      </c>
      <c r="G66" s="52">
        <v>3</v>
      </c>
    </row>
    <row r="67" spans="2:7" x14ac:dyDescent="0.25">
      <c r="B67">
        <v>29.99</v>
      </c>
      <c r="C67">
        <v>193</v>
      </c>
      <c r="D67">
        <v>88</v>
      </c>
      <c r="F67" s="47" t="s">
        <v>163</v>
      </c>
      <c r="G67" s="52">
        <v>4</v>
      </c>
    </row>
    <row r="68" spans="2:7" x14ac:dyDescent="0.25">
      <c r="B68">
        <v>25.17</v>
      </c>
      <c r="C68">
        <v>196</v>
      </c>
      <c r="D68">
        <v>91</v>
      </c>
      <c r="F68" s="47" t="s">
        <v>164</v>
      </c>
      <c r="G68" s="52">
        <v>2</v>
      </c>
    </row>
    <row r="69" spans="2:7" x14ac:dyDescent="0.25">
      <c r="B69">
        <v>24.13</v>
      </c>
      <c r="C69">
        <v>206</v>
      </c>
      <c r="D69">
        <v>118</v>
      </c>
      <c r="F69" s="47" t="s">
        <v>165</v>
      </c>
      <c r="G69" s="52">
        <v>1</v>
      </c>
    </row>
    <row r="70" spans="2:7" x14ac:dyDescent="0.25">
      <c r="B70">
        <v>30.46</v>
      </c>
      <c r="C70">
        <v>198</v>
      </c>
      <c r="D70">
        <v>103</v>
      </c>
      <c r="F70" s="47" t="s">
        <v>166</v>
      </c>
      <c r="G70" s="52">
        <v>1</v>
      </c>
    </row>
    <row r="71" spans="2:7" x14ac:dyDescent="0.25">
      <c r="B71">
        <v>25.96</v>
      </c>
      <c r="C71">
        <v>191</v>
      </c>
      <c r="D71">
        <v>122</v>
      </c>
      <c r="F71" s="47" t="s">
        <v>167</v>
      </c>
      <c r="G71" s="52">
        <v>1034</v>
      </c>
    </row>
    <row r="72" spans="2:7" x14ac:dyDescent="0.25">
      <c r="B72">
        <v>22.55</v>
      </c>
      <c r="C72">
        <v>196</v>
      </c>
      <c r="D72">
        <v>91</v>
      </c>
    </row>
    <row r="73" spans="2:7" x14ac:dyDescent="0.25">
      <c r="B73">
        <v>26.29</v>
      </c>
      <c r="C73">
        <v>191</v>
      </c>
      <c r="D73">
        <v>95</v>
      </c>
    </row>
    <row r="74" spans="2:7" x14ac:dyDescent="0.25">
      <c r="B74">
        <v>24.79</v>
      </c>
      <c r="C74">
        <v>193</v>
      </c>
      <c r="D74">
        <v>86</v>
      </c>
    </row>
    <row r="75" spans="2:7" x14ac:dyDescent="0.25">
      <c r="B75">
        <v>31.74</v>
      </c>
      <c r="C75">
        <v>188</v>
      </c>
      <c r="D75">
        <v>100</v>
      </c>
    </row>
    <row r="76" spans="2:7" x14ac:dyDescent="0.25">
      <c r="B76">
        <v>23.92</v>
      </c>
      <c r="C76">
        <v>183</v>
      </c>
      <c r="D76">
        <v>82</v>
      </c>
    </row>
    <row r="77" spans="2:7" x14ac:dyDescent="0.25">
      <c r="B77">
        <v>25.33</v>
      </c>
      <c r="C77">
        <v>182</v>
      </c>
      <c r="D77">
        <v>93</v>
      </c>
    </row>
    <row r="78" spans="2:7" x14ac:dyDescent="0.25">
      <c r="B78">
        <v>24.02</v>
      </c>
      <c r="C78">
        <v>191</v>
      </c>
      <c r="D78">
        <v>95</v>
      </c>
    </row>
    <row r="79" spans="2:7" x14ac:dyDescent="0.25">
      <c r="B79">
        <v>23.7</v>
      </c>
      <c r="C79">
        <v>185</v>
      </c>
      <c r="D79">
        <v>100</v>
      </c>
    </row>
    <row r="80" spans="2:7" x14ac:dyDescent="0.25">
      <c r="B80">
        <v>31.59</v>
      </c>
      <c r="C80">
        <v>181</v>
      </c>
      <c r="D80">
        <v>96</v>
      </c>
    </row>
    <row r="81" spans="2:4" x14ac:dyDescent="0.25">
      <c r="B81">
        <v>29.95</v>
      </c>
      <c r="C81">
        <v>182</v>
      </c>
      <c r="D81">
        <v>91</v>
      </c>
    </row>
    <row r="82" spans="2:4" x14ac:dyDescent="0.25">
      <c r="B82">
        <v>23.64</v>
      </c>
      <c r="C82">
        <v>178</v>
      </c>
      <c r="D82">
        <v>82</v>
      </c>
    </row>
    <row r="83" spans="2:4" x14ac:dyDescent="0.25">
      <c r="B83">
        <v>32.33</v>
      </c>
      <c r="C83">
        <v>178</v>
      </c>
      <c r="D83">
        <v>86</v>
      </c>
    </row>
    <row r="84" spans="2:4" x14ac:dyDescent="0.25">
      <c r="B84">
        <v>23.13</v>
      </c>
      <c r="C84">
        <v>178</v>
      </c>
      <c r="D84">
        <v>77</v>
      </c>
    </row>
    <row r="85" spans="2:4" x14ac:dyDescent="0.25">
      <c r="B85">
        <v>26.6</v>
      </c>
      <c r="C85">
        <v>193</v>
      </c>
      <c r="D85">
        <v>104</v>
      </c>
    </row>
    <row r="86" spans="2:4" x14ac:dyDescent="0.25">
      <c r="B86">
        <v>26.46</v>
      </c>
      <c r="C86">
        <v>173</v>
      </c>
      <c r="D86">
        <v>70</v>
      </c>
    </row>
    <row r="87" spans="2:4" x14ac:dyDescent="0.25">
      <c r="B87">
        <v>25.75</v>
      </c>
      <c r="C87">
        <v>180</v>
      </c>
      <c r="D87">
        <v>84</v>
      </c>
    </row>
    <row r="88" spans="2:4" x14ac:dyDescent="0.25">
      <c r="B88">
        <v>27.51</v>
      </c>
      <c r="C88">
        <v>182</v>
      </c>
      <c r="D88">
        <v>84</v>
      </c>
    </row>
    <row r="89" spans="2:4" x14ac:dyDescent="0.25">
      <c r="B89">
        <v>25.11</v>
      </c>
      <c r="C89">
        <v>191</v>
      </c>
      <c r="D89">
        <v>91</v>
      </c>
    </row>
    <row r="90" spans="2:4" x14ac:dyDescent="0.25">
      <c r="B90">
        <v>32.51</v>
      </c>
      <c r="C90">
        <v>191</v>
      </c>
      <c r="D90">
        <v>102</v>
      </c>
    </row>
    <row r="91" spans="2:4" x14ac:dyDescent="0.25">
      <c r="B91">
        <v>34.67</v>
      </c>
      <c r="C91">
        <v>191</v>
      </c>
      <c r="D91">
        <v>102</v>
      </c>
    </row>
    <row r="92" spans="2:4" x14ac:dyDescent="0.25">
      <c r="B92">
        <v>31.06</v>
      </c>
      <c r="C92">
        <v>191</v>
      </c>
      <c r="D92">
        <v>100</v>
      </c>
    </row>
    <row r="93" spans="2:4" x14ac:dyDescent="0.25">
      <c r="B93">
        <v>29.1</v>
      </c>
      <c r="C93">
        <v>173</v>
      </c>
      <c r="D93">
        <v>73</v>
      </c>
    </row>
    <row r="94" spans="2:4" x14ac:dyDescent="0.25">
      <c r="B94">
        <v>28.66</v>
      </c>
      <c r="C94">
        <v>188</v>
      </c>
      <c r="D94">
        <v>93</v>
      </c>
    </row>
    <row r="95" spans="2:4" x14ac:dyDescent="0.25">
      <c r="B95">
        <v>28.35</v>
      </c>
      <c r="C95">
        <v>198</v>
      </c>
      <c r="D95">
        <v>107</v>
      </c>
    </row>
    <row r="96" spans="2:4" x14ac:dyDescent="0.25">
      <c r="B96">
        <v>33.770000000000003</v>
      </c>
      <c r="C96">
        <v>180</v>
      </c>
      <c r="D96">
        <v>113</v>
      </c>
    </row>
    <row r="97" spans="2:4" x14ac:dyDescent="0.25">
      <c r="B97">
        <v>30.89</v>
      </c>
      <c r="C97">
        <v>185</v>
      </c>
      <c r="D97">
        <v>95</v>
      </c>
    </row>
    <row r="98" spans="2:4" x14ac:dyDescent="0.25">
      <c r="B98">
        <v>37.74</v>
      </c>
      <c r="C98">
        <v>193</v>
      </c>
      <c r="D98">
        <v>86</v>
      </c>
    </row>
    <row r="99" spans="2:4" x14ac:dyDescent="0.25">
      <c r="B99">
        <v>24.14</v>
      </c>
      <c r="C99">
        <v>188</v>
      </c>
      <c r="D99">
        <v>73</v>
      </c>
    </row>
    <row r="100" spans="2:4" x14ac:dyDescent="0.25">
      <c r="B100">
        <v>25.71</v>
      </c>
      <c r="C100">
        <v>188</v>
      </c>
      <c r="D100">
        <v>91</v>
      </c>
    </row>
    <row r="101" spans="2:4" x14ac:dyDescent="0.25">
      <c r="B101">
        <v>24.41</v>
      </c>
      <c r="C101">
        <v>201</v>
      </c>
      <c r="D101">
        <v>93</v>
      </c>
    </row>
    <row r="102" spans="2:4" x14ac:dyDescent="0.25">
      <c r="B102">
        <v>24.32</v>
      </c>
      <c r="C102">
        <v>191</v>
      </c>
      <c r="D102">
        <v>101</v>
      </c>
    </row>
    <row r="103" spans="2:4" x14ac:dyDescent="0.25">
      <c r="B103">
        <v>28.09</v>
      </c>
      <c r="C103">
        <v>185</v>
      </c>
      <c r="D103">
        <v>88</v>
      </c>
    </row>
    <row r="104" spans="2:4" x14ac:dyDescent="0.25">
      <c r="B104">
        <v>33.31</v>
      </c>
      <c r="C104">
        <v>193</v>
      </c>
      <c r="D104">
        <v>93</v>
      </c>
    </row>
    <row r="105" spans="2:4" x14ac:dyDescent="0.25">
      <c r="B105">
        <v>36.4</v>
      </c>
      <c r="C105">
        <v>188</v>
      </c>
      <c r="D105">
        <v>100</v>
      </c>
    </row>
    <row r="106" spans="2:4" x14ac:dyDescent="0.25">
      <c r="B106">
        <v>37.36</v>
      </c>
      <c r="C106">
        <v>188</v>
      </c>
      <c r="D106">
        <v>100</v>
      </c>
    </row>
    <row r="107" spans="2:4" x14ac:dyDescent="0.25">
      <c r="B107">
        <v>31.61</v>
      </c>
      <c r="C107">
        <v>181</v>
      </c>
      <c r="D107">
        <v>77</v>
      </c>
    </row>
    <row r="108" spans="2:4" x14ac:dyDescent="0.25">
      <c r="B108">
        <v>25.14</v>
      </c>
      <c r="C108">
        <v>183</v>
      </c>
      <c r="D108">
        <v>84</v>
      </c>
    </row>
    <row r="109" spans="2:4" x14ac:dyDescent="0.25">
      <c r="B109">
        <v>30.29</v>
      </c>
      <c r="C109">
        <v>188</v>
      </c>
      <c r="D109">
        <v>88</v>
      </c>
    </row>
    <row r="110" spans="2:4" x14ac:dyDescent="0.25">
      <c r="B110">
        <v>36.369999999999997</v>
      </c>
      <c r="C110">
        <v>185</v>
      </c>
      <c r="D110">
        <v>100</v>
      </c>
    </row>
    <row r="111" spans="2:4" x14ac:dyDescent="0.25">
      <c r="B111">
        <v>34.89</v>
      </c>
      <c r="C111">
        <v>188</v>
      </c>
      <c r="D111">
        <v>104</v>
      </c>
    </row>
    <row r="112" spans="2:4" x14ac:dyDescent="0.25">
      <c r="B112">
        <v>23.79</v>
      </c>
      <c r="C112">
        <v>183</v>
      </c>
      <c r="D112">
        <v>82</v>
      </c>
    </row>
    <row r="113" spans="2:4" x14ac:dyDescent="0.25">
      <c r="B113">
        <v>27.96</v>
      </c>
      <c r="C113">
        <v>185</v>
      </c>
      <c r="D113">
        <v>100</v>
      </c>
    </row>
    <row r="114" spans="2:4" x14ac:dyDescent="0.25">
      <c r="B114">
        <v>23.54</v>
      </c>
      <c r="C114">
        <v>175</v>
      </c>
      <c r="D114">
        <v>82</v>
      </c>
    </row>
    <row r="115" spans="2:4" x14ac:dyDescent="0.25">
      <c r="B115">
        <v>31.37</v>
      </c>
      <c r="C115">
        <v>183</v>
      </c>
      <c r="D115">
        <v>82</v>
      </c>
    </row>
    <row r="116" spans="2:4" x14ac:dyDescent="0.25">
      <c r="B116">
        <v>31.29</v>
      </c>
      <c r="C116">
        <v>181</v>
      </c>
      <c r="D116">
        <v>77</v>
      </c>
    </row>
    <row r="117" spans="2:4" x14ac:dyDescent="0.25">
      <c r="B117">
        <v>33.01</v>
      </c>
      <c r="C117">
        <v>191</v>
      </c>
      <c r="D117">
        <v>95</v>
      </c>
    </row>
    <row r="118" spans="2:4" x14ac:dyDescent="0.25">
      <c r="B118">
        <v>25.1</v>
      </c>
      <c r="C118">
        <v>191</v>
      </c>
      <c r="D118">
        <v>98</v>
      </c>
    </row>
    <row r="119" spans="2:4" x14ac:dyDescent="0.25">
      <c r="B119">
        <v>31.28</v>
      </c>
      <c r="C119">
        <v>181</v>
      </c>
      <c r="D119">
        <v>91</v>
      </c>
    </row>
    <row r="120" spans="2:4" x14ac:dyDescent="0.25">
      <c r="B120">
        <v>34.75</v>
      </c>
      <c r="C120">
        <v>183</v>
      </c>
      <c r="D120">
        <v>97</v>
      </c>
    </row>
    <row r="121" spans="2:4" x14ac:dyDescent="0.25">
      <c r="B121">
        <v>23.46</v>
      </c>
      <c r="C121">
        <v>183</v>
      </c>
      <c r="D121">
        <v>82</v>
      </c>
    </row>
    <row r="122" spans="2:4" x14ac:dyDescent="0.25">
      <c r="B122">
        <v>25.37</v>
      </c>
      <c r="C122">
        <v>193</v>
      </c>
      <c r="D122">
        <v>87</v>
      </c>
    </row>
    <row r="123" spans="2:4" x14ac:dyDescent="0.25">
      <c r="B123">
        <v>29.57</v>
      </c>
      <c r="C123">
        <v>188</v>
      </c>
      <c r="D123">
        <v>107</v>
      </c>
    </row>
    <row r="124" spans="2:4" x14ac:dyDescent="0.25">
      <c r="B124">
        <v>27.33</v>
      </c>
      <c r="C124">
        <v>183</v>
      </c>
      <c r="D124">
        <v>84</v>
      </c>
    </row>
    <row r="125" spans="2:4" x14ac:dyDescent="0.25">
      <c r="B125">
        <v>31.28</v>
      </c>
      <c r="C125">
        <v>193</v>
      </c>
      <c r="D125">
        <v>104</v>
      </c>
    </row>
    <row r="126" spans="2:4" x14ac:dyDescent="0.25">
      <c r="B126">
        <v>40.29</v>
      </c>
      <c r="C126">
        <v>196</v>
      </c>
      <c r="D126">
        <v>107</v>
      </c>
    </row>
    <row r="127" spans="2:4" x14ac:dyDescent="0.25">
      <c r="B127">
        <v>40.58</v>
      </c>
      <c r="C127">
        <v>188</v>
      </c>
      <c r="D127">
        <v>95</v>
      </c>
    </row>
    <row r="128" spans="2:4" x14ac:dyDescent="0.25">
      <c r="B128">
        <v>26.79</v>
      </c>
      <c r="C128">
        <v>196</v>
      </c>
      <c r="D128">
        <v>101</v>
      </c>
    </row>
    <row r="129" spans="2:4" x14ac:dyDescent="0.25">
      <c r="B129">
        <v>32.549999999999997</v>
      </c>
      <c r="C129">
        <v>191</v>
      </c>
      <c r="D129">
        <v>95</v>
      </c>
    </row>
    <row r="130" spans="2:4" x14ac:dyDescent="0.25">
      <c r="B130">
        <v>26.27</v>
      </c>
      <c r="C130">
        <v>193</v>
      </c>
      <c r="D130">
        <v>104</v>
      </c>
    </row>
    <row r="131" spans="2:4" x14ac:dyDescent="0.25">
      <c r="B131">
        <v>29.47</v>
      </c>
      <c r="C131">
        <v>203</v>
      </c>
      <c r="D131">
        <v>100</v>
      </c>
    </row>
    <row r="132" spans="2:4" x14ac:dyDescent="0.25">
      <c r="B132">
        <v>29.07</v>
      </c>
      <c r="C132">
        <v>188</v>
      </c>
      <c r="D132">
        <v>82</v>
      </c>
    </row>
    <row r="133" spans="2:4" x14ac:dyDescent="0.25">
      <c r="B133">
        <v>23.15</v>
      </c>
      <c r="C133">
        <v>188</v>
      </c>
      <c r="D133">
        <v>86</v>
      </c>
    </row>
    <row r="134" spans="2:4" x14ac:dyDescent="0.25">
      <c r="B134">
        <v>24.9</v>
      </c>
      <c r="C134">
        <v>191</v>
      </c>
      <c r="D134">
        <v>91</v>
      </c>
    </row>
    <row r="135" spans="2:4" x14ac:dyDescent="0.25">
      <c r="B135">
        <v>23.29</v>
      </c>
      <c r="C135">
        <v>198</v>
      </c>
      <c r="D135">
        <v>95</v>
      </c>
    </row>
    <row r="136" spans="2:4" x14ac:dyDescent="0.25">
      <c r="B136">
        <v>31.18</v>
      </c>
      <c r="C136">
        <v>181</v>
      </c>
      <c r="D136">
        <v>88</v>
      </c>
    </row>
    <row r="137" spans="2:4" x14ac:dyDescent="0.25">
      <c r="B137">
        <v>26.56</v>
      </c>
      <c r="C137">
        <v>181</v>
      </c>
      <c r="D137">
        <v>82</v>
      </c>
    </row>
    <row r="138" spans="2:4" x14ac:dyDescent="0.25">
      <c r="B138">
        <v>25.03</v>
      </c>
      <c r="C138">
        <v>188</v>
      </c>
      <c r="D138">
        <v>86</v>
      </c>
    </row>
    <row r="139" spans="2:4" x14ac:dyDescent="0.25">
      <c r="B139">
        <v>35.659999999999997</v>
      </c>
      <c r="C139">
        <v>191</v>
      </c>
      <c r="D139">
        <v>109</v>
      </c>
    </row>
    <row r="140" spans="2:4" x14ac:dyDescent="0.25">
      <c r="B140">
        <v>29.64</v>
      </c>
      <c r="C140">
        <v>193</v>
      </c>
      <c r="D140">
        <v>91</v>
      </c>
    </row>
    <row r="141" spans="2:4" x14ac:dyDescent="0.25">
      <c r="B141">
        <v>30.74</v>
      </c>
      <c r="C141">
        <v>180</v>
      </c>
      <c r="D141">
        <v>90</v>
      </c>
    </row>
    <row r="142" spans="2:4" x14ac:dyDescent="0.25">
      <c r="B142">
        <v>28.43</v>
      </c>
      <c r="C142">
        <v>181</v>
      </c>
      <c r="D142">
        <v>91</v>
      </c>
    </row>
    <row r="143" spans="2:4" x14ac:dyDescent="0.25">
      <c r="B143">
        <v>33.770000000000003</v>
      </c>
      <c r="C143">
        <v>188</v>
      </c>
      <c r="D143">
        <v>88</v>
      </c>
    </row>
    <row r="144" spans="2:4" x14ac:dyDescent="0.25">
      <c r="B144">
        <v>40.97</v>
      </c>
      <c r="C144">
        <v>193</v>
      </c>
      <c r="D144">
        <v>95</v>
      </c>
    </row>
    <row r="145" spans="2:4" x14ac:dyDescent="0.25">
      <c r="B145">
        <v>23.52</v>
      </c>
      <c r="C145">
        <v>193</v>
      </c>
      <c r="D145">
        <v>100</v>
      </c>
    </row>
    <row r="146" spans="2:4" x14ac:dyDescent="0.25">
      <c r="B146">
        <v>28.19</v>
      </c>
      <c r="C146">
        <v>188</v>
      </c>
      <c r="D146">
        <v>86</v>
      </c>
    </row>
    <row r="147" spans="2:4" x14ac:dyDescent="0.25">
      <c r="B147">
        <v>26.84</v>
      </c>
      <c r="C147">
        <v>181</v>
      </c>
      <c r="D147">
        <v>95</v>
      </c>
    </row>
    <row r="148" spans="2:4" x14ac:dyDescent="0.25">
      <c r="B148">
        <v>26.16</v>
      </c>
      <c r="C148">
        <v>188</v>
      </c>
      <c r="D148">
        <v>102</v>
      </c>
    </row>
    <row r="149" spans="2:4" x14ac:dyDescent="0.25">
      <c r="B149">
        <v>28.67</v>
      </c>
      <c r="C149">
        <v>178</v>
      </c>
      <c r="D149">
        <v>82</v>
      </c>
    </row>
    <row r="150" spans="2:4" x14ac:dyDescent="0.25">
      <c r="B150">
        <v>24.2</v>
      </c>
      <c r="C150">
        <v>183</v>
      </c>
      <c r="D150">
        <v>84</v>
      </c>
    </row>
    <row r="151" spans="2:4" x14ac:dyDescent="0.25">
      <c r="B151">
        <v>27.08</v>
      </c>
      <c r="C151">
        <v>181</v>
      </c>
      <c r="D151">
        <v>77</v>
      </c>
    </row>
    <row r="152" spans="2:4" x14ac:dyDescent="0.25">
      <c r="B152">
        <v>24.76</v>
      </c>
      <c r="C152">
        <v>181</v>
      </c>
      <c r="D152">
        <v>84</v>
      </c>
    </row>
    <row r="153" spans="2:4" x14ac:dyDescent="0.25">
      <c r="B153">
        <v>23.36</v>
      </c>
      <c r="C153">
        <v>181</v>
      </c>
      <c r="D153">
        <v>84</v>
      </c>
    </row>
    <row r="154" spans="2:4" x14ac:dyDescent="0.25">
      <c r="B154">
        <v>25.35</v>
      </c>
      <c r="C154">
        <v>181</v>
      </c>
      <c r="D154">
        <v>82</v>
      </c>
    </row>
    <row r="155" spans="2:4" x14ac:dyDescent="0.25">
      <c r="B155">
        <v>24.63</v>
      </c>
      <c r="C155">
        <v>180</v>
      </c>
      <c r="D155">
        <v>81</v>
      </c>
    </row>
    <row r="156" spans="2:4" x14ac:dyDescent="0.25">
      <c r="B156">
        <v>24.02</v>
      </c>
      <c r="C156">
        <v>188</v>
      </c>
      <c r="D156">
        <v>79</v>
      </c>
    </row>
    <row r="157" spans="2:4" x14ac:dyDescent="0.25">
      <c r="B157">
        <v>24.58</v>
      </c>
      <c r="C157">
        <v>188</v>
      </c>
      <c r="D157">
        <v>91</v>
      </c>
    </row>
    <row r="158" spans="2:4" x14ac:dyDescent="0.25">
      <c r="B158">
        <v>30.82</v>
      </c>
      <c r="C158">
        <v>183</v>
      </c>
      <c r="D158">
        <v>93</v>
      </c>
    </row>
    <row r="159" spans="2:4" x14ac:dyDescent="0.25">
      <c r="B159">
        <v>32.89</v>
      </c>
      <c r="C159">
        <v>188</v>
      </c>
      <c r="D159">
        <v>96</v>
      </c>
    </row>
    <row r="160" spans="2:4" x14ac:dyDescent="0.25">
      <c r="B160">
        <v>33.33</v>
      </c>
      <c r="C160">
        <v>180</v>
      </c>
      <c r="D160">
        <v>86</v>
      </c>
    </row>
    <row r="161" spans="2:4" x14ac:dyDescent="0.25">
      <c r="B161">
        <v>33.520000000000003</v>
      </c>
      <c r="C161">
        <v>188</v>
      </c>
      <c r="D161">
        <v>95</v>
      </c>
    </row>
    <row r="162" spans="2:4" x14ac:dyDescent="0.25">
      <c r="B162">
        <v>29.74</v>
      </c>
      <c r="C162">
        <v>191</v>
      </c>
      <c r="D162">
        <v>109</v>
      </c>
    </row>
    <row r="163" spans="2:4" x14ac:dyDescent="0.25">
      <c r="B163">
        <v>36.24</v>
      </c>
      <c r="C163">
        <v>181</v>
      </c>
      <c r="D163">
        <v>86</v>
      </c>
    </row>
    <row r="164" spans="2:4" x14ac:dyDescent="0.25">
      <c r="B164">
        <v>28.5</v>
      </c>
      <c r="C164">
        <v>191</v>
      </c>
      <c r="D164">
        <v>86</v>
      </c>
    </row>
    <row r="165" spans="2:4" x14ac:dyDescent="0.25">
      <c r="B165">
        <v>29.42</v>
      </c>
      <c r="C165">
        <v>191</v>
      </c>
      <c r="D165">
        <v>84</v>
      </c>
    </row>
    <row r="166" spans="2:4" x14ac:dyDescent="0.25">
      <c r="B166">
        <v>26.61</v>
      </c>
      <c r="C166">
        <v>201</v>
      </c>
      <c r="D166">
        <v>132</v>
      </c>
    </row>
    <row r="167" spans="2:4" x14ac:dyDescent="0.25">
      <c r="B167">
        <v>23.79</v>
      </c>
      <c r="C167">
        <v>181</v>
      </c>
      <c r="D167">
        <v>79</v>
      </c>
    </row>
    <row r="168" spans="2:4" x14ac:dyDescent="0.25">
      <c r="B168">
        <v>24.96</v>
      </c>
      <c r="C168">
        <v>191</v>
      </c>
      <c r="D168">
        <v>84</v>
      </c>
    </row>
    <row r="169" spans="2:4" x14ac:dyDescent="0.25">
      <c r="B169">
        <v>25.93</v>
      </c>
      <c r="C169">
        <v>193</v>
      </c>
      <c r="D169">
        <v>91</v>
      </c>
    </row>
    <row r="170" spans="2:4" x14ac:dyDescent="0.25">
      <c r="B170">
        <v>22.81</v>
      </c>
      <c r="C170">
        <v>188</v>
      </c>
      <c r="D170">
        <v>100</v>
      </c>
    </row>
    <row r="171" spans="2:4" x14ac:dyDescent="0.25">
      <c r="B171">
        <v>25.29</v>
      </c>
      <c r="C171">
        <v>193</v>
      </c>
      <c r="D171">
        <v>77</v>
      </c>
    </row>
    <row r="172" spans="2:4" x14ac:dyDescent="0.25">
      <c r="B172">
        <v>26.07</v>
      </c>
      <c r="C172">
        <v>198</v>
      </c>
      <c r="D172">
        <v>100</v>
      </c>
    </row>
    <row r="173" spans="2:4" x14ac:dyDescent="0.25">
      <c r="B173">
        <v>26.09</v>
      </c>
      <c r="C173">
        <v>188</v>
      </c>
      <c r="D173">
        <v>86</v>
      </c>
    </row>
    <row r="174" spans="2:4" x14ac:dyDescent="0.25">
      <c r="B174">
        <v>23.23</v>
      </c>
      <c r="C174">
        <v>193</v>
      </c>
      <c r="D174">
        <v>100</v>
      </c>
    </row>
    <row r="175" spans="2:4" x14ac:dyDescent="0.25">
      <c r="B175">
        <v>33.49</v>
      </c>
      <c r="C175">
        <v>182</v>
      </c>
      <c r="D175">
        <v>93</v>
      </c>
    </row>
    <row r="176" spans="2:4" x14ac:dyDescent="0.25">
      <c r="B176">
        <v>31.84</v>
      </c>
      <c r="C176">
        <v>188</v>
      </c>
      <c r="D176">
        <v>91</v>
      </c>
    </row>
    <row r="177" spans="2:4" x14ac:dyDescent="0.25">
      <c r="B177">
        <v>42.3</v>
      </c>
      <c r="C177">
        <v>193</v>
      </c>
      <c r="D177">
        <v>113</v>
      </c>
    </row>
    <row r="178" spans="2:4" x14ac:dyDescent="0.25">
      <c r="B178">
        <v>35.82</v>
      </c>
      <c r="C178">
        <v>188</v>
      </c>
      <c r="D178">
        <v>102</v>
      </c>
    </row>
    <row r="179" spans="2:4" x14ac:dyDescent="0.25">
      <c r="B179">
        <v>35.270000000000003</v>
      </c>
      <c r="C179">
        <v>191</v>
      </c>
      <c r="D179">
        <v>98</v>
      </c>
    </row>
    <row r="180" spans="2:4" x14ac:dyDescent="0.25">
      <c r="B180">
        <v>26.81</v>
      </c>
      <c r="C180">
        <v>198</v>
      </c>
      <c r="D180">
        <v>95</v>
      </c>
    </row>
    <row r="181" spans="2:4" x14ac:dyDescent="0.25">
      <c r="B181">
        <v>38.49</v>
      </c>
      <c r="C181">
        <v>191</v>
      </c>
      <c r="D181">
        <v>98</v>
      </c>
    </row>
    <row r="182" spans="2:4" x14ac:dyDescent="0.25">
      <c r="B182">
        <v>32.68</v>
      </c>
      <c r="C182">
        <v>183</v>
      </c>
      <c r="D182">
        <v>88</v>
      </c>
    </row>
    <row r="183" spans="2:4" x14ac:dyDescent="0.25">
      <c r="B183">
        <v>34.93</v>
      </c>
      <c r="C183">
        <v>188</v>
      </c>
      <c r="D183">
        <v>91</v>
      </c>
    </row>
    <row r="184" spans="2:4" x14ac:dyDescent="0.25">
      <c r="B184">
        <v>26.26</v>
      </c>
      <c r="C184">
        <v>183</v>
      </c>
      <c r="D184">
        <v>88</v>
      </c>
    </row>
    <row r="185" spans="2:4" x14ac:dyDescent="0.25">
      <c r="B185">
        <v>27.56</v>
      </c>
      <c r="C185">
        <v>188</v>
      </c>
      <c r="D185">
        <v>100</v>
      </c>
    </row>
    <row r="186" spans="2:4" x14ac:dyDescent="0.25">
      <c r="B186">
        <v>23.98</v>
      </c>
      <c r="C186">
        <v>178</v>
      </c>
      <c r="D186">
        <v>82</v>
      </c>
    </row>
    <row r="187" spans="2:4" x14ac:dyDescent="0.25">
      <c r="B187">
        <v>29.73</v>
      </c>
      <c r="C187">
        <v>180</v>
      </c>
      <c r="D187">
        <v>82</v>
      </c>
    </row>
    <row r="188" spans="2:4" x14ac:dyDescent="0.25">
      <c r="B188">
        <v>31.33</v>
      </c>
      <c r="C188">
        <v>178</v>
      </c>
      <c r="D188">
        <v>77</v>
      </c>
    </row>
    <row r="189" spans="2:4" x14ac:dyDescent="0.25">
      <c r="B189">
        <v>27.13</v>
      </c>
      <c r="C189">
        <v>191</v>
      </c>
      <c r="D189">
        <v>88</v>
      </c>
    </row>
    <row r="190" spans="2:4" x14ac:dyDescent="0.25">
      <c r="B190">
        <v>26.75</v>
      </c>
      <c r="C190">
        <v>180</v>
      </c>
      <c r="D190">
        <v>82</v>
      </c>
    </row>
    <row r="191" spans="2:4" x14ac:dyDescent="0.25">
      <c r="B191">
        <v>27.09</v>
      </c>
      <c r="C191">
        <v>180</v>
      </c>
      <c r="D191">
        <v>77</v>
      </c>
    </row>
    <row r="192" spans="2:4" x14ac:dyDescent="0.25">
      <c r="B192">
        <v>29.23</v>
      </c>
      <c r="C192">
        <v>181</v>
      </c>
      <c r="D192">
        <v>93</v>
      </c>
    </row>
    <row r="193" spans="2:4" x14ac:dyDescent="0.25">
      <c r="B193">
        <v>28.88</v>
      </c>
      <c r="C193">
        <v>183</v>
      </c>
      <c r="D193">
        <v>93</v>
      </c>
    </row>
    <row r="194" spans="2:4" x14ac:dyDescent="0.25">
      <c r="B194">
        <v>33.01</v>
      </c>
      <c r="C194">
        <v>180</v>
      </c>
      <c r="D194">
        <v>91</v>
      </c>
    </row>
    <row r="195" spans="2:4" x14ac:dyDescent="0.25">
      <c r="B195">
        <v>30.57</v>
      </c>
      <c r="C195">
        <v>185</v>
      </c>
      <c r="D195">
        <v>102</v>
      </c>
    </row>
    <row r="196" spans="2:4" x14ac:dyDescent="0.25">
      <c r="B196">
        <v>31.24</v>
      </c>
      <c r="C196">
        <v>182</v>
      </c>
      <c r="D196">
        <v>91</v>
      </c>
    </row>
    <row r="197" spans="2:4" x14ac:dyDescent="0.25">
      <c r="B197">
        <v>24.95</v>
      </c>
      <c r="C197">
        <v>191</v>
      </c>
      <c r="D197">
        <v>102</v>
      </c>
    </row>
    <row r="198" spans="2:4" x14ac:dyDescent="0.25">
      <c r="B198">
        <v>27.35</v>
      </c>
      <c r="C198">
        <v>178</v>
      </c>
      <c r="D198">
        <v>103</v>
      </c>
    </row>
    <row r="199" spans="2:4" x14ac:dyDescent="0.25">
      <c r="B199">
        <v>24.62</v>
      </c>
      <c r="C199">
        <v>188</v>
      </c>
      <c r="D199">
        <v>106</v>
      </c>
    </row>
    <row r="200" spans="2:4" x14ac:dyDescent="0.25">
      <c r="B200">
        <v>24.98</v>
      </c>
      <c r="C200">
        <v>188</v>
      </c>
      <c r="D200">
        <v>82</v>
      </c>
    </row>
    <row r="201" spans="2:4" x14ac:dyDescent="0.25">
      <c r="B201">
        <v>26.22</v>
      </c>
      <c r="C201">
        <v>191</v>
      </c>
      <c r="D201">
        <v>102</v>
      </c>
    </row>
    <row r="202" spans="2:4" x14ac:dyDescent="0.25">
      <c r="B202">
        <v>26.04</v>
      </c>
      <c r="C202">
        <v>185</v>
      </c>
      <c r="D202">
        <v>82</v>
      </c>
    </row>
    <row r="203" spans="2:4" x14ac:dyDescent="0.25">
      <c r="B203">
        <v>26.45</v>
      </c>
      <c r="C203">
        <v>196</v>
      </c>
      <c r="D203">
        <v>100</v>
      </c>
    </row>
    <row r="204" spans="2:4" x14ac:dyDescent="0.25">
      <c r="B204">
        <v>25.25</v>
      </c>
      <c r="C204">
        <v>185</v>
      </c>
      <c r="D204">
        <v>82</v>
      </c>
    </row>
    <row r="205" spans="2:4" x14ac:dyDescent="0.25">
      <c r="B205">
        <v>27.77</v>
      </c>
      <c r="C205">
        <v>193</v>
      </c>
      <c r="D205">
        <v>108</v>
      </c>
    </row>
    <row r="206" spans="2:4" x14ac:dyDescent="0.25">
      <c r="B206">
        <v>35.159999999999997</v>
      </c>
      <c r="C206">
        <v>191</v>
      </c>
      <c r="D206">
        <v>98</v>
      </c>
    </row>
    <row r="207" spans="2:4" x14ac:dyDescent="0.25">
      <c r="B207">
        <v>37.1</v>
      </c>
      <c r="C207">
        <v>188</v>
      </c>
      <c r="D207">
        <v>86</v>
      </c>
    </row>
    <row r="208" spans="2:4" x14ac:dyDescent="0.25">
      <c r="B208">
        <v>34.51</v>
      </c>
      <c r="C208">
        <v>193</v>
      </c>
      <c r="D208">
        <v>107</v>
      </c>
    </row>
    <row r="209" spans="2:4" x14ac:dyDescent="0.25">
      <c r="B209">
        <v>29.28</v>
      </c>
      <c r="C209">
        <v>191</v>
      </c>
      <c r="D209">
        <v>86</v>
      </c>
    </row>
    <row r="210" spans="2:4" x14ac:dyDescent="0.25">
      <c r="B210">
        <v>32.14</v>
      </c>
      <c r="C210">
        <v>185</v>
      </c>
      <c r="D210">
        <v>82</v>
      </c>
    </row>
    <row r="211" spans="2:4" x14ac:dyDescent="0.25">
      <c r="B211">
        <v>23.94</v>
      </c>
      <c r="C211">
        <v>180</v>
      </c>
      <c r="D211">
        <v>75</v>
      </c>
    </row>
    <row r="212" spans="2:4" x14ac:dyDescent="0.25">
      <c r="B212">
        <v>27.45</v>
      </c>
      <c r="C212">
        <v>193</v>
      </c>
      <c r="D212">
        <v>88</v>
      </c>
    </row>
    <row r="213" spans="2:4" x14ac:dyDescent="0.25">
      <c r="B213">
        <v>28.77</v>
      </c>
      <c r="C213">
        <v>191</v>
      </c>
      <c r="D213">
        <v>91</v>
      </c>
    </row>
    <row r="214" spans="2:4" x14ac:dyDescent="0.25">
      <c r="B214">
        <v>23.58</v>
      </c>
      <c r="C214">
        <v>183</v>
      </c>
      <c r="D214">
        <v>86</v>
      </c>
    </row>
    <row r="215" spans="2:4" x14ac:dyDescent="0.25">
      <c r="B215">
        <v>27.56</v>
      </c>
      <c r="C215">
        <v>180</v>
      </c>
      <c r="D215">
        <v>86</v>
      </c>
    </row>
    <row r="216" spans="2:4" x14ac:dyDescent="0.25">
      <c r="B216">
        <v>24.01</v>
      </c>
      <c r="C216">
        <v>196</v>
      </c>
      <c r="D216">
        <v>84</v>
      </c>
    </row>
    <row r="217" spans="2:4" x14ac:dyDescent="0.25">
      <c r="B217">
        <v>26.52</v>
      </c>
      <c r="C217">
        <v>185</v>
      </c>
      <c r="D217">
        <v>84</v>
      </c>
    </row>
    <row r="218" spans="2:4" x14ac:dyDescent="0.25">
      <c r="B218">
        <v>35.54</v>
      </c>
      <c r="C218">
        <v>188</v>
      </c>
      <c r="D218">
        <v>93</v>
      </c>
    </row>
    <row r="219" spans="2:4" x14ac:dyDescent="0.25">
      <c r="B219">
        <v>29.43</v>
      </c>
      <c r="C219">
        <v>180</v>
      </c>
      <c r="D219">
        <v>86</v>
      </c>
    </row>
    <row r="220" spans="2:4" x14ac:dyDescent="0.25">
      <c r="B220">
        <v>29.9</v>
      </c>
      <c r="C220">
        <v>183</v>
      </c>
      <c r="D220">
        <v>93</v>
      </c>
    </row>
    <row r="221" spans="2:4" x14ac:dyDescent="0.25">
      <c r="B221">
        <v>32.700000000000003</v>
      </c>
      <c r="C221">
        <v>188</v>
      </c>
      <c r="D221">
        <v>93</v>
      </c>
    </row>
    <row r="222" spans="2:4" x14ac:dyDescent="0.25">
      <c r="B222">
        <v>28.8</v>
      </c>
      <c r="C222">
        <v>191</v>
      </c>
      <c r="D222">
        <v>100</v>
      </c>
    </row>
    <row r="223" spans="2:4" x14ac:dyDescent="0.25">
      <c r="B223">
        <v>32.82</v>
      </c>
      <c r="C223">
        <v>185</v>
      </c>
      <c r="D223">
        <v>94</v>
      </c>
    </row>
    <row r="224" spans="2:4" x14ac:dyDescent="0.25">
      <c r="B224">
        <v>24.36</v>
      </c>
      <c r="C224">
        <v>183</v>
      </c>
      <c r="D224">
        <v>77</v>
      </c>
    </row>
    <row r="225" spans="2:4" x14ac:dyDescent="0.25">
      <c r="B225">
        <v>32.68</v>
      </c>
      <c r="C225">
        <v>191</v>
      </c>
      <c r="D225">
        <v>88</v>
      </c>
    </row>
    <row r="226" spans="2:4" x14ac:dyDescent="0.25">
      <c r="B226">
        <v>31.59</v>
      </c>
      <c r="C226">
        <v>191</v>
      </c>
      <c r="D226">
        <v>95</v>
      </c>
    </row>
    <row r="227" spans="2:4" x14ac:dyDescent="0.25">
      <c r="B227">
        <v>33.32</v>
      </c>
      <c r="C227">
        <v>188</v>
      </c>
      <c r="D227">
        <v>86</v>
      </c>
    </row>
    <row r="228" spans="2:4" x14ac:dyDescent="0.25">
      <c r="B228">
        <v>32.97</v>
      </c>
      <c r="C228">
        <v>183</v>
      </c>
      <c r="D228">
        <v>96</v>
      </c>
    </row>
    <row r="229" spans="2:4" x14ac:dyDescent="0.25">
      <c r="B229">
        <v>32.72</v>
      </c>
      <c r="C229">
        <v>188</v>
      </c>
      <c r="D229">
        <v>104</v>
      </c>
    </row>
    <row r="230" spans="2:4" x14ac:dyDescent="0.25">
      <c r="B230">
        <v>22.55</v>
      </c>
      <c r="C230">
        <v>180</v>
      </c>
      <c r="D230">
        <v>77</v>
      </c>
    </row>
    <row r="231" spans="2:4" x14ac:dyDescent="0.25">
      <c r="B231">
        <v>27.45</v>
      </c>
      <c r="C231">
        <v>178</v>
      </c>
      <c r="D231">
        <v>84</v>
      </c>
    </row>
    <row r="232" spans="2:4" x14ac:dyDescent="0.25">
      <c r="B232">
        <v>36.14</v>
      </c>
      <c r="C232">
        <v>191</v>
      </c>
      <c r="D232">
        <v>104</v>
      </c>
    </row>
    <row r="233" spans="2:4" x14ac:dyDescent="0.25">
      <c r="B233">
        <v>38.229999999999997</v>
      </c>
      <c r="C233">
        <v>188</v>
      </c>
      <c r="D233">
        <v>84</v>
      </c>
    </row>
    <row r="234" spans="2:4" x14ac:dyDescent="0.25">
      <c r="B234">
        <v>31.14</v>
      </c>
      <c r="C234">
        <v>196</v>
      </c>
      <c r="D234">
        <v>109</v>
      </c>
    </row>
    <row r="235" spans="2:4" x14ac:dyDescent="0.25">
      <c r="B235">
        <v>34.71</v>
      </c>
      <c r="C235">
        <v>196</v>
      </c>
      <c r="D235">
        <v>102</v>
      </c>
    </row>
    <row r="236" spans="2:4" x14ac:dyDescent="0.25">
      <c r="B236">
        <v>26.13</v>
      </c>
      <c r="C236">
        <v>191</v>
      </c>
      <c r="D236">
        <v>95</v>
      </c>
    </row>
    <row r="237" spans="2:4" x14ac:dyDescent="0.25">
      <c r="B237">
        <v>24.43</v>
      </c>
      <c r="C237">
        <v>191</v>
      </c>
      <c r="D237">
        <v>79</v>
      </c>
    </row>
    <row r="238" spans="2:4" x14ac:dyDescent="0.25">
      <c r="B238">
        <v>23.76</v>
      </c>
      <c r="C238">
        <v>198</v>
      </c>
      <c r="D238">
        <v>104</v>
      </c>
    </row>
    <row r="239" spans="2:4" x14ac:dyDescent="0.25">
      <c r="B239">
        <v>26.92</v>
      </c>
      <c r="C239">
        <v>191</v>
      </c>
      <c r="D239">
        <v>91</v>
      </c>
    </row>
    <row r="240" spans="2:4" x14ac:dyDescent="0.25">
      <c r="B240">
        <v>25.85</v>
      </c>
      <c r="C240">
        <v>193</v>
      </c>
      <c r="D240">
        <v>98</v>
      </c>
    </row>
    <row r="241" spans="2:4" x14ac:dyDescent="0.25">
      <c r="B241">
        <v>30.16</v>
      </c>
      <c r="C241">
        <v>185</v>
      </c>
      <c r="D241">
        <v>90</v>
      </c>
    </row>
    <row r="242" spans="2:4" x14ac:dyDescent="0.25">
      <c r="B242">
        <v>25.03</v>
      </c>
      <c r="C242">
        <v>191</v>
      </c>
      <c r="D242">
        <v>103</v>
      </c>
    </row>
    <row r="243" spans="2:4" x14ac:dyDescent="0.25">
      <c r="B243">
        <v>24.21</v>
      </c>
      <c r="C243">
        <v>191</v>
      </c>
      <c r="D243">
        <v>126</v>
      </c>
    </row>
    <row r="244" spans="2:4" x14ac:dyDescent="0.25">
      <c r="B244">
        <v>26.51</v>
      </c>
      <c r="C244">
        <v>201</v>
      </c>
      <c r="D244">
        <v>98</v>
      </c>
    </row>
    <row r="245" spans="2:4" x14ac:dyDescent="0.25">
      <c r="B245">
        <v>26.36</v>
      </c>
      <c r="C245">
        <v>196</v>
      </c>
      <c r="D245">
        <v>104</v>
      </c>
    </row>
    <row r="246" spans="2:4" x14ac:dyDescent="0.25">
      <c r="B246">
        <v>30.88</v>
      </c>
      <c r="C246">
        <v>193</v>
      </c>
      <c r="D246">
        <v>109</v>
      </c>
    </row>
    <row r="247" spans="2:4" x14ac:dyDescent="0.25">
      <c r="B247">
        <v>32.57</v>
      </c>
      <c r="C247">
        <v>180</v>
      </c>
      <c r="D247">
        <v>83</v>
      </c>
    </row>
    <row r="248" spans="2:4" x14ac:dyDescent="0.25">
      <c r="B248">
        <v>37.68</v>
      </c>
      <c r="C248">
        <v>191</v>
      </c>
      <c r="D248">
        <v>99</v>
      </c>
    </row>
    <row r="249" spans="2:4" x14ac:dyDescent="0.25">
      <c r="B249">
        <v>37.25</v>
      </c>
      <c r="C249">
        <v>188</v>
      </c>
      <c r="D249">
        <v>77</v>
      </c>
    </row>
    <row r="250" spans="2:4" x14ac:dyDescent="0.25">
      <c r="B250">
        <v>35.25</v>
      </c>
      <c r="C250">
        <v>175</v>
      </c>
      <c r="D250">
        <v>99</v>
      </c>
    </row>
    <row r="251" spans="2:4" x14ac:dyDescent="0.25">
      <c r="B251">
        <v>33.950000000000003</v>
      </c>
      <c r="C251">
        <v>180</v>
      </c>
      <c r="D251">
        <v>86</v>
      </c>
    </row>
    <row r="252" spans="2:4" x14ac:dyDescent="0.25">
      <c r="B252">
        <v>32.659999999999997</v>
      </c>
      <c r="C252">
        <v>193</v>
      </c>
      <c r="D252">
        <v>102</v>
      </c>
    </row>
    <row r="253" spans="2:4" x14ac:dyDescent="0.25">
      <c r="B253">
        <v>26.68</v>
      </c>
      <c r="C253">
        <v>182</v>
      </c>
      <c r="D253">
        <v>100</v>
      </c>
    </row>
    <row r="254" spans="2:4" x14ac:dyDescent="0.25">
      <c r="B254">
        <v>25.18</v>
      </c>
      <c r="C254">
        <v>182</v>
      </c>
      <c r="D254">
        <v>80</v>
      </c>
    </row>
    <row r="255" spans="2:4" x14ac:dyDescent="0.25">
      <c r="B255">
        <v>31.39</v>
      </c>
      <c r="C255">
        <v>178</v>
      </c>
      <c r="D255">
        <v>86</v>
      </c>
    </row>
    <row r="256" spans="2:4" x14ac:dyDescent="0.25">
      <c r="B256">
        <v>33.74</v>
      </c>
      <c r="C256">
        <v>183</v>
      </c>
      <c r="D256">
        <v>89</v>
      </c>
    </row>
    <row r="257" spans="2:4" x14ac:dyDescent="0.25">
      <c r="B257">
        <v>31.42</v>
      </c>
      <c r="C257">
        <v>185</v>
      </c>
      <c r="D257">
        <v>93</v>
      </c>
    </row>
    <row r="258" spans="2:4" x14ac:dyDescent="0.25">
      <c r="B258">
        <v>27.5</v>
      </c>
      <c r="C258">
        <v>180</v>
      </c>
      <c r="D258">
        <v>76</v>
      </c>
    </row>
    <row r="259" spans="2:4" x14ac:dyDescent="0.25">
      <c r="B259">
        <v>24.25</v>
      </c>
      <c r="C259">
        <v>183</v>
      </c>
      <c r="D259">
        <v>82</v>
      </c>
    </row>
    <row r="260" spans="2:4" x14ac:dyDescent="0.25">
      <c r="B260">
        <v>29.78</v>
      </c>
      <c r="C260">
        <v>180</v>
      </c>
      <c r="D260">
        <v>88</v>
      </c>
    </row>
    <row r="261" spans="2:4" x14ac:dyDescent="0.25">
      <c r="B261">
        <v>30</v>
      </c>
      <c r="C261">
        <v>185</v>
      </c>
      <c r="D261">
        <v>100</v>
      </c>
    </row>
    <row r="262" spans="2:4" x14ac:dyDescent="0.25">
      <c r="B262">
        <v>33.090000000000003</v>
      </c>
      <c r="C262">
        <v>183</v>
      </c>
      <c r="D262">
        <v>98</v>
      </c>
    </row>
    <row r="263" spans="2:4" x14ac:dyDescent="0.25">
      <c r="B263">
        <v>25.96</v>
      </c>
      <c r="C263">
        <v>181</v>
      </c>
      <c r="D263">
        <v>84</v>
      </c>
    </row>
    <row r="264" spans="2:4" x14ac:dyDescent="0.25">
      <c r="B264">
        <v>23.34</v>
      </c>
      <c r="C264">
        <v>188</v>
      </c>
      <c r="D264">
        <v>86</v>
      </c>
    </row>
    <row r="265" spans="2:4" x14ac:dyDescent="0.25">
      <c r="B265">
        <v>29.98</v>
      </c>
      <c r="C265">
        <v>188</v>
      </c>
      <c r="D265">
        <v>93</v>
      </c>
    </row>
    <row r="266" spans="2:4" x14ac:dyDescent="0.25">
      <c r="B266">
        <v>38.28</v>
      </c>
      <c r="C266">
        <v>183</v>
      </c>
      <c r="D266">
        <v>93</v>
      </c>
    </row>
    <row r="267" spans="2:4" x14ac:dyDescent="0.25">
      <c r="B267">
        <v>27.12</v>
      </c>
      <c r="C267">
        <v>181</v>
      </c>
      <c r="D267">
        <v>91</v>
      </c>
    </row>
    <row r="268" spans="2:4" x14ac:dyDescent="0.25">
      <c r="B268">
        <v>24.97</v>
      </c>
      <c r="C268">
        <v>191</v>
      </c>
      <c r="D268">
        <v>91</v>
      </c>
    </row>
    <row r="269" spans="2:4" x14ac:dyDescent="0.25">
      <c r="B269">
        <v>24.34</v>
      </c>
      <c r="C269">
        <v>188</v>
      </c>
      <c r="D269">
        <v>95</v>
      </c>
    </row>
    <row r="270" spans="2:4" x14ac:dyDescent="0.25">
      <c r="B270">
        <v>29.49</v>
      </c>
      <c r="C270">
        <v>188</v>
      </c>
      <c r="D270">
        <v>98</v>
      </c>
    </row>
    <row r="271" spans="2:4" x14ac:dyDescent="0.25">
      <c r="B271">
        <v>24.02</v>
      </c>
      <c r="C271">
        <v>196</v>
      </c>
      <c r="D271">
        <v>91</v>
      </c>
    </row>
    <row r="272" spans="2:4" x14ac:dyDescent="0.25">
      <c r="B272">
        <v>24.73</v>
      </c>
      <c r="C272">
        <v>191</v>
      </c>
      <c r="D272">
        <v>93</v>
      </c>
    </row>
    <row r="273" spans="2:4" x14ac:dyDescent="0.25">
      <c r="B273">
        <v>42.3</v>
      </c>
      <c r="C273">
        <v>181</v>
      </c>
      <c r="D273">
        <v>96</v>
      </c>
    </row>
    <row r="274" spans="2:4" x14ac:dyDescent="0.25">
      <c r="B274">
        <v>29.54</v>
      </c>
      <c r="C274">
        <v>183</v>
      </c>
      <c r="D274">
        <v>86</v>
      </c>
    </row>
    <row r="275" spans="2:4" x14ac:dyDescent="0.25">
      <c r="B275">
        <v>29.95</v>
      </c>
      <c r="C275">
        <v>180</v>
      </c>
      <c r="D275">
        <v>94</v>
      </c>
    </row>
    <row r="276" spans="2:4" x14ac:dyDescent="0.25">
      <c r="B276">
        <v>29.24</v>
      </c>
      <c r="C276">
        <v>188</v>
      </c>
      <c r="D276">
        <v>91</v>
      </c>
    </row>
    <row r="277" spans="2:4" x14ac:dyDescent="0.25">
      <c r="B277">
        <v>30.3</v>
      </c>
      <c r="C277">
        <v>196</v>
      </c>
      <c r="D277">
        <v>95</v>
      </c>
    </row>
    <row r="278" spans="2:4" x14ac:dyDescent="0.25">
      <c r="B278">
        <v>40.770000000000003</v>
      </c>
      <c r="C278">
        <v>191</v>
      </c>
      <c r="D278">
        <v>105</v>
      </c>
    </row>
    <row r="279" spans="2:4" x14ac:dyDescent="0.25">
      <c r="B279">
        <v>38.85</v>
      </c>
      <c r="C279">
        <v>191</v>
      </c>
      <c r="D279">
        <v>104</v>
      </c>
    </row>
    <row r="280" spans="2:4" x14ac:dyDescent="0.25">
      <c r="B280">
        <v>22.31</v>
      </c>
      <c r="C280">
        <v>191</v>
      </c>
      <c r="D280">
        <v>95</v>
      </c>
    </row>
    <row r="281" spans="2:4" x14ac:dyDescent="0.25">
      <c r="B281">
        <v>25.44</v>
      </c>
      <c r="C281">
        <v>198</v>
      </c>
      <c r="D281">
        <v>100</v>
      </c>
    </row>
    <row r="282" spans="2:4" x14ac:dyDescent="0.25">
      <c r="B282">
        <v>21.78</v>
      </c>
      <c r="C282">
        <v>198</v>
      </c>
      <c r="D282">
        <v>95</v>
      </c>
    </row>
    <row r="283" spans="2:4" x14ac:dyDescent="0.25">
      <c r="B283">
        <v>22.64</v>
      </c>
      <c r="C283">
        <v>188</v>
      </c>
      <c r="D283">
        <v>92</v>
      </c>
    </row>
    <row r="284" spans="2:4" x14ac:dyDescent="0.25">
      <c r="B284">
        <v>26.11</v>
      </c>
      <c r="C284">
        <v>193</v>
      </c>
      <c r="D284">
        <v>96</v>
      </c>
    </row>
    <row r="285" spans="2:4" x14ac:dyDescent="0.25">
      <c r="B285">
        <v>27.55</v>
      </c>
      <c r="C285">
        <v>198</v>
      </c>
      <c r="D285">
        <v>102</v>
      </c>
    </row>
    <row r="286" spans="2:4" x14ac:dyDescent="0.25">
      <c r="B286">
        <v>24.63</v>
      </c>
      <c r="C286">
        <v>193</v>
      </c>
      <c r="D286">
        <v>77</v>
      </c>
    </row>
    <row r="287" spans="2:4" x14ac:dyDescent="0.25">
      <c r="B287">
        <v>23.58</v>
      </c>
      <c r="C287">
        <v>178</v>
      </c>
      <c r="D287">
        <v>86</v>
      </c>
    </row>
    <row r="288" spans="2:4" x14ac:dyDescent="0.25">
      <c r="B288">
        <v>30.73</v>
      </c>
      <c r="C288">
        <v>182</v>
      </c>
      <c r="D288">
        <v>91</v>
      </c>
    </row>
    <row r="289" spans="2:4" x14ac:dyDescent="0.25">
      <c r="B289">
        <v>32.17</v>
      </c>
      <c r="C289">
        <v>203</v>
      </c>
      <c r="D289">
        <v>108</v>
      </c>
    </row>
    <row r="290" spans="2:4" x14ac:dyDescent="0.25">
      <c r="B290">
        <v>30.43</v>
      </c>
      <c r="C290">
        <v>188</v>
      </c>
      <c r="D290">
        <v>100</v>
      </c>
    </row>
    <row r="291" spans="2:4" x14ac:dyDescent="0.25">
      <c r="B291">
        <v>23.27</v>
      </c>
      <c r="C291">
        <v>188</v>
      </c>
      <c r="D291">
        <v>77</v>
      </c>
    </row>
    <row r="292" spans="2:4" x14ac:dyDescent="0.25">
      <c r="B292">
        <v>32.51</v>
      </c>
      <c r="C292">
        <v>180</v>
      </c>
      <c r="D292">
        <v>88</v>
      </c>
    </row>
    <row r="293" spans="2:4" x14ac:dyDescent="0.25">
      <c r="B293">
        <v>25.08</v>
      </c>
      <c r="C293">
        <v>178</v>
      </c>
      <c r="D293">
        <v>86</v>
      </c>
    </row>
    <row r="294" spans="2:4" x14ac:dyDescent="0.25">
      <c r="B294">
        <v>22.41</v>
      </c>
      <c r="C294">
        <v>182</v>
      </c>
      <c r="D294">
        <v>68</v>
      </c>
    </row>
    <row r="295" spans="2:4" x14ac:dyDescent="0.25">
      <c r="B295">
        <v>27.9</v>
      </c>
      <c r="C295">
        <v>180</v>
      </c>
      <c r="D295">
        <v>100</v>
      </c>
    </row>
    <row r="296" spans="2:4" x14ac:dyDescent="0.25">
      <c r="B296">
        <v>34.74</v>
      </c>
      <c r="C296">
        <v>188</v>
      </c>
      <c r="D296">
        <v>91</v>
      </c>
    </row>
    <row r="297" spans="2:4" x14ac:dyDescent="0.25">
      <c r="B297">
        <v>30.79</v>
      </c>
      <c r="C297">
        <v>180</v>
      </c>
      <c r="D297">
        <v>86</v>
      </c>
    </row>
    <row r="298" spans="2:4" x14ac:dyDescent="0.25">
      <c r="B298">
        <v>25.71</v>
      </c>
      <c r="C298">
        <v>183</v>
      </c>
      <c r="D298">
        <v>84</v>
      </c>
    </row>
    <row r="299" spans="2:4" x14ac:dyDescent="0.25">
      <c r="B299">
        <v>29.26</v>
      </c>
      <c r="C299">
        <v>180</v>
      </c>
      <c r="D299">
        <v>84</v>
      </c>
    </row>
    <row r="300" spans="2:4" x14ac:dyDescent="0.25">
      <c r="B300">
        <v>21.58</v>
      </c>
      <c r="C300">
        <v>188</v>
      </c>
      <c r="D300">
        <v>91</v>
      </c>
    </row>
    <row r="301" spans="2:4" x14ac:dyDescent="0.25">
      <c r="B301">
        <v>33.36</v>
      </c>
      <c r="C301">
        <v>175</v>
      </c>
      <c r="D301">
        <v>78</v>
      </c>
    </row>
    <row r="302" spans="2:4" x14ac:dyDescent="0.25">
      <c r="B302">
        <v>24.94</v>
      </c>
      <c r="C302">
        <v>193</v>
      </c>
      <c r="D302">
        <v>100</v>
      </c>
    </row>
    <row r="303" spans="2:4" x14ac:dyDescent="0.25">
      <c r="B303">
        <v>20.9</v>
      </c>
      <c r="C303">
        <v>191</v>
      </c>
      <c r="D303">
        <v>102</v>
      </c>
    </row>
    <row r="304" spans="2:4" x14ac:dyDescent="0.25">
      <c r="B304">
        <v>21.52</v>
      </c>
      <c r="C304">
        <v>191</v>
      </c>
      <c r="D304">
        <v>86</v>
      </c>
    </row>
    <row r="305" spans="2:4" x14ac:dyDescent="0.25">
      <c r="B305">
        <v>25.85</v>
      </c>
      <c r="C305">
        <v>193</v>
      </c>
      <c r="D305">
        <v>88</v>
      </c>
    </row>
    <row r="306" spans="2:4" x14ac:dyDescent="0.25">
      <c r="B306">
        <v>27.27</v>
      </c>
      <c r="C306">
        <v>181</v>
      </c>
      <c r="D306">
        <v>99</v>
      </c>
    </row>
    <row r="307" spans="2:4" x14ac:dyDescent="0.25">
      <c r="B307">
        <v>26.75</v>
      </c>
      <c r="C307">
        <v>193</v>
      </c>
      <c r="D307">
        <v>86</v>
      </c>
    </row>
    <row r="308" spans="2:4" x14ac:dyDescent="0.25">
      <c r="B308">
        <v>36.03</v>
      </c>
      <c r="C308">
        <v>182</v>
      </c>
      <c r="D308">
        <v>89</v>
      </c>
    </row>
    <row r="309" spans="2:4" x14ac:dyDescent="0.25">
      <c r="B309">
        <v>30.52</v>
      </c>
      <c r="C309">
        <v>196</v>
      </c>
      <c r="D309">
        <v>91</v>
      </c>
    </row>
    <row r="310" spans="2:4" x14ac:dyDescent="0.25">
      <c r="B310">
        <v>32.549999999999997</v>
      </c>
      <c r="C310">
        <v>182</v>
      </c>
      <c r="D310">
        <v>88</v>
      </c>
    </row>
    <row r="311" spans="2:4" x14ac:dyDescent="0.25">
      <c r="B311">
        <v>29.86</v>
      </c>
      <c r="C311">
        <v>183</v>
      </c>
      <c r="D311">
        <v>95</v>
      </c>
    </row>
    <row r="312" spans="2:4" x14ac:dyDescent="0.25">
      <c r="B312">
        <v>29.58</v>
      </c>
      <c r="C312">
        <v>183</v>
      </c>
      <c r="D312">
        <v>80</v>
      </c>
    </row>
    <row r="313" spans="2:4" x14ac:dyDescent="0.25">
      <c r="B313">
        <v>30.02</v>
      </c>
      <c r="C313">
        <v>196</v>
      </c>
      <c r="D313">
        <v>100</v>
      </c>
    </row>
    <row r="314" spans="2:4" x14ac:dyDescent="0.25">
      <c r="B314">
        <v>29.16</v>
      </c>
      <c r="C314">
        <v>196</v>
      </c>
      <c r="D314">
        <v>107</v>
      </c>
    </row>
    <row r="315" spans="2:4" x14ac:dyDescent="0.25">
      <c r="B315">
        <v>22.3</v>
      </c>
      <c r="C315">
        <v>180</v>
      </c>
      <c r="D315">
        <v>82</v>
      </c>
    </row>
    <row r="316" spans="2:4" x14ac:dyDescent="0.25">
      <c r="B316">
        <v>22.06</v>
      </c>
      <c r="C316">
        <v>188</v>
      </c>
      <c r="D316">
        <v>88</v>
      </c>
    </row>
    <row r="317" spans="2:4" x14ac:dyDescent="0.25">
      <c r="B317">
        <v>25.65</v>
      </c>
      <c r="C317">
        <v>188</v>
      </c>
      <c r="D317">
        <v>88</v>
      </c>
    </row>
    <row r="318" spans="2:4" x14ac:dyDescent="0.25">
      <c r="B318">
        <v>25.49</v>
      </c>
      <c r="C318">
        <v>182</v>
      </c>
      <c r="D318">
        <v>86</v>
      </c>
    </row>
    <row r="319" spans="2:4" x14ac:dyDescent="0.25">
      <c r="B319">
        <v>27.86</v>
      </c>
      <c r="C319">
        <v>198</v>
      </c>
      <c r="D319">
        <v>104</v>
      </c>
    </row>
    <row r="320" spans="2:4" x14ac:dyDescent="0.25">
      <c r="B320">
        <v>23.73</v>
      </c>
      <c r="C320">
        <v>191</v>
      </c>
      <c r="D320">
        <v>86</v>
      </c>
    </row>
    <row r="321" spans="2:4" x14ac:dyDescent="0.25">
      <c r="B321">
        <v>31.78</v>
      </c>
      <c r="C321">
        <v>182</v>
      </c>
      <c r="D321">
        <v>91</v>
      </c>
    </row>
    <row r="322" spans="2:4" x14ac:dyDescent="0.25">
      <c r="B322">
        <v>23.06</v>
      </c>
      <c r="C322">
        <v>178</v>
      </c>
      <c r="D322">
        <v>86</v>
      </c>
    </row>
    <row r="323" spans="2:4" x14ac:dyDescent="0.25">
      <c r="B323">
        <v>26.6</v>
      </c>
      <c r="C323">
        <v>188</v>
      </c>
      <c r="D323">
        <v>86</v>
      </c>
    </row>
    <row r="324" spans="2:4" x14ac:dyDescent="0.25">
      <c r="B324">
        <v>29.39</v>
      </c>
      <c r="C324">
        <v>182</v>
      </c>
      <c r="D324">
        <v>91</v>
      </c>
    </row>
    <row r="325" spans="2:4" x14ac:dyDescent="0.25">
      <c r="B325">
        <v>26.51</v>
      </c>
      <c r="C325">
        <v>185</v>
      </c>
      <c r="D325">
        <v>91</v>
      </c>
    </row>
    <row r="326" spans="2:4" x14ac:dyDescent="0.25">
      <c r="B326">
        <v>25.08</v>
      </c>
      <c r="C326">
        <v>185</v>
      </c>
      <c r="D326">
        <v>83</v>
      </c>
    </row>
    <row r="327" spans="2:4" x14ac:dyDescent="0.25">
      <c r="B327">
        <v>25.76</v>
      </c>
      <c r="C327">
        <v>191</v>
      </c>
      <c r="D327">
        <v>91</v>
      </c>
    </row>
    <row r="328" spans="2:4" x14ac:dyDescent="0.25">
      <c r="B328">
        <v>22.52</v>
      </c>
      <c r="C328">
        <v>191</v>
      </c>
      <c r="D328">
        <v>82</v>
      </c>
    </row>
    <row r="329" spans="2:4" x14ac:dyDescent="0.25">
      <c r="B329">
        <v>25.57</v>
      </c>
      <c r="C329">
        <v>188</v>
      </c>
      <c r="D329">
        <v>99</v>
      </c>
    </row>
    <row r="330" spans="2:4" x14ac:dyDescent="0.25">
      <c r="B330">
        <v>25.43</v>
      </c>
      <c r="C330">
        <v>193</v>
      </c>
      <c r="D330">
        <v>85</v>
      </c>
    </row>
    <row r="331" spans="2:4" x14ac:dyDescent="0.25">
      <c r="B331">
        <v>34.65</v>
      </c>
      <c r="C331">
        <v>185</v>
      </c>
      <c r="D331">
        <v>91</v>
      </c>
    </row>
    <row r="332" spans="2:4" x14ac:dyDescent="0.25">
      <c r="B332">
        <v>22.68</v>
      </c>
      <c r="C332">
        <v>188</v>
      </c>
      <c r="D332">
        <v>100</v>
      </c>
    </row>
    <row r="333" spans="2:4" x14ac:dyDescent="0.25">
      <c r="B333">
        <v>21.46</v>
      </c>
      <c r="C333">
        <v>191</v>
      </c>
      <c r="D333">
        <v>93</v>
      </c>
    </row>
    <row r="334" spans="2:4" x14ac:dyDescent="0.25">
      <c r="B334">
        <v>26.27</v>
      </c>
      <c r="C334">
        <v>185</v>
      </c>
      <c r="D334">
        <v>93</v>
      </c>
    </row>
    <row r="335" spans="2:4" x14ac:dyDescent="0.25">
      <c r="B335">
        <v>23.47</v>
      </c>
      <c r="C335">
        <v>191</v>
      </c>
      <c r="D335">
        <v>86</v>
      </c>
    </row>
    <row r="336" spans="2:4" x14ac:dyDescent="0.25">
      <c r="B336">
        <v>23.1</v>
      </c>
      <c r="C336">
        <v>183</v>
      </c>
      <c r="D336">
        <v>77</v>
      </c>
    </row>
    <row r="337" spans="2:4" x14ac:dyDescent="0.25">
      <c r="B337">
        <v>29.14</v>
      </c>
      <c r="C337">
        <v>185</v>
      </c>
      <c r="D337">
        <v>73</v>
      </c>
    </row>
    <row r="338" spans="2:4" x14ac:dyDescent="0.25">
      <c r="B338">
        <v>29.77</v>
      </c>
      <c r="C338">
        <v>185</v>
      </c>
      <c r="D338">
        <v>98</v>
      </c>
    </row>
    <row r="339" spans="2:4" x14ac:dyDescent="0.25">
      <c r="B339">
        <v>23.85</v>
      </c>
      <c r="C339">
        <v>183</v>
      </c>
      <c r="D339">
        <v>79</v>
      </c>
    </row>
    <row r="340" spans="2:4" x14ac:dyDescent="0.25">
      <c r="B340">
        <v>28.88</v>
      </c>
      <c r="C340">
        <v>188</v>
      </c>
      <c r="D340">
        <v>93</v>
      </c>
    </row>
    <row r="341" spans="2:4" x14ac:dyDescent="0.25">
      <c r="B341">
        <v>24.49</v>
      </c>
      <c r="C341">
        <v>198</v>
      </c>
      <c r="D341">
        <v>91</v>
      </c>
    </row>
    <row r="342" spans="2:4" x14ac:dyDescent="0.25">
      <c r="B342">
        <v>25.19</v>
      </c>
      <c r="C342">
        <v>193</v>
      </c>
      <c r="D342">
        <v>97</v>
      </c>
    </row>
    <row r="343" spans="2:4" x14ac:dyDescent="0.25">
      <c r="B343">
        <v>27.48</v>
      </c>
      <c r="C343">
        <v>185</v>
      </c>
      <c r="D343">
        <v>91</v>
      </c>
    </row>
    <row r="344" spans="2:4" x14ac:dyDescent="0.25">
      <c r="B344">
        <v>28.31</v>
      </c>
      <c r="C344">
        <v>188</v>
      </c>
      <c r="D344">
        <v>86</v>
      </c>
    </row>
    <row r="345" spans="2:4" x14ac:dyDescent="0.25">
      <c r="B345">
        <v>26.54</v>
      </c>
      <c r="C345">
        <v>191</v>
      </c>
      <c r="D345">
        <v>82</v>
      </c>
    </row>
    <row r="346" spans="2:4" x14ac:dyDescent="0.25">
      <c r="B346">
        <v>26.77</v>
      </c>
      <c r="C346">
        <v>178</v>
      </c>
      <c r="D346">
        <v>93</v>
      </c>
    </row>
    <row r="347" spans="2:4" x14ac:dyDescent="0.25">
      <c r="B347">
        <v>23.75</v>
      </c>
      <c r="C347">
        <v>191</v>
      </c>
      <c r="D347">
        <v>100</v>
      </c>
    </row>
    <row r="348" spans="2:4" x14ac:dyDescent="0.25">
      <c r="B348">
        <v>26.41</v>
      </c>
      <c r="C348">
        <v>180</v>
      </c>
      <c r="D348">
        <v>86</v>
      </c>
    </row>
    <row r="349" spans="2:4" x14ac:dyDescent="0.25">
      <c r="B349">
        <v>36.47</v>
      </c>
      <c r="C349">
        <v>183</v>
      </c>
      <c r="D349">
        <v>98</v>
      </c>
    </row>
    <row r="350" spans="2:4" x14ac:dyDescent="0.25">
      <c r="B350">
        <v>26.06</v>
      </c>
      <c r="C350">
        <v>198</v>
      </c>
      <c r="D350">
        <v>107</v>
      </c>
    </row>
    <row r="351" spans="2:4" x14ac:dyDescent="0.25">
      <c r="B351">
        <v>27.55</v>
      </c>
      <c r="C351">
        <v>191</v>
      </c>
      <c r="D351">
        <v>87</v>
      </c>
    </row>
    <row r="352" spans="2:4" x14ac:dyDescent="0.25">
      <c r="B352">
        <v>31.28</v>
      </c>
      <c r="C352">
        <v>185</v>
      </c>
      <c r="D352">
        <v>91</v>
      </c>
    </row>
    <row r="353" spans="2:4" x14ac:dyDescent="0.25">
      <c r="B353">
        <v>29.04</v>
      </c>
      <c r="C353">
        <v>185</v>
      </c>
      <c r="D353">
        <v>82</v>
      </c>
    </row>
    <row r="354" spans="2:4" x14ac:dyDescent="0.25">
      <c r="B354">
        <v>32.950000000000003</v>
      </c>
      <c r="C354">
        <v>180</v>
      </c>
      <c r="D354">
        <v>91</v>
      </c>
    </row>
    <row r="355" spans="2:4" x14ac:dyDescent="0.25">
      <c r="B355">
        <v>26.65</v>
      </c>
      <c r="C355">
        <v>191</v>
      </c>
      <c r="D355">
        <v>95</v>
      </c>
    </row>
    <row r="356" spans="2:4" x14ac:dyDescent="0.25">
      <c r="B356">
        <v>27.5</v>
      </c>
      <c r="C356">
        <v>196</v>
      </c>
      <c r="D356">
        <v>109</v>
      </c>
    </row>
    <row r="357" spans="2:4" x14ac:dyDescent="0.25">
      <c r="B357">
        <v>30.9</v>
      </c>
      <c r="C357">
        <v>183</v>
      </c>
      <c r="D357">
        <v>84</v>
      </c>
    </row>
    <row r="358" spans="2:4" x14ac:dyDescent="0.25">
      <c r="B358">
        <v>29.09</v>
      </c>
      <c r="C358">
        <v>175</v>
      </c>
      <c r="D358">
        <v>75</v>
      </c>
    </row>
    <row r="359" spans="2:4" x14ac:dyDescent="0.25">
      <c r="B359">
        <v>36.67</v>
      </c>
      <c r="C359">
        <v>185</v>
      </c>
      <c r="D359">
        <v>86</v>
      </c>
    </row>
    <row r="360" spans="2:4" x14ac:dyDescent="0.25">
      <c r="B360">
        <v>23.44</v>
      </c>
      <c r="C360">
        <v>188</v>
      </c>
      <c r="D360">
        <v>84</v>
      </c>
    </row>
    <row r="361" spans="2:4" x14ac:dyDescent="0.25">
      <c r="B361">
        <v>29.09</v>
      </c>
      <c r="C361">
        <v>183</v>
      </c>
      <c r="D361">
        <v>79</v>
      </c>
    </row>
    <row r="362" spans="2:4" x14ac:dyDescent="0.25">
      <c r="B362">
        <v>22.89</v>
      </c>
      <c r="C362">
        <v>178</v>
      </c>
      <c r="D362">
        <v>70</v>
      </c>
    </row>
    <row r="363" spans="2:4" x14ac:dyDescent="0.25">
      <c r="B363">
        <v>25.48</v>
      </c>
      <c r="C363">
        <v>191</v>
      </c>
      <c r="D363">
        <v>95</v>
      </c>
    </row>
    <row r="364" spans="2:4" x14ac:dyDescent="0.25">
      <c r="B364">
        <v>25.84</v>
      </c>
      <c r="C364">
        <v>178</v>
      </c>
      <c r="D364">
        <v>77</v>
      </c>
    </row>
    <row r="365" spans="2:4" x14ac:dyDescent="0.25">
      <c r="B365">
        <v>27.2</v>
      </c>
      <c r="C365">
        <v>182</v>
      </c>
      <c r="D365">
        <v>79</v>
      </c>
    </row>
    <row r="366" spans="2:4" x14ac:dyDescent="0.25">
      <c r="B366">
        <v>25.22</v>
      </c>
      <c r="C366">
        <v>183</v>
      </c>
      <c r="D366">
        <v>100</v>
      </c>
    </row>
    <row r="367" spans="2:4" x14ac:dyDescent="0.25">
      <c r="B367">
        <v>24.67</v>
      </c>
      <c r="C367">
        <v>188</v>
      </c>
      <c r="D367">
        <v>95</v>
      </c>
    </row>
    <row r="368" spans="2:4" x14ac:dyDescent="0.25">
      <c r="B368">
        <v>39.25</v>
      </c>
      <c r="C368">
        <v>185</v>
      </c>
      <c r="D368">
        <v>93</v>
      </c>
    </row>
    <row r="369" spans="2:9" x14ac:dyDescent="0.25">
      <c r="B369">
        <v>32.17</v>
      </c>
      <c r="C369">
        <v>188</v>
      </c>
      <c r="D369">
        <v>91</v>
      </c>
    </row>
    <row r="370" spans="2:9" x14ac:dyDescent="0.25">
      <c r="B370">
        <v>33.61</v>
      </c>
      <c r="C370">
        <v>191</v>
      </c>
      <c r="D370">
        <v>102</v>
      </c>
    </row>
    <row r="371" spans="2:9" x14ac:dyDescent="0.25">
      <c r="B371">
        <v>32.770000000000003</v>
      </c>
      <c r="C371">
        <v>193</v>
      </c>
      <c r="D371">
        <v>93</v>
      </c>
    </row>
    <row r="372" spans="2:9" x14ac:dyDescent="0.25">
      <c r="B372">
        <v>29.83</v>
      </c>
      <c r="C372">
        <v>191</v>
      </c>
      <c r="D372">
        <v>88</v>
      </c>
    </row>
    <row r="373" spans="2:9" x14ac:dyDescent="0.25">
      <c r="B373">
        <v>31.02</v>
      </c>
      <c r="C373">
        <v>203</v>
      </c>
      <c r="D373">
        <v>109</v>
      </c>
    </row>
    <row r="374" spans="2:9" x14ac:dyDescent="0.25">
      <c r="B374">
        <v>29.73</v>
      </c>
      <c r="C374">
        <v>183</v>
      </c>
      <c r="D374">
        <v>68</v>
      </c>
    </row>
    <row r="375" spans="2:9" x14ac:dyDescent="0.25">
      <c r="B375">
        <v>28.48</v>
      </c>
      <c r="C375">
        <v>191</v>
      </c>
      <c r="D375">
        <v>91</v>
      </c>
    </row>
    <row r="376" spans="2:9" x14ac:dyDescent="0.25">
      <c r="B376">
        <v>26.51</v>
      </c>
      <c r="C376">
        <v>185</v>
      </c>
      <c r="D376">
        <v>98</v>
      </c>
    </row>
    <row r="377" spans="2:9" x14ac:dyDescent="0.25">
      <c r="B377">
        <v>26</v>
      </c>
      <c r="C377">
        <v>188</v>
      </c>
      <c r="D377">
        <v>92</v>
      </c>
    </row>
    <row r="378" spans="2:9" x14ac:dyDescent="0.25">
      <c r="B378">
        <v>23.36</v>
      </c>
      <c r="C378">
        <v>188</v>
      </c>
      <c r="D378">
        <v>91</v>
      </c>
    </row>
    <row r="379" spans="2:9" x14ac:dyDescent="0.25">
      <c r="B379">
        <v>25.9</v>
      </c>
      <c r="C379">
        <v>185</v>
      </c>
      <c r="D379">
        <v>86</v>
      </c>
      <c r="I379" t="s">
        <v>168</v>
      </c>
    </row>
    <row r="380" spans="2:9" x14ac:dyDescent="0.25">
      <c r="B380">
        <v>28.5</v>
      </c>
      <c r="C380">
        <v>191</v>
      </c>
      <c r="D380">
        <v>93</v>
      </c>
    </row>
    <row r="381" spans="2:9" x14ac:dyDescent="0.25">
      <c r="B381">
        <v>25.62</v>
      </c>
      <c r="C381">
        <v>191</v>
      </c>
      <c r="D381">
        <v>86</v>
      </c>
    </row>
    <row r="382" spans="2:9" x14ac:dyDescent="0.25">
      <c r="B382">
        <v>30.94</v>
      </c>
      <c r="C382">
        <v>180</v>
      </c>
      <c r="D382">
        <v>73</v>
      </c>
    </row>
    <row r="383" spans="2:9" x14ac:dyDescent="0.25">
      <c r="B383">
        <v>26.59</v>
      </c>
      <c r="C383">
        <v>185</v>
      </c>
      <c r="D383">
        <v>98</v>
      </c>
    </row>
    <row r="384" spans="2:9" x14ac:dyDescent="0.25">
      <c r="B384">
        <v>22.78</v>
      </c>
      <c r="C384">
        <v>191</v>
      </c>
      <c r="D384">
        <v>84</v>
      </c>
    </row>
    <row r="385" spans="2:4" x14ac:dyDescent="0.25">
      <c r="B385">
        <v>32.26</v>
      </c>
      <c r="C385">
        <v>188</v>
      </c>
      <c r="D385">
        <v>91</v>
      </c>
    </row>
    <row r="386" spans="2:4" x14ac:dyDescent="0.25">
      <c r="B386">
        <v>30.35</v>
      </c>
      <c r="C386">
        <v>188</v>
      </c>
      <c r="D386">
        <v>86</v>
      </c>
    </row>
    <row r="387" spans="2:4" x14ac:dyDescent="0.25">
      <c r="B387">
        <v>33.26</v>
      </c>
      <c r="C387">
        <v>183</v>
      </c>
      <c r="D387">
        <v>95</v>
      </c>
    </row>
    <row r="388" spans="2:4" x14ac:dyDescent="0.25">
      <c r="B388">
        <v>32.35</v>
      </c>
      <c r="C388">
        <v>188</v>
      </c>
      <c r="D388">
        <v>84</v>
      </c>
    </row>
    <row r="389" spans="2:4" x14ac:dyDescent="0.25">
      <c r="B389">
        <v>27.3</v>
      </c>
      <c r="C389">
        <v>188</v>
      </c>
      <c r="D389">
        <v>100</v>
      </c>
    </row>
    <row r="390" spans="2:4" x14ac:dyDescent="0.25">
      <c r="B390">
        <v>32.08</v>
      </c>
      <c r="C390">
        <v>188</v>
      </c>
      <c r="D390">
        <v>86</v>
      </c>
    </row>
    <row r="391" spans="2:4" x14ac:dyDescent="0.25">
      <c r="B391">
        <v>25.25</v>
      </c>
      <c r="C391">
        <v>185</v>
      </c>
      <c r="D391">
        <v>92</v>
      </c>
    </row>
    <row r="392" spans="2:4" x14ac:dyDescent="0.25">
      <c r="B392">
        <v>25.03</v>
      </c>
      <c r="C392">
        <v>193</v>
      </c>
      <c r="D392">
        <v>93</v>
      </c>
    </row>
    <row r="393" spans="2:4" x14ac:dyDescent="0.25">
      <c r="B393">
        <v>26.89</v>
      </c>
      <c r="C393">
        <v>191</v>
      </c>
      <c r="D393">
        <v>100</v>
      </c>
    </row>
    <row r="394" spans="2:4" x14ac:dyDescent="0.25">
      <c r="B394">
        <v>24.69</v>
      </c>
      <c r="C394">
        <v>183</v>
      </c>
      <c r="D394">
        <v>79</v>
      </c>
    </row>
    <row r="395" spans="2:4" x14ac:dyDescent="0.25">
      <c r="B395">
        <v>22.44</v>
      </c>
      <c r="C395">
        <v>185</v>
      </c>
      <c r="D395">
        <v>73</v>
      </c>
    </row>
    <row r="396" spans="2:4" x14ac:dyDescent="0.25">
      <c r="B396">
        <v>30.36</v>
      </c>
      <c r="C396">
        <v>185</v>
      </c>
      <c r="D396">
        <v>86</v>
      </c>
    </row>
    <row r="397" spans="2:4" x14ac:dyDescent="0.25">
      <c r="B397">
        <v>26.27</v>
      </c>
      <c r="C397">
        <v>185</v>
      </c>
      <c r="D397">
        <v>91</v>
      </c>
    </row>
    <row r="398" spans="2:4" x14ac:dyDescent="0.25">
      <c r="B398">
        <v>29.5</v>
      </c>
      <c r="C398">
        <v>183</v>
      </c>
      <c r="D398">
        <v>104</v>
      </c>
    </row>
    <row r="399" spans="2:4" x14ac:dyDescent="0.25">
      <c r="B399">
        <v>29.75</v>
      </c>
      <c r="C399">
        <v>183</v>
      </c>
      <c r="D399">
        <v>93</v>
      </c>
    </row>
    <row r="400" spans="2:4" x14ac:dyDescent="0.25">
      <c r="B400">
        <v>38.299999999999997</v>
      </c>
      <c r="C400">
        <v>183</v>
      </c>
      <c r="D400">
        <v>100</v>
      </c>
    </row>
    <row r="401" spans="2:4" x14ac:dyDescent="0.25">
      <c r="B401">
        <v>39.75</v>
      </c>
      <c r="C401">
        <v>183</v>
      </c>
      <c r="D401">
        <v>82</v>
      </c>
    </row>
    <row r="402" spans="2:4" x14ac:dyDescent="0.25">
      <c r="B402">
        <v>32.840000000000003</v>
      </c>
      <c r="C402">
        <v>180</v>
      </c>
      <c r="D402">
        <v>88</v>
      </c>
    </row>
    <row r="403" spans="2:4" x14ac:dyDescent="0.25">
      <c r="B403">
        <v>26.66</v>
      </c>
      <c r="C403">
        <v>191</v>
      </c>
      <c r="D403">
        <v>79</v>
      </c>
    </row>
    <row r="404" spans="2:4" x14ac:dyDescent="0.25">
      <c r="B404">
        <v>26.6</v>
      </c>
      <c r="C404">
        <v>196</v>
      </c>
      <c r="D404">
        <v>113</v>
      </c>
    </row>
    <row r="405" spans="2:4" x14ac:dyDescent="0.25">
      <c r="B405">
        <v>24.94</v>
      </c>
      <c r="C405">
        <v>191</v>
      </c>
      <c r="D405">
        <v>85</v>
      </c>
    </row>
    <row r="406" spans="2:4" x14ac:dyDescent="0.25">
      <c r="B406">
        <v>27.76</v>
      </c>
      <c r="C406">
        <v>188</v>
      </c>
      <c r="D406">
        <v>104</v>
      </c>
    </row>
    <row r="407" spans="2:4" x14ac:dyDescent="0.25">
      <c r="B407">
        <v>23.66</v>
      </c>
      <c r="C407">
        <v>185</v>
      </c>
      <c r="D407">
        <v>86</v>
      </c>
    </row>
    <row r="408" spans="2:4" x14ac:dyDescent="0.25">
      <c r="B408">
        <v>24.96</v>
      </c>
      <c r="C408">
        <v>191</v>
      </c>
      <c r="D408">
        <v>91</v>
      </c>
    </row>
    <row r="409" spans="2:4" x14ac:dyDescent="0.25">
      <c r="B409">
        <v>23.65</v>
      </c>
      <c r="C409">
        <v>201</v>
      </c>
      <c r="D409">
        <v>86</v>
      </c>
    </row>
    <row r="410" spans="2:4" x14ac:dyDescent="0.25">
      <c r="B410">
        <v>29.42</v>
      </c>
      <c r="C410">
        <v>188</v>
      </c>
      <c r="D410">
        <v>99</v>
      </c>
    </row>
    <row r="411" spans="2:4" x14ac:dyDescent="0.25">
      <c r="B411">
        <v>32.18</v>
      </c>
      <c r="C411">
        <v>193</v>
      </c>
      <c r="D411">
        <v>107</v>
      </c>
    </row>
    <row r="412" spans="2:4" x14ac:dyDescent="0.25">
      <c r="B412">
        <v>26.66</v>
      </c>
      <c r="C412">
        <v>185</v>
      </c>
      <c r="D412">
        <v>82</v>
      </c>
    </row>
    <row r="413" spans="2:4" x14ac:dyDescent="0.25">
      <c r="B413">
        <v>27.47</v>
      </c>
      <c r="C413">
        <v>188</v>
      </c>
      <c r="D413">
        <v>82</v>
      </c>
    </row>
    <row r="414" spans="2:4" x14ac:dyDescent="0.25">
      <c r="B414">
        <v>25.66</v>
      </c>
      <c r="C414">
        <v>188</v>
      </c>
      <c r="D414">
        <v>82</v>
      </c>
    </row>
    <row r="415" spans="2:4" x14ac:dyDescent="0.25">
      <c r="B415">
        <v>35.130000000000003</v>
      </c>
      <c r="C415">
        <v>183</v>
      </c>
      <c r="D415">
        <v>91</v>
      </c>
    </row>
    <row r="416" spans="2:4" x14ac:dyDescent="0.25">
      <c r="B416">
        <v>31.15</v>
      </c>
      <c r="C416">
        <v>188</v>
      </c>
      <c r="D416">
        <v>106</v>
      </c>
    </row>
    <row r="417" spans="2:4" x14ac:dyDescent="0.25">
      <c r="B417">
        <v>35.67</v>
      </c>
      <c r="C417">
        <v>188</v>
      </c>
      <c r="D417">
        <v>84</v>
      </c>
    </row>
    <row r="418" spans="2:4" x14ac:dyDescent="0.25">
      <c r="B418">
        <v>29.6</v>
      </c>
      <c r="C418">
        <v>191</v>
      </c>
      <c r="D418">
        <v>100</v>
      </c>
    </row>
    <row r="419" spans="2:4" x14ac:dyDescent="0.25">
      <c r="B419">
        <v>30.14</v>
      </c>
      <c r="C419">
        <v>198</v>
      </c>
      <c r="D419">
        <v>101</v>
      </c>
    </row>
    <row r="420" spans="2:4" x14ac:dyDescent="0.25">
      <c r="B420">
        <v>24.53</v>
      </c>
      <c r="C420">
        <v>188</v>
      </c>
      <c r="D420">
        <v>91</v>
      </c>
    </row>
    <row r="421" spans="2:4" x14ac:dyDescent="0.25">
      <c r="B421">
        <v>24.49</v>
      </c>
      <c r="C421">
        <v>188</v>
      </c>
      <c r="D421">
        <v>95</v>
      </c>
    </row>
    <row r="422" spans="2:4" x14ac:dyDescent="0.25">
      <c r="B422">
        <v>26.28</v>
      </c>
      <c r="C422">
        <v>188</v>
      </c>
      <c r="D422">
        <v>91</v>
      </c>
    </row>
    <row r="423" spans="2:4" x14ac:dyDescent="0.25">
      <c r="B423">
        <v>24.06</v>
      </c>
      <c r="C423">
        <v>196</v>
      </c>
      <c r="D423">
        <v>95</v>
      </c>
    </row>
    <row r="424" spans="2:4" x14ac:dyDescent="0.25">
      <c r="B424">
        <v>35.880000000000003</v>
      </c>
      <c r="C424">
        <v>178</v>
      </c>
      <c r="D424">
        <v>86</v>
      </c>
    </row>
    <row r="425" spans="2:4" x14ac:dyDescent="0.25">
      <c r="B425">
        <v>30.42</v>
      </c>
      <c r="C425">
        <v>185</v>
      </c>
      <c r="D425">
        <v>80</v>
      </c>
    </row>
    <row r="426" spans="2:4" x14ac:dyDescent="0.25">
      <c r="B426">
        <v>30.09</v>
      </c>
      <c r="C426">
        <v>188</v>
      </c>
      <c r="D426">
        <v>103</v>
      </c>
    </row>
    <row r="427" spans="2:4" x14ac:dyDescent="0.25">
      <c r="B427">
        <v>26.5</v>
      </c>
      <c r="C427">
        <v>185</v>
      </c>
      <c r="D427">
        <v>82</v>
      </c>
    </row>
    <row r="428" spans="2:4" x14ac:dyDescent="0.25">
      <c r="B428">
        <v>24.94</v>
      </c>
      <c r="C428">
        <v>180</v>
      </c>
      <c r="D428">
        <v>88</v>
      </c>
    </row>
    <row r="429" spans="2:4" x14ac:dyDescent="0.25">
      <c r="B429">
        <v>29.6</v>
      </c>
      <c r="C429">
        <v>191</v>
      </c>
      <c r="D429">
        <v>90</v>
      </c>
    </row>
    <row r="430" spans="2:4" x14ac:dyDescent="0.25">
      <c r="B430">
        <v>32.43</v>
      </c>
      <c r="C430">
        <v>180</v>
      </c>
      <c r="D430">
        <v>79</v>
      </c>
    </row>
    <row r="431" spans="2:4" x14ac:dyDescent="0.25">
      <c r="B431">
        <v>37.159999999999997</v>
      </c>
      <c r="C431">
        <v>182</v>
      </c>
      <c r="D431">
        <v>84</v>
      </c>
    </row>
    <row r="432" spans="2:4" x14ac:dyDescent="0.25">
      <c r="B432">
        <v>30.57</v>
      </c>
      <c r="C432">
        <v>196</v>
      </c>
      <c r="D432">
        <v>109</v>
      </c>
    </row>
    <row r="433" spans="2:4" x14ac:dyDescent="0.25">
      <c r="B433">
        <v>27.01</v>
      </c>
      <c r="C433">
        <v>188</v>
      </c>
      <c r="D433">
        <v>95</v>
      </c>
    </row>
    <row r="434" spans="2:4" x14ac:dyDescent="0.25">
      <c r="B434">
        <v>30.23</v>
      </c>
      <c r="C434">
        <v>178</v>
      </c>
      <c r="D434">
        <v>82</v>
      </c>
    </row>
    <row r="435" spans="2:4" x14ac:dyDescent="0.25">
      <c r="B435">
        <v>26.03</v>
      </c>
      <c r="C435">
        <v>196</v>
      </c>
      <c r="D435">
        <v>88</v>
      </c>
    </row>
    <row r="436" spans="2:4" x14ac:dyDescent="0.25">
      <c r="B436">
        <v>28.23</v>
      </c>
      <c r="C436">
        <v>185</v>
      </c>
      <c r="D436">
        <v>102</v>
      </c>
    </row>
    <row r="437" spans="2:4" x14ac:dyDescent="0.25">
      <c r="B437">
        <v>38.76</v>
      </c>
      <c r="C437">
        <v>196</v>
      </c>
      <c r="D437">
        <v>125</v>
      </c>
    </row>
    <row r="438" spans="2:4" x14ac:dyDescent="0.25">
      <c r="B438">
        <v>23.62</v>
      </c>
      <c r="C438">
        <v>188</v>
      </c>
      <c r="D438">
        <v>88</v>
      </c>
    </row>
    <row r="439" spans="2:4" x14ac:dyDescent="0.25">
      <c r="B439">
        <v>25.21</v>
      </c>
      <c r="C439">
        <v>182</v>
      </c>
      <c r="D439">
        <v>82</v>
      </c>
    </row>
    <row r="440" spans="2:4" x14ac:dyDescent="0.25">
      <c r="B440">
        <v>25.45</v>
      </c>
      <c r="C440">
        <v>193</v>
      </c>
      <c r="D440">
        <v>93</v>
      </c>
    </row>
    <row r="441" spans="2:4" x14ac:dyDescent="0.25">
      <c r="B441">
        <v>26.24</v>
      </c>
      <c r="C441">
        <v>180</v>
      </c>
      <c r="D441">
        <v>88</v>
      </c>
    </row>
    <row r="442" spans="2:4" x14ac:dyDescent="0.25">
      <c r="B442">
        <v>30.15</v>
      </c>
      <c r="C442">
        <v>193</v>
      </c>
      <c r="D442">
        <v>104</v>
      </c>
    </row>
    <row r="443" spans="2:4" x14ac:dyDescent="0.25">
      <c r="B443">
        <v>29.8</v>
      </c>
      <c r="C443">
        <v>198</v>
      </c>
      <c r="D443">
        <v>104</v>
      </c>
    </row>
    <row r="444" spans="2:4" x14ac:dyDescent="0.25">
      <c r="B444">
        <v>33.409999999999997</v>
      </c>
      <c r="C444">
        <v>191</v>
      </c>
      <c r="D444">
        <v>100</v>
      </c>
    </row>
    <row r="445" spans="2:4" x14ac:dyDescent="0.25">
      <c r="B445">
        <v>30.95</v>
      </c>
      <c r="C445">
        <v>185</v>
      </c>
      <c r="D445">
        <v>91</v>
      </c>
    </row>
    <row r="446" spans="2:4" x14ac:dyDescent="0.25">
      <c r="B446">
        <v>31.17</v>
      </c>
      <c r="C446">
        <v>198</v>
      </c>
      <c r="D446">
        <v>113</v>
      </c>
    </row>
    <row r="447" spans="2:4" x14ac:dyDescent="0.25">
      <c r="B447">
        <v>30.95</v>
      </c>
      <c r="C447">
        <v>188</v>
      </c>
      <c r="D447">
        <v>86</v>
      </c>
    </row>
    <row r="448" spans="2:4" x14ac:dyDescent="0.25">
      <c r="B448">
        <v>29.44</v>
      </c>
      <c r="C448">
        <v>201</v>
      </c>
      <c r="D448">
        <v>94</v>
      </c>
    </row>
    <row r="449" spans="2:4" x14ac:dyDescent="0.25">
      <c r="B449">
        <v>27.14</v>
      </c>
      <c r="C449">
        <v>191</v>
      </c>
      <c r="D449">
        <v>111</v>
      </c>
    </row>
    <row r="450" spans="2:4" x14ac:dyDescent="0.25">
      <c r="B450">
        <v>26.21</v>
      </c>
      <c r="C450">
        <v>193</v>
      </c>
      <c r="D450">
        <v>113</v>
      </c>
    </row>
    <row r="451" spans="2:4" x14ac:dyDescent="0.25">
      <c r="B451">
        <v>24.08</v>
      </c>
      <c r="C451">
        <v>182</v>
      </c>
      <c r="D451">
        <v>73</v>
      </c>
    </row>
    <row r="452" spans="2:4" x14ac:dyDescent="0.25">
      <c r="B452">
        <v>23.96</v>
      </c>
      <c r="C452">
        <v>191</v>
      </c>
      <c r="D452">
        <v>87</v>
      </c>
    </row>
    <row r="453" spans="2:4" x14ac:dyDescent="0.25">
      <c r="B453">
        <v>24.94</v>
      </c>
      <c r="C453">
        <v>191</v>
      </c>
      <c r="D453">
        <v>100</v>
      </c>
    </row>
    <row r="454" spans="2:4" x14ac:dyDescent="0.25">
      <c r="B454">
        <v>29.56</v>
      </c>
      <c r="C454">
        <v>178</v>
      </c>
      <c r="D454">
        <v>77</v>
      </c>
    </row>
    <row r="455" spans="2:4" x14ac:dyDescent="0.25">
      <c r="B455">
        <v>26.42</v>
      </c>
      <c r="C455">
        <v>182</v>
      </c>
      <c r="D455">
        <v>89</v>
      </c>
    </row>
    <row r="456" spans="2:4" x14ac:dyDescent="0.25">
      <c r="B456">
        <v>23.92</v>
      </c>
      <c r="C456">
        <v>178</v>
      </c>
      <c r="D456">
        <v>70</v>
      </c>
    </row>
    <row r="457" spans="2:4" x14ac:dyDescent="0.25">
      <c r="B457">
        <v>25.23</v>
      </c>
      <c r="C457">
        <v>188</v>
      </c>
      <c r="D457">
        <v>86</v>
      </c>
    </row>
    <row r="458" spans="2:4" x14ac:dyDescent="0.25">
      <c r="B458">
        <v>35.82</v>
      </c>
      <c r="C458">
        <v>180</v>
      </c>
      <c r="D458">
        <v>91</v>
      </c>
    </row>
    <row r="459" spans="2:4" x14ac:dyDescent="0.25">
      <c r="B459">
        <v>23.87</v>
      </c>
      <c r="C459">
        <v>193</v>
      </c>
      <c r="D459">
        <v>100</v>
      </c>
    </row>
    <row r="460" spans="2:4" x14ac:dyDescent="0.25">
      <c r="B460">
        <v>32.57</v>
      </c>
      <c r="C460">
        <v>185</v>
      </c>
      <c r="D460">
        <v>95</v>
      </c>
    </row>
    <row r="461" spans="2:4" x14ac:dyDescent="0.25">
      <c r="B461">
        <v>25.79</v>
      </c>
      <c r="C461">
        <v>193</v>
      </c>
      <c r="D461">
        <v>103</v>
      </c>
    </row>
    <row r="462" spans="2:4" x14ac:dyDescent="0.25">
      <c r="B462">
        <v>31.47</v>
      </c>
      <c r="C462">
        <v>180</v>
      </c>
      <c r="D462">
        <v>86</v>
      </c>
    </row>
    <row r="463" spans="2:4" x14ac:dyDescent="0.25">
      <c r="B463">
        <v>22.61</v>
      </c>
      <c r="C463">
        <v>175</v>
      </c>
      <c r="D463">
        <v>73</v>
      </c>
    </row>
    <row r="464" spans="2:4" x14ac:dyDescent="0.25">
      <c r="B464">
        <v>24.85</v>
      </c>
      <c r="C464">
        <v>182</v>
      </c>
      <c r="D464">
        <v>83</v>
      </c>
    </row>
    <row r="465" spans="2:4" x14ac:dyDescent="0.25">
      <c r="B465">
        <v>27.33</v>
      </c>
      <c r="C465">
        <v>182</v>
      </c>
      <c r="D465">
        <v>82</v>
      </c>
    </row>
    <row r="466" spans="2:4" x14ac:dyDescent="0.25">
      <c r="B466">
        <v>26.67</v>
      </c>
      <c r="C466">
        <v>175</v>
      </c>
      <c r="D466">
        <v>82</v>
      </c>
    </row>
    <row r="467" spans="2:4" x14ac:dyDescent="0.25">
      <c r="B467">
        <v>37.43</v>
      </c>
      <c r="C467">
        <v>185</v>
      </c>
      <c r="D467">
        <v>91</v>
      </c>
    </row>
    <row r="468" spans="2:4" x14ac:dyDescent="0.25">
      <c r="B468">
        <v>29.31</v>
      </c>
      <c r="C468">
        <v>175</v>
      </c>
      <c r="D468">
        <v>80</v>
      </c>
    </row>
    <row r="469" spans="2:4" x14ac:dyDescent="0.25">
      <c r="B469">
        <v>29.85</v>
      </c>
      <c r="C469">
        <v>185</v>
      </c>
      <c r="D469">
        <v>73</v>
      </c>
    </row>
    <row r="470" spans="2:4" x14ac:dyDescent="0.25">
      <c r="B470">
        <v>27.93</v>
      </c>
      <c r="C470">
        <v>188</v>
      </c>
      <c r="D470">
        <v>101</v>
      </c>
    </row>
    <row r="471" spans="2:4" x14ac:dyDescent="0.25">
      <c r="B471">
        <v>31.62</v>
      </c>
      <c r="C471">
        <v>188</v>
      </c>
      <c r="D471">
        <v>96</v>
      </c>
    </row>
    <row r="472" spans="2:4" x14ac:dyDescent="0.25">
      <c r="B472">
        <v>30.55</v>
      </c>
      <c r="C472">
        <v>182</v>
      </c>
      <c r="D472">
        <v>88</v>
      </c>
    </row>
    <row r="473" spans="2:4" x14ac:dyDescent="0.25">
      <c r="B473">
        <v>24.77</v>
      </c>
      <c r="C473">
        <v>180</v>
      </c>
      <c r="D473">
        <v>91</v>
      </c>
    </row>
    <row r="474" spans="2:4" x14ac:dyDescent="0.25">
      <c r="B474">
        <v>28.38</v>
      </c>
      <c r="C474">
        <v>188</v>
      </c>
      <c r="D474">
        <v>95</v>
      </c>
    </row>
    <row r="475" spans="2:4" x14ac:dyDescent="0.25">
      <c r="B475">
        <v>35.020000000000003</v>
      </c>
      <c r="C475">
        <v>185</v>
      </c>
      <c r="D475">
        <v>102</v>
      </c>
    </row>
    <row r="476" spans="2:4" x14ac:dyDescent="0.25">
      <c r="B476">
        <v>33.770000000000003</v>
      </c>
      <c r="C476">
        <v>182</v>
      </c>
      <c r="D476">
        <v>79</v>
      </c>
    </row>
    <row r="477" spans="2:4" x14ac:dyDescent="0.25">
      <c r="B477">
        <v>27.97</v>
      </c>
      <c r="C477">
        <v>183</v>
      </c>
      <c r="D477">
        <v>93</v>
      </c>
    </row>
    <row r="478" spans="2:4" x14ac:dyDescent="0.25">
      <c r="B478">
        <v>27.85</v>
      </c>
      <c r="C478">
        <v>193</v>
      </c>
      <c r="D478">
        <v>109</v>
      </c>
    </row>
    <row r="479" spans="2:4" x14ac:dyDescent="0.25">
      <c r="B479">
        <v>23.26</v>
      </c>
      <c r="C479">
        <v>193</v>
      </c>
      <c r="D479">
        <v>84</v>
      </c>
    </row>
    <row r="480" spans="2:4" x14ac:dyDescent="0.25">
      <c r="B480">
        <v>25.38</v>
      </c>
      <c r="C480">
        <v>193</v>
      </c>
      <c r="D480">
        <v>118</v>
      </c>
    </row>
    <row r="481" spans="2:4" x14ac:dyDescent="0.25">
      <c r="B481">
        <v>23.35</v>
      </c>
      <c r="C481">
        <v>188</v>
      </c>
      <c r="D481">
        <v>84</v>
      </c>
    </row>
    <row r="482" spans="2:4" x14ac:dyDescent="0.25">
      <c r="B482">
        <v>25.45</v>
      </c>
      <c r="C482">
        <v>193</v>
      </c>
      <c r="D482">
        <v>100</v>
      </c>
    </row>
    <row r="483" spans="2:4" x14ac:dyDescent="0.25">
      <c r="B483">
        <v>26.49</v>
      </c>
      <c r="C483">
        <v>191</v>
      </c>
      <c r="D483">
        <v>93</v>
      </c>
    </row>
    <row r="484" spans="2:4" x14ac:dyDescent="0.25">
      <c r="B484">
        <v>24</v>
      </c>
      <c r="C484">
        <v>180</v>
      </c>
      <c r="D484">
        <v>91</v>
      </c>
    </row>
    <row r="485" spans="2:4" x14ac:dyDescent="0.25">
      <c r="B485">
        <v>24.16</v>
      </c>
      <c r="C485">
        <v>183</v>
      </c>
      <c r="D485">
        <v>77</v>
      </c>
    </row>
    <row r="486" spans="2:4" x14ac:dyDescent="0.25">
      <c r="B486">
        <v>28.1</v>
      </c>
      <c r="C486">
        <v>180</v>
      </c>
      <c r="D486">
        <v>91</v>
      </c>
    </row>
    <row r="487" spans="2:4" x14ac:dyDescent="0.25">
      <c r="B487">
        <v>25.65</v>
      </c>
      <c r="C487">
        <v>185</v>
      </c>
      <c r="D487">
        <v>93</v>
      </c>
    </row>
    <row r="488" spans="2:4" x14ac:dyDescent="0.25">
      <c r="B488">
        <v>28.58</v>
      </c>
      <c r="C488">
        <v>191</v>
      </c>
      <c r="D488">
        <v>84</v>
      </c>
    </row>
    <row r="489" spans="2:4" x14ac:dyDescent="0.25">
      <c r="B489">
        <v>32.270000000000003</v>
      </c>
      <c r="C489">
        <v>193</v>
      </c>
      <c r="D489">
        <v>93</v>
      </c>
    </row>
    <row r="490" spans="2:4" x14ac:dyDescent="0.25">
      <c r="B490">
        <v>29.86</v>
      </c>
      <c r="C490">
        <v>191</v>
      </c>
      <c r="D490">
        <v>111</v>
      </c>
    </row>
    <row r="491" spans="2:4" x14ac:dyDescent="0.25">
      <c r="B491">
        <v>25.14</v>
      </c>
      <c r="C491">
        <v>180</v>
      </c>
      <c r="D491">
        <v>100</v>
      </c>
    </row>
    <row r="492" spans="2:4" x14ac:dyDescent="0.25">
      <c r="B492">
        <v>23.03</v>
      </c>
      <c r="C492">
        <v>191</v>
      </c>
      <c r="D492">
        <v>95</v>
      </c>
    </row>
    <row r="493" spans="2:4" x14ac:dyDescent="0.25">
      <c r="B493">
        <v>30.25</v>
      </c>
      <c r="C493">
        <v>188</v>
      </c>
      <c r="D493">
        <v>100</v>
      </c>
    </row>
    <row r="494" spans="2:4" x14ac:dyDescent="0.25">
      <c r="B494">
        <v>30.67</v>
      </c>
      <c r="C494">
        <v>183</v>
      </c>
      <c r="D494">
        <v>84</v>
      </c>
    </row>
    <row r="495" spans="2:4" x14ac:dyDescent="0.25">
      <c r="B495">
        <v>27.73</v>
      </c>
      <c r="C495">
        <v>185</v>
      </c>
      <c r="D495">
        <v>79</v>
      </c>
    </row>
    <row r="496" spans="2:4" x14ac:dyDescent="0.25">
      <c r="B496">
        <v>23.34</v>
      </c>
      <c r="C496">
        <v>185</v>
      </c>
      <c r="D496">
        <v>77</v>
      </c>
    </row>
    <row r="497" spans="2:4" x14ac:dyDescent="0.25">
      <c r="B497">
        <v>25.94</v>
      </c>
      <c r="C497">
        <v>185</v>
      </c>
      <c r="D497">
        <v>82</v>
      </c>
    </row>
    <row r="498" spans="2:4" x14ac:dyDescent="0.25">
      <c r="B498">
        <v>31.56</v>
      </c>
      <c r="C498">
        <v>185</v>
      </c>
      <c r="D498">
        <v>91</v>
      </c>
    </row>
    <row r="499" spans="2:4" x14ac:dyDescent="0.25">
      <c r="B499">
        <v>34.85</v>
      </c>
      <c r="C499">
        <v>193</v>
      </c>
      <c r="D499">
        <v>95</v>
      </c>
    </row>
    <row r="500" spans="2:4" x14ac:dyDescent="0.25">
      <c r="B500">
        <v>23.98</v>
      </c>
      <c r="C500">
        <v>182</v>
      </c>
      <c r="D500">
        <v>79</v>
      </c>
    </row>
    <row r="501" spans="2:4" x14ac:dyDescent="0.25">
      <c r="B501">
        <v>23.14</v>
      </c>
      <c r="C501">
        <v>193</v>
      </c>
      <c r="D501">
        <v>100</v>
      </c>
    </row>
    <row r="502" spans="2:4" x14ac:dyDescent="0.25">
      <c r="B502">
        <v>28.99</v>
      </c>
      <c r="C502">
        <v>185</v>
      </c>
      <c r="D502">
        <v>93</v>
      </c>
    </row>
    <row r="503" spans="2:4" x14ac:dyDescent="0.25">
      <c r="B503">
        <v>25.02</v>
      </c>
      <c r="C503">
        <v>185</v>
      </c>
      <c r="D503">
        <v>82</v>
      </c>
    </row>
    <row r="504" spans="2:4" x14ac:dyDescent="0.25">
      <c r="B504">
        <v>29.85</v>
      </c>
      <c r="C504">
        <v>185</v>
      </c>
      <c r="D504">
        <v>95</v>
      </c>
    </row>
    <row r="505" spans="2:4" x14ac:dyDescent="0.25">
      <c r="B505">
        <v>27.03</v>
      </c>
      <c r="C505">
        <v>191</v>
      </c>
      <c r="D505">
        <v>88</v>
      </c>
    </row>
    <row r="506" spans="2:4" x14ac:dyDescent="0.25">
      <c r="B506">
        <v>25.15</v>
      </c>
      <c r="C506">
        <v>191</v>
      </c>
      <c r="D506">
        <v>91</v>
      </c>
    </row>
    <row r="507" spans="2:4" x14ac:dyDescent="0.25">
      <c r="B507">
        <v>27.12</v>
      </c>
      <c r="C507">
        <v>196</v>
      </c>
      <c r="D507">
        <v>91</v>
      </c>
    </row>
    <row r="508" spans="2:4" x14ac:dyDescent="0.25">
      <c r="B508">
        <v>31.63</v>
      </c>
      <c r="C508">
        <v>185</v>
      </c>
      <c r="D508">
        <v>74</v>
      </c>
    </row>
    <row r="509" spans="2:4" x14ac:dyDescent="0.25">
      <c r="B509">
        <v>32.619999999999997</v>
      </c>
      <c r="C509">
        <v>183</v>
      </c>
      <c r="D509">
        <v>82</v>
      </c>
    </row>
    <row r="510" spans="2:4" x14ac:dyDescent="0.25">
      <c r="B510">
        <v>39.79</v>
      </c>
      <c r="C510">
        <v>191</v>
      </c>
      <c r="D510">
        <v>100</v>
      </c>
    </row>
    <row r="511" spans="2:4" x14ac:dyDescent="0.25">
      <c r="B511">
        <v>34.47</v>
      </c>
      <c r="C511">
        <v>178</v>
      </c>
      <c r="D511">
        <v>88</v>
      </c>
    </row>
    <row r="512" spans="2:4" x14ac:dyDescent="0.25">
      <c r="B512">
        <v>23.47</v>
      </c>
      <c r="C512">
        <v>188</v>
      </c>
      <c r="D512">
        <v>93</v>
      </c>
    </row>
    <row r="513" spans="2:4" x14ac:dyDescent="0.25">
      <c r="B513">
        <v>25.31</v>
      </c>
      <c r="C513">
        <v>183</v>
      </c>
      <c r="D513">
        <v>77</v>
      </c>
    </row>
    <row r="514" spans="2:4" x14ac:dyDescent="0.25">
      <c r="B514">
        <v>27.1</v>
      </c>
      <c r="C514">
        <v>203</v>
      </c>
      <c r="D514">
        <v>109</v>
      </c>
    </row>
    <row r="515" spans="2:4" x14ac:dyDescent="0.25">
      <c r="B515">
        <v>24.35</v>
      </c>
      <c r="C515">
        <v>180</v>
      </c>
      <c r="D515">
        <v>95</v>
      </c>
    </row>
    <row r="516" spans="2:4" x14ac:dyDescent="0.25">
      <c r="B516">
        <v>23.45</v>
      </c>
      <c r="C516">
        <v>180</v>
      </c>
      <c r="D516">
        <v>88</v>
      </c>
    </row>
    <row r="517" spans="2:4" x14ac:dyDescent="0.25">
      <c r="B517">
        <v>28.24</v>
      </c>
      <c r="C517">
        <v>188</v>
      </c>
      <c r="D517">
        <v>91</v>
      </c>
    </row>
    <row r="518" spans="2:4" x14ac:dyDescent="0.25">
      <c r="B518">
        <v>28.77</v>
      </c>
      <c r="C518">
        <v>188</v>
      </c>
      <c r="D518">
        <v>93</v>
      </c>
    </row>
    <row r="519" spans="2:4" x14ac:dyDescent="0.25">
      <c r="B519">
        <v>26.53</v>
      </c>
      <c r="C519">
        <v>185</v>
      </c>
      <c r="D519">
        <v>87</v>
      </c>
    </row>
    <row r="520" spans="2:4" x14ac:dyDescent="0.25">
      <c r="B520">
        <v>25.64</v>
      </c>
      <c r="C520">
        <v>191</v>
      </c>
      <c r="D520">
        <v>86</v>
      </c>
    </row>
    <row r="521" spans="2:4" x14ac:dyDescent="0.25">
      <c r="B521">
        <v>25.83</v>
      </c>
      <c r="C521">
        <v>193</v>
      </c>
      <c r="D521">
        <v>77</v>
      </c>
    </row>
    <row r="522" spans="2:4" x14ac:dyDescent="0.25">
      <c r="B522">
        <v>38.06</v>
      </c>
      <c r="C522">
        <v>185</v>
      </c>
      <c r="D522">
        <v>109</v>
      </c>
    </row>
    <row r="523" spans="2:4" x14ac:dyDescent="0.25">
      <c r="B523">
        <v>36.380000000000003</v>
      </c>
      <c r="C523">
        <v>196</v>
      </c>
      <c r="D523">
        <v>91</v>
      </c>
    </row>
    <row r="524" spans="2:4" x14ac:dyDescent="0.25">
      <c r="B524">
        <v>25.27</v>
      </c>
      <c r="C524">
        <v>183</v>
      </c>
      <c r="D524">
        <v>93</v>
      </c>
    </row>
    <row r="525" spans="2:4" x14ac:dyDescent="0.25">
      <c r="B525">
        <v>27.2</v>
      </c>
      <c r="C525">
        <v>185</v>
      </c>
      <c r="D525">
        <v>79</v>
      </c>
    </row>
    <row r="526" spans="2:4" x14ac:dyDescent="0.25">
      <c r="B526">
        <v>31.59</v>
      </c>
      <c r="C526">
        <v>196</v>
      </c>
      <c r="D526">
        <v>113</v>
      </c>
    </row>
    <row r="527" spans="2:4" x14ac:dyDescent="0.25">
      <c r="B527">
        <v>29.56</v>
      </c>
      <c r="C527">
        <v>193</v>
      </c>
      <c r="D527">
        <v>100</v>
      </c>
    </row>
    <row r="528" spans="2:4" x14ac:dyDescent="0.25">
      <c r="B528">
        <v>35.5</v>
      </c>
      <c r="C528">
        <v>180</v>
      </c>
      <c r="D528">
        <v>102</v>
      </c>
    </row>
    <row r="529" spans="2:4" x14ac:dyDescent="0.25">
      <c r="B529">
        <v>30.35</v>
      </c>
      <c r="C529">
        <v>191</v>
      </c>
      <c r="D529">
        <v>95</v>
      </c>
    </row>
    <row r="530" spans="2:4" x14ac:dyDescent="0.25">
      <c r="B530">
        <v>24.11</v>
      </c>
      <c r="C530">
        <v>185</v>
      </c>
      <c r="D530">
        <v>88</v>
      </c>
    </row>
    <row r="531" spans="2:4" x14ac:dyDescent="0.25">
      <c r="B531">
        <v>23.29</v>
      </c>
      <c r="C531">
        <v>188</v>
      </c>
      <c r="D531">
        <v>82</v>
      </c>
    </row>
    <row r="532" spans="2:4" x14ac:dyDescent="0.25">
      <c r="B532">
        <v>31.48</v>
      </c>
      <c r="C532">
        <v>196</v>
      </c>
      <c r="D532">
        <v>111</v>
      </c>
    </row>
    <row r="533" spans="2:4" x14ac:dyDescent="0.25">
      <c r="B533">
        <v>27.23</v>
      </c>
      <c r="C533">
        <v>180</v>
      </c>
      <c r="D533">
        <v>79</v>
      </c>
    </row>
    <row r="534" spans="2:4" x14ac:dyDescent="0.25">
      <c r="B534">
        <v>24.07</v>
      </c>
      <c r="C534">
        <v>183</v>
      </c>
      <c r="D534">
        <v>82</v>
      </c>
    </row>
    <row r="535" spans="2:4" x14ac:dyDescent="0.25">
      <c r="B535">
        <v>28.68</v>
      </c>
      <c r="C535">
        <v>185</v>
      </c>
      <c r="D535">
        <v>98</v>
      </c>
    </row>
    <row r="536" spans="2:4" x14ac:dyDescent="0.25">
      <c r="B536">
        <v>27.05</v>
      </c>
      <c r="C536">
        <v>175</v>
      </c>
      <c r="D536">
        <v>79</v>
      </c>
    </row>
    <row r="537" spans="2:4" x14ac:dyDescent="0.25">
      <c r="B537">
        <v>31.15</v>
      </c>
      <c r="C537">
        <v>185</v>
      </c>
      <c r="D537">
        <v>82</v>
      </c>
    </row>
    <row r="538" spans="2:4" x14ac:dyDescent="0.25">
      <c r="B538">
        <v>31.85</v>
      </c>
      <c r="C538">
        <v>178</v>
      </c>
      <c r="D538">
        <v>88</v>
      </c>
    </row>
    <row r="539" spans="2:4" x14ac:dyDescent="0.25">
      <c r="B539">
        <v>31.68</v>
      </c>
      <c r="C539">
        <v>188</v>
      </c>
      <c r="D539">
        <v>104</v>
      </c>
    </row>
    <row r="540" spans="2:4" x14ac:dyDescent="0.25">
      <c r="B540">
        <v>34.229999999999997</v>
      </c>
      <c r="C540">
        <v>193</v>
      </c>
      <c r="D540">
        <v>104</v>
      </c>
    </row>
    <row r="541" spans="2:4" x14ac:dyDescent="0.25">
      <c r="B541">
        <v>32.01</v>
      </c>
      <c r="C541">
        <v>185</v>
      </c>
      <c r="D541">
        <v>93</v>
      </c>
    </row>
    <row r="542" spans="2:4" x14ac:dyDescent="0.25">
      <c r="B542">
        <v>25.41</v>
      </c>
      <c r="C542">
        <v>185</v>
      </c>
      <c r="D542">
        <v>98</v>
      </c>
    </row>
    <row r="543" spans="2:4" x14ac:dyDescent="0.25">
      <c r="B543">
        <v>24.73</v>
      </c>
      <c r="C543">
        <v>191</v>
      </c>
      <c r="D543">
        <v>88</v>
      </c>
    </row>
    <row r="544" spans="2:4" x14ac:dyDescent="0.25">
      <c r="B544">
        <v>25.66</v>
      </c>
      <c r="C544">
        <v>185</v>
      </c>
      <c r="D544">
        <v>82</v>
      </c>
    </row>
    <row r="545" spans="2:4" x14ac:dyDescent="0.25">
      <c r="B545">
        <v>24.5</v>
      </c>
      <c r="C545">
        <v>201</v>
      </c>
      <c r="D545">
        <v>93</v>
      </c>
    </row>
    <row r="546" spans="2:4" x14ac:dyDescent="0.25">
      <c r="B546">
        <v>24.38</v>
      </c>
      <c r="C546">
        <v>188</v>
      </c>
      <c r="D546">
        <v>82</v>
      </c>
    </row>
    <row r="547" spans="2:4" x14ac:dyDescent="0.25">
      <c r="B547">
        <v>26.89</v>
      </c>
      <c r="C547">
        <v>185</v>
      </c>
      <c r="D547">
        <v>86</v>
      </c>
    </row>
    <row r="548" spans="2:4" x14ac:dyDescent="0.25">
      <c r="B548">
        <v>24.2</v>
      </c>
      <c r="C548">
        <v>188</v>
      </c>
      <c r="D548">
        <v>82</v>
      </c>
    </row>
    <row r="549" spans="2:4" x14ac:dyDescent="0.25">
      <c r="B549">
        <v>26.97</v>
      </c>
      <c r="C549">
        <v>196</v>
      </c>
      <c r="D549">
        <v>86</v>
      </c>
    </row>
    <row r="550" spans="2:4" x14ac:dyDescent="0.25">
      <c r="B550">
        <v>25.21</v>
      </c>
      <c r="C550">
        <v>191</v>
      </c>
      <c r="D550">
        <v>86</v>
      </c>
    </row>
    <row r="551" spans="2:4" x14ac:dyDescent="0.25">
      <c r="B551">
        <v>30.46</v>
      </c>
      <c r="C551">
        <v>188</v>
      </c>
      <c r="D551">
        <v>100</v>
      </c>
    </row>
    <row r="552" spans="2:4" x14ac:dyDescent="0.25">
      <c r="B552">
        <v>28.53</v>
      </c>
      <c r="C552">
        <v>185</v>
      </c>
      <c r="D552">
        <v>95</v>
      </c>
    </row>
    <row r="553" spans="2:4" x14ac:dyDescent="0.25">
      <c r="B553">
        <v>25.75</v>
      </c>
      <c r="C553">
        <v>196</v>
      </c>
      <c r="D553">
        <v>116</v>
      </c>
    </row>
    <row r="554" spans="2:4" x14ac:dyDescent="0.25">
      <c r="B554">
        <v>31.15</v>
      </c>
      <c r="C554">
        <v>185</v>
      </c>
      <c r="D554">
        <v>86</v>
      </c>
    </row>
    <row r="555" spans="2:4" x14ac:dyDescent="0.25">
      <c r="B555">
        <v>26.48</v>
      </c>
      <c r="C555">
        <v>196</v>
      </c>
      <c r="D555">
        <v>104</v>
      </c>
    </row>
    <row r="556" spans="2:4" x14ac:dyDescent="0.25">
      <c r="B556">
        <v>26.93</v>
      </c>
      <c r="C556">
        <v>188</v>
      </c>
      <c r="D556">
        <v>91</v>
      </c>
    </row>
    <row r="557" spans="2:4" x14ac:dyDescent="0.25">
      <c r="B557">
        <v>29.55</v>
      </c>
      <c r="C557">
        <v>188</v>
      </c>
      <c r="D557">
        <v>93</v>
      </c>
    </row>
    <row r="558" spans="2:4" x14ac:dyDescent="0.25">
      <c r="B558">
        <v>34.75</v>
      </c>
      <c r="C558">
        <v>185</v>
      </c>
      <c r="D558">
        <v>95</v>
      </c>
    </row>
    <row r="559" spans="2:4" x14ac:dyDescent="0.25">
      <c r="B559">
        <v>29.71</v>
      </c>
      <c r="C559">
        <v>196</v>
      </c>
      <c r="D559">
        <v>102</v>
      </c>
    </row>
    <row r="560" spans="2:4" x14ac:dyDescent="0.25">
      <c r="B560">
        <v>29.83</v>
      </c>
      <c r="C560">
        <v>188</v>
      </c>
      <c r="D560">
        <v>98</v>
      </c>
    </row>
    <row r="561" spans="2:4" x14ac:dyDescent="0.25">
      <c r="B561">
        <v>33.57</v>
      </c>
      <c r="C561">
        <v>196</v>
      </c>
      <c r="D561">
        <v>100</v>
      </c>
    </row>
    <row r="562" spans="2:4" x14ac:dyDescent="0.25">
      <c r="B562">
        <v>28.21</v>
      </c>
      <c r="C562">
        <v>191</v>
      </c>
      <c r="D562">
        <v>93</v>
      </c>
    </row>
    <row r="563" spans="2:4" x14ac:dyDescent="0.25">
      <c r="B563">
        <v>27.54</v>
      </c>
      <c r="C563">
        <v>196</v>
      </c>
      <c r="D563">
        <v>91</v>
      </c>
    </row>
    <row r="564" spans="2:4" x14ac:dyDescent="0.25">
      <c r="B564">
        <v>26.05</v>
      </c>
      <c r="C564">
        <v>191</v>
      </c>
      <c r="D564">
        <v>100</v>
      </c>
    </row>
    <row r="565" spans="2:4" x14ac:dyDescent="0.25">
      <c r="B565">
        <v>23.64</v>
      </c>
      <c r="C565">
        <v>180</v>
      </c>
      <c r="D565">
        <v>89</v>
      </c>
    </row>
    <row r="566" spans="2:4" x14ac:dyDescent="0.25">
      <c r="B566">
        <v>24.82</v>
      </c>
      <c r="C566">
        <v>188</v>
      </c>
      <c r="D566">
        <v>102</v>
      </c>
    </row>
    <row r="567" spans="2:4" x14ac:dyDescent="0.25">
      <c r="B567">
        <v>29.8</v>
      </c>
      <c r="C567">
        <v>178</v>
      </c>
      <c r="D567">
        <v>85</v>
      </c>
    </row>
    <row r="568" spans="2:4" x14ac:dyDescent="0.25">
      <c r="B568">
        <v>34.71</v>
      </c>
      <c r="C568">
        <v>201</v>
      </c>
      <c r="D568">
        <v>111</v>
      </c>
    </row>
    <row r="569" spans="2:4" x14ac:dyDescent="0.25">
      <c r="B569">
        <v>29.22</v>
      </c>
      <c r="C569">
        <v>183</v>
      </c>
      <c r="D569">
        <v>84</v>
      </c>
    </row>
    <row r="570" spans="2:4" x14ac:dyDescent="0.25">
      <c r="B570">
        <v>23.96</v>
      </c>
      <c r="C570">
        <v>182</v>
      </c>
      <c r="D570">
        <v>84</v>
      </c>
    </row>
    <row r="571" spans="2:4" x14ac:dyDescent="0.25">
      <c r="B571">
        <v>23.87</v>
      </c>
      <c r="C571">
        <v>178</v>
      </c>
      <c r="D571">
        <v>79</v>
      </c>
    </row>
    <row r="572" spans="2:4" x14ac:dyDescent="0.25">
      <c r="B572">
        <v>26.77</v>
      </c>
      <c r="C572">
        <v>188</v>
      </c>
      <c r="D572">
        <v>91</v>
      </c>
    </row>
    <row r="573" spans="2:4" x14ac:dyDescent="0.25">
      <c r="B573">
        <v>23.49</v>
      </c>
      <c r="C573">
        <v>188</v>
      </c>
      <c r="D573">
        <v>82</v>
      </c>
    </row>
    <row r="574" spans="2:4" x14ac:dyDescent="0.25">
      <c r="B574">
        <v>26.77</v>
      </c>
      <c r="C574">
        <v>183</v>
      </c>
      <c r="D574">
        <v>85</v>
      </c>
    </row>
    <row r="575" spans="2:4" x14ac:dyDescent="0.25">
      <c r="B575">
        <v>24.51</v>
      </c>
      <c r="C575">
        <v>185</v>
      </c>
      <c r="D575">
        <v>102</v>
      </c>
    </row>
    <row r="576" spans="2:4" x14ac:dyDescent="0.25">
      <c r="B576">
        <v>33.229999999999997</v>
      </c>
      <c r="C576">
        <v>183</v>
      </c>
      <c r="D576">
        <v>91</v>
      </c>
    </row>
    <row r="577" spans="2:4" x14ac:dyDescent="0.25">
      <c r="B577">
        <v>31.04</v>
      </c>
      <c r="C577">
        <v>188</v>
      </c>
      <c r="D577">
        <v>95</v>
      </c>
    </row>
    <row r="578" spans="2:4" x14ac:dyDescent="0.25">
      <c r="B578">
        <v>32.020000000000003</v>
      </c>
      <c r="C578">
        <v>188</v>
      </c>
      <c r="D578">
        <v>111</v>
      </c>
    </row>
    <row r="579" spans="2:4" x14ac:dyDescent="0.25">
      <c r="B579">
        <v>31.44</v>
      </c>
      <c r="C579">
        <v>193</v>
      </c>
      <c r="D579">
        <v>97</v>
      </c>
    </row>
    <row r="580" spans="2:4" x14ac:dyDescent="0.25">
      <c r="B580">
        <v>43.47</v>
      </c>
      <c r="C580">
        <v>208</v>
      </c>
      <c r="D580">
        <v>105</v>
      </c>
    </row>
    <row r="581" spans="2:4" x14ac:dyDescent="0.25">
      <c r="B581">
        <v>28.38</v>
      </c>
      <c r="C581">
        <v>188</v>
      </c>
      <c r="D581">
        <v>75</v>
      </c>
    </row>
    <row r="582" spans="2:4" x14ac:dyDescent="0.25">
      <c r="B582">
        <v>27.81</v>
      </c>
      <c r="C582">
        <v>188</v>
      </c>
      <c r="D582">
        <v>103</v>
      </c>
    </row>
    <row r="583" spans="2:4" x14ac:dyDescent="0.25">
      <c r="B583">
        <v>24.57</v>
      </c>
      <c r="C583">
        <v>178</v>
      </c>
      <c r="D583">
        <v>95</v>
      </c>
    </row>
    <row r="584" spans="2:4" x14ac:dyDescent="0.25">
      <c r="B584">
        <v>23.34</v>
      </c>
      <c r="C584">
        <v>185</v>
      </c>
      <c r="D584">
        <v>113</v>
      </c>
    </row>
    <row r="585" spans="2:4" x14ac:dyDescent="0.25">
      <c r="B585">
        <v>27.09</v>
      </c>
      <c r="C585">
        <v>185</v>
      </c>
      <c r="D585">
        <v>87</v>
      </c>
    </row>
    <row r="586" spans="2:4" x14ac:dyDescent="0.25">
      <c r="B586">
        <v>25.14</v>
      </c>
      <c r="C586">
        <v>188</v>
      </c>
      <c r="D586">
        <v>86</v>
      </c>
    </row>
    <row r="587" spans="2:4" x14ac:dyDescent="0.25">
      <c r="B587">
        <v>27.07</v>
      </c>
      <c r="C587">
        <v>196</v>
      </c>
      <c r="D587">
        <v>91</v>
      </c>
    </row>
    <row r="588" spans="2:4" x14ac:dyDescent="0.25">
      <c r="B588">
        <v>24.02</v>
      </c>
      <c r="C588">
        <v>183</v>
      </c>
      <c r="D588">
        <v>98</v>
      </c>
    </row>
    <row r="589" spans="2:4" x14ac:dyDescent="0.25">
      <c r="B589">
        <v>27.6</v>
      </c>
      <c r="C589">
        <v>193</v>
      </c>
      <c r="D589">
        <v>115</v>
      </c>
    </row>
    <row r="590" spans="2:4" x14ac:dyDescent="0.25">
      <c r="B590">
        <v>27.99</v>
      </c>
      <c r="C590">
        <v>185</v>
      </c>
      <c r="D590">
        <v>105</v>
      </c>
    </row>
    <row r="591" spans="2:4" x14ac:dyDescent="0.25">
      <c r="B591">
        <v>27.56</v>
      </c>
      <c r="C591">
        <v>185</v>
      </c>
      <c r="D591">
        <v>82</v>
      </c>
    </row>
    <row r="592" spans="2:4" x14ac:dyDescent="0.25">
      <c r="B592">
        <v>28.63</v>
      </c>
      <c r="C592">
        <v>183</v>
      </c>
      <c r="D592">
        <v>98</v>
      </c>
    </row>
    <row r="593" spans="2:4" x14ac:dyDescent="0.25">
      <c r="B593">
        <v>30.99</v>
      </c>
      <c r="C593">
        <v>188</v>
      </c>
      <c r="D593">
        <v>100</v>
      </c>
    </row>
    <row r="594" spans="2:4" x14ac:dyDescent="0.25">
      <c r="B594">
        <v>26.33</v>
      </c>
      <c r="C594">
        <v>188</v>
      </c>
      <c r="D594">
        <v>82</v>
      </c>
    </row>
    <row r="595" spans="2:4" x14ac:dyDescent="0.25">
      <c r="B595">
        <v>26.97</v>
      </c>
      <c r="C595">
        <v>180</v>
      </c>
      <c r="D595">
        <v>91</v>
      </c>
    </row>
    <row r="596" spans="2:4" x14ac:dyDescent="0.25">
      <c r="B596">
        <v>22.85</v>
      </c>
      <c r="C596">
        <v>183</v>
      </c>
      <c r="D596">
        <v>77</v>
      </c>
    </row>
    <row r="597" spans="2:4" x14ac:dyDescent="0.25">
      <c r="B597">
        <v>23.19</v>
      </c>
      <c r="C597">
        <v>191</v>
      </c>
      <c r="D597">
        <v>88</v>
      </c>
    </row>
    <row r="598" spans="2:4" x14ac:dyDescent="0.25">
      <c r="B598">
        <v>23.87</v>
      </c>
      <c r="C598">
        <v>188</v>
      </c>
      <c r="D598">
        <v>95</v>
      </c>
    </row>
    <row r="599" spans="2:4" x14ac:dyDescent="0.25">
      <c r="B599">
        <v>33.979999999999997</v>
      </c>
      <c r="C599">
        <v>188</v>
      </c>
      <c r="D599">
        <v>91</v>
      </c>
    </row>
    <row r="600" spans="2:4" x14ac:dyDescent="0.25">
      <c r="B600">
        <v>28.26</v>
      </c>
      <c r="C600">
        <v>196</v>
      </c>
      <c r="D600">
        <v>100</v>
      </c>
    </row>
    <row r="601" spans="2:4" x14ac:dyDescent="0.25">
      <c r="B601">
        <v>29.12</v>
      </c>
      <c r="C601">
        <v>178</v>
      </c>
      <c r="D601">
        <v>75</v>
      </c>
    </row>
    <row r="602" spans="2:4" x14ac:dyDescent="0.25">
      <c r="B602">
        <v>26.18</v>
      </c>
      <c r="C602">
        <v>180</v>
      </c>
      <c r="D602">
        <v>82</v>
      </c>
    </row>
    <row r="603" spans="2:4" x14ac:dyDescent="0.25">
      <c r="B603">
        <v>28.03</v>
      </c>
      <c r="C603">
        <v>185</v>
      </c>
      <c r="D603">
        <v>91</v>
      </c>
    </row>
    <row r="604" spans="2:4" x14ac:dyDescent="0.25">
      <c r="B604">
        <v>23.08</v>
      </c>
      <c r="C604">
        <v>193</v>
      </c>
      <c r="D604">
        <v>91</v>
      </c>
    </row>
    <row r="605" spans="2:4" x14ac:dyDescent="0.25">
      <c r="B605">
        <v>26.24</v>
      </c>
      <c r="C605">
        <v>180</v>
      </c>
      <c r="D605">
        <v>77</v>
      </c>
    </row>
    <row r="606" spans="2:4" x14ac:dyDescent="0.25">
      <c r="B606">
        <v>26.63</v>
      </c>
      <c r="C606">
        <v>191</v>
      </c>
      <c r="D606">
        <v>102</v>
      </c>
    </row>
    <row r="607" spans="2:4" x14ac:dyDescent="0.25">
      <c r="B607">
        <v>24.21</v>
      </c>
      <c r="C607">
        <v>188</v>
      </c>
      <c r="D607">
        <v>100</v>
      </c>
    </row>
    <row r="608" spans="2:4" x14ac:dyDescent="0.25">
      <c r="B608">
        <v>23.01</v>
      </c>
      <c r="C608">
        <v>183</v>
      </c>
      <c r="D608">
        <v>82</v>
      </c>
    </row>
    <row r="609" spans="2:4" x14ac:dyDescent="0.25">
      <c r="B609">
        <v>23.13</v>
      </c>
      <c r="C609">
        <v>193</v>
      </c>
      <c r="D609">
        <v>90</v>
      </c>
    </row>
    <row r="610" spans="2:4" x14ac:dyDescent="0.25">
      <c r="B610">
        <v>23.08</v>
      </c>
      <c r="C610">
        <v>201</v>
      </c>
      <c r="D610">
        <v>109</v>
      </c>
    </row>
    <row r="611" spans="2:4" x14ac:dyDescent="0.25">
      <c r="B611">
        <v>25.13</v>
      </c>
      <c r="C611">
        <v>193</v>
      </c>
      <c r="D611">
        <v>108</v>
      </c>
    </row>
    <row r="612" spans="2:4" x14ac:dyDescent="0.25">
      <c r="B612">
        <v>24.66</v>
      </c>
      <c r="C612">
        <v>185</v>
      </c>
      <c r="D612">
        <v>84</v>
      </c>
    </row>
    <row r="613" spans="2:4" x14ac:dyDescent="0.25">
      <c r="B613">
        <v>26.03</v>
      </c>
      <c r="C613">
        <v>193</v>
      </c>
      <c r="D613">
        <v>95</v>
      </c>
    </row>
    <row r="614" spans="2:4" x14ac:dyDescent="0.25">
      <c r="B614">
        <v>28.7</v>
      </c>
      <c r="C614">
        <v>198</v>
      </c>
      <c r="D614">
        <v>100</v>
      </c>
    </row>
    <row r="615" spans="2:4" x14ac:dyDescent="0.25">
      <c r="B615">
        <v>25.57</v>
      </c>
      <c r="C615">
        <v>191</v>
      </c>
      <c r="D615">
        <v>91</v>
      </c>
    </row>
    <row r="616" spans="2:4" x14ac:dyDescent="0.25">
      <c r="B616">
        <v>24.65</v>
      </c>
      <c r="C616">
        <v>193</v>
      </c>
      <c r="D616">
        <v>88</v>
      </c>
    </row>
    <row r="617" spans="2:4" x14ac:dyDescent="0.25">
      <c r="B617">
        <v>25.55</v>
      </c>
      <c r="C617">
        <v>183</v>
      </c>
      <c r="D617">
        <v>100</v>
      </c>
    </row>
    <row r="618" spans="2:4" x14ac:dyDescent="0.25">
      <c r="B618">
        <v>22.27</v>
      </c>
      <c r="C618">
        <v>183</v>
      </c>
      <c r="D618">
        <v>104</v>
      </c>
    </row>
    <row r="619" spans="2:4" x14ac:dyDescent="0.25">
      <c r="B619">
        <v>24.76</v>
      </c>
      <c r="C619">
        <v>185</v>
      </c>
      <c r="D619">
        <v>77</v>
      </c>
    </row>
    <row r="620" spans="2:4" x14ac:dyDescent="0.25">
      <c r="B620">
        <v>23.98</v>
      </c>
      <c r="C620">
        <v>185</v>
      </c>
      <c r="D620">
        <v>100</v>
      </c>
    </row>
    <row r="621" spans="2:4" x14ac:dyDescent="0.25">
      <c r="B621">
        <v>27.85</v>
      </c>
      <c r="C621">
        <v>191</v>
      </c>
      <c r="D621">
        <v>104</v>
      </c>
    </row>
    <row r="622" spans="2:4" x14ac:dyDescent="0.25">
      <c r="B622">
        <v>22.14</v>
      </c>
      <c r="C622">
        <v>180</v>
      </c>
      <c r="D622">
        <v>75</v>
      </c>
    </row>
    <row r="623" spans="2:4" x14ac:dyDescent="0.25">
      <c r="B623">
        <v>27.05</v>
      </c>
      <c r="C623">
        <v>193</v>
      </c>
      <c r="D623">
        <v>93</v>
      </c>
    </row>
    <row r="624" spans="2:4" x14ac:dyDescent="0.25">
      <c r="B624">
        <v>31.45</v>
      </c>
      <c r="C624">
        <v>178</v>
      </c>
      <c r="D624">
        <v>87</v>
      </c>
    </row>
    <row r="625" spans="2:4" x14ac:dyDescent="0.25">
      <c r="B625">
        <v>32.03</v>
      </c>
      <c r="C625">
        <v>191</v>
      </c>
      <c r="D625">
        <v>95</v>
      </c>
    </row>
    <row r="626" spans="2:4" x14ac:dyDescent="0.25">
      <c r="B626">
        <v>29.95</v>
      </c>
      <c r="C626">
        <v>188</v>
      </c>
      <c r="D626">
        <v>93</v>
      </c>
    </row>
    <row r="627" spans="2:4" x14ac:dyDescent="0.25">
      <c r="B627">
        <v>23.47</v>
      </c>
      <c r="C627">
        <v>191</v>
      </c>
      <c r="D627">
        <v>91</v>
      </c>
    </row>
    <row r="628" spans="2:4" x14ac:dyDescent="0.25">
      <c r="B628">
        <v>37.21</v>
      </c>
      <c r="C628">
        <v>185</v>
      </c>
      <c r="D628">
        <v>95</v>
      </c>
    </row>
    <row r="629" spans="2:4" x14ac:dyDescent="0.25">
      <c r="B629">
        <v>25.67</v>
      </c>
      <c r="C629">
        <v>180</v>
      </c>
      <c r="D629">
        <v>84</v>
      </c>
    </row>
    <row r="630" spans="2:4" x14ac:dyDescent="0.25">
      <c r="B630">
        <v>34.69</v>
      </c>
      <c r="C630">
        <v>180</v>
      </c>
      <c r="D630">
        <v>88</v>
      </c>
    </row>
    <row r="631" spans="2:4" x14ac:dyDescent="0.25">
      <c r="B631">
        <v>30.04</v>
      </c>
      <c r="C631">
        <v>182</v>
      </c>
      <c r="D631">
        <v>92</v>
      </c>
    </row>
    <row r="632" spans="2:4" x14ac:dyDescent="0.25">
      <c r="B632">
        <v>32.520000000000003</v>
      </c>
      <c r="C632">
        <v>185</v>
      </c>
      <c r="D632">
        <v>93</v>
      </c>
    </row>
    <row r="633" spans="2:4" x14ac:dyDescent="0.25">
      <c r="B633">
        <v>24.15</v>
      </c>
      <c r="C633">
        <v>185</v>
      </c>
      <c r="D633">
        <v>88</v>
      </c>
    </row>
    <row r="634" spans="2:4" x14ac:dyDescent="0.25">
      <c r="B634">
        <v>26.86</v>
      </c>
      <c r="C634">
        <v>183</v>
      </c>
      <c r="D634">
        <v>82</v>
      </c>
    </row>
    <row r="635" spans="2:4" x14ac:dyDescent="0.25">
      <c r="B635">
        <v>27.94</v>
      </c>
      <c r="C635">
        <v>175</v>
      </c>
      <c r="D635">
        <v>91</v>
      </c>
    </row>
    <row r="636" spans="2:4" x14ac:dyDescent="0.25">
      <c r="B636">
        <v>26.63</v>
      </c>
      <c r="C636">
        <v>185</v>
      </c>
      <c r="D636">
        <v>84</v>
      </c>
    </row>
    <row r="637" spans="2:4" x14ac:dyDescent="0.25">
      <c r="B637">
        <v>27.31</v>
      </c>
      <c r="C637">
        <v>198</v>
      </c>
      <c r="D637">
        <v>109</v>
      </c>
    </row>
    <row r="638" spans="2:4" x14ac:dyDescent="0.25">
      <c r="B638">
        <v>30.55</v>
      </c>
      <c r="C638">
        <v>180</v>
      </c>
      <c r="D638">
        <v>84</v>
      </c>
    </row>
    <row r="639" spans="2:4" x14ac:dyDescent="0.25">
      <c r="B639">
        <v>40.68</v>
      </c>
      <c r="C639">
        <v>185</v>
      </c>
      <c r="D639">
        <v>100</v>
      </c>
    </row>
    <row r="640" spans="2:4" x14ac:dyDescent="0.25">
      <c r="B640">
        <v>37.270000000000003</v>
      </c>
      <c r="C640">
        <v>191</v>
      </c>
      <c r="D640">
        <v>93</v>
      </c>
    </row>
    <row r="641" spans="2:4" x14ac:dyDescent="0.25">
      <c r="B641">
        <v>25.78</v>
      </c>
      <c r="C641">
        <v>193</v>
      </c>
      <c r="D641">
        <v>93</v>
      </c>
    </row>
    <row r="642" spans="2:4" x14ac:dyDescent="0.25">
      <c r="B642">
        <v>30.98</v>
      </c>
      <c r="C642">
        <v>178</v>
      </c>
      <c r="D642">
        <v>82</v>
      </c>
    </row>
    <row r="643" spans="2:4" x14ac:dyDescent="0.25">
      <c r="B643">
        <v>28.41</v>
      </c>
      <c r="C643">
        <v>188</v>
      </c>
      <c r="D643">
        <v>91</v>
      </c>
    </row>
    <row r="644" spans="2:4" x14ac:dyDescent="0.25">
      <c r="B644">
        <v>30.01</v>
      </c>
      <c r="C644">
        <v>196</v>
      </c>
      <c r="D644">
        <v>86</v>
      </c>
    </row>
    <row r="645" spans="2:4" x14ac:dyDescent="0.25">
      <c r="B645">
        <v>31.57</v>
      </c>
      <c r="C645">
        <v>191</v>
      </c>
      <c r="D645">
        <v>94</v>
      </c>
    </row>
    <row r="646" spans="2:4" x14ac:dyDescent="0.25">
      <c r="B646">
        <v>28.81</v>
      </c>
      <c r="C646">
        <v>201</v>
      </c>
      <c r="D646">
        <v>109</v>
      </c>
    </row>
    <row r="647" spans="2:4" x14ac:dyDescent="0.25">
      <c r="B647">
        <v>27.77</v>
      </c>
      <c r="C647">
        <v>183</v>
      </c>
      <c r="D647">
        <v>85</v>
      </c>
    </row>
    <row r="648" spans="2:4" x14ac:dyDescent="0.25">
      <c r="B648">
        <v>24.09</v>
      </c>
      <c r="C648">
        <v>183</v>
      </c>
      <c r="D648">
        <v>82</v>
      </c>
    </row>
    <row r="649" spans="2:4" x14ac:dyDescent="0.25">
      <c r="B649">
        <v>26.47</v>
      </c>
      <c r="C649">
        <v>196</v>
      </c>
      <c r="D649">
        <v>104</v>
      </c>
    </row>
    <row r="650" spans="2:4" x14ac:dyDescent="0.25">
      <c r="B650">
        <v>30.5</v>
      </c>
      <c r="C650">
        <v>185</v>
      </c>
      <c r="D650">
        <v>88</v>
      </c>
    </row>
    <row r="651" spans="2:4" x14ac:dyDescent="0.25">
      <c r="B651">
        <v>23.74</v>
      </c>
      <c r="C651">
        <v>191</v>
      </c>
      <c r="D651">
        <v>98</v>
      </c>
    </row>
    <row r="652" spans="2:4" x14ac:dyDescent="0.25">
      <c r="B652">
        <v>24.49</v>
      </c>
      <c r="C652">
        <v>191</v>
      </c>
      <c r="D652">
        <v>86</v>
      </c>
    </row>
    <row r="653" spans="2:4" x14ac:dyDescent="0.25">
      <c r="B653">
        <v>26.73</v>
      </c>
      <c r="C653">
        <v>191</v>
      </c>
      <c r="D653">
        <v>88</v>
      </c>
    </row>
    <row r="654" spans="2:4" x14ac:dyDescent="0.25">
      <c r="B654">
        <v>27.01</v>
      </c>
      <c r="C654">
        <v>185</v>
      </c>
      <c r="D654">
        <v>98</v>
      </c>
    </row>
    <row r="655" spans="2:4" x14ac:dyDescent="0.25">
      <c r="B655">
        <v>39.75</v>
      </c>
      <c r="C655">
        <v>185</v>
      </c>
      <c r="D655">
        <v>98</v>
      </c>
    </row>
    <row r="656" spans="2:4" x14ac:dyDescent="0.25">
      <c r="B656">
        <v>27.16</v>
      </c>
      <c r="C656">
        <v>193</v>
      </c>
      <c r="D656">
        <v>100</v>
      </c>
    </row>
    <row r="657" spans="2:4" x14ac:dyDescent="0.25">
      <c r="B657">
        <v>25.74</v>
      </c>
      <c r="C657">
        <v>196</v>
      </c>
      <c r="D657">
        <v>100</v>
      </c>
    </row>
    <row r="658" spans="2:4" x14ac:dyDescent="0.25">
      <c r="B658">
        <v>37.43</v>
      </c>
      <c r="C658">
        <v>191</v>
      </c>
      <c r="D658">
        <v>104</v>
      </c>
    </row>
    <row r="659" spans="2:4" x14ac:dyDescent="0.25">
      <c r="B659">
        <v>39.85</v>
      </c>
      <c r="C659">
        <v>178</v>
      </c>
      <c r="D659">
        <v>88</v>
      </c>
    </row>
    <row r="660" spans="2:4" x14ac:dyDescent="0.25">
      <c r="B660">
        <v>28.62</v>
      </c>
      <c r="C660">
        <v>180</v>
      </c>
      <c r="D660">
        <v>86</v>
      </c>
    </row>
    <row r="661" spans="2:4" x14ac:dyDescent="0.25">
      <c r="B661">
        <v>23.9</v>
      </c>
      <c r="C661">
        <v>180</v>
      </c>
      <c r="D661">
        <v>88</v>
      </c>
    </row>
    <row r="662" spans="2:4" x14ac:dyDescent="0.25">
      <c r="B662">
        <v>25.18</v>
      </c>
      <c r="C662">
        <v>191</v>
      </c>
      <c r="D662">
        <v>95</v>
      </c>
    </row>
    <row r="663" spans="2:4" x14ac:dyDescent="0.25">
      <c r="B663">
        <v>33.53</v>
      </c>
      <c r="C663">
        <v>188</v>
      </c>
      <c r="D663">
        <v>93</v>
      </c>
    </row>
    <row r="664" spans="2:4" x14ac:dyDescent="0.25">
      <c r="B664">
        <v>33.03</v>
      </c>
      <c r="C664">
        <v>175</v>
      </c>
      <c r="D664">
        <v>77</v>
      </c>
    </row>
    <row r="665" spans="2:4" x14ac:dyDescent="0.25">
      <c r="B665">
        <v>31.35</v>
      </c>
      <c r="C665">
        <v>178</v>
      </c>
      <c r="D665">
        <v>84</v>
      </c>
    </row>
    <row r="666" spans="2:4" x14ac:dyDescent="0.25">
      <c r="B666">
        <v>22.39</v>
      </c>
      <c r="C666">
        <v>191</v>
      </c>
      <c r="D666">
        <v>93</v>
      </c>
    </row>
    <row r="667" spans="2:4" x14ac:dyDescent="0.25">
      <c r="B667">
        <v>27.99</v>
      </c>
      <c r="C667">
        <v>183</v>
      </c>
      <c r="D667">
        <v>79</v>
      </c>
    </row>
    <row r="668" spans="2:4" x14ac:dyDescent="0.25">
      <c r="B668">
        <v>27.22</v>
      </c>
      <c r="C668">
        <v>191</v>
      </c>
      <c r="D668">
        <v>95</v>
      </c>
    </row>
    <row r="669" spans="2:4" x14ac:dyDescent="0.25">
      <c r="B669">
        <v>27.49</v>
      </c>
      <c r="C669">
        <v>185</v>
      </c>
      <c r="D669">
        <v>86</v>
      </c>
    </row>
    <row r="670" spans="2:4" x14ac:dyDescent="0.25">
      <c r="B670">
        <v>27.53</v>
      </c>
      <c r="C670">
        <v>183</v>
      </c>
      <c r="D670">
        <v>82</v>
      </c>
    </row>
    <row r="671" spans="2:4" x14ac:dyDescent="0.25">
      <c r="B671">
        <v>26.26</v>
      </c>
      <c r="C671">
        <v>183</v>
      </c>
      <c r="D671">
        <v>82</v>
      </c>
    </row>
    <row r="672" spans="2:4" x14ac:dyDescent="0.25">
      <c r="B672">
        <v>25.18</v>
      </c>
      <c r="C672">
        <v>182</v>
      </c>
      <c r="D672">
        <v>73</v>
      </c>
    </row>
    <row r="673" spans="2:4" x14ac:dyDescent="0.25">
      <c r="B673">
        <v>27.12</v>
      </c>
      <c r="C673">
        <v>193</v>
      </c>
      <c r="D673">
        <v>107</v>
      </c>
    </row>
    <row r="674" spans="2:4" x14ac:dyDescent="0.25">
      <c r="B674">
        <v>27.69</v>
      </c>
      <c r="C674">
        <v>191</v>
      </c>
      <c r="D674">
        <v>91</v>
      </c>
    </row>
    <row r="675" spans="2:4" x14ac:dyDescent="0.25">
      <c r="B675">
        <v>25.69</v>
      </c>
      <c r="C675">
        <v>188</v>
      </c>
      <c r="D675">
        <v>95</v>
      </c>
    </row>
    <row r="676" spans="2:4" x14ac:dyDescent="0.25">
      <c r="B676">
        <v>36.32</v>
      </c>
      <c r="C676">
        <v>191</v>
      </c>
      <c r="D676">
        <v>102</v>
      </c>
    </row>
    <row r="677" spans="2:4" x14ac:dyDescent="0.25">
      <c r="B677">
        <v>28.11</v>
      </c>
      <c r="C677">
        <v>175</v>
      </c>
      <c r="D677">
        <v>82</v>
      </c>
    </row>
    <row r="678" spans="2:4" x14ac:dyDescent="0.25">
      <c r="B678">
        <v>31.21</v>
      </c>
      <c r="C678">
        <v>185</v>
      </c>
      <c r="D678">
        <v>86</v>
      </c>
    </row>
    <row r="679" spans="2:4" x14ac:dyDescent="0.25">
      <c r="B679">
        <v>30.8</v>
      </c>
      <c r="C679">
        <v>183</v>
      </c>
      <c r="D679">
        <v>89</v>
      </c>
    </row>
    <row r="680" spans="2:4" x14ac:dyDescent="0.25">
      <c r="B680">
        <v>30.21</v>
      </c>
      <c r="C680">
        <v>183</v>
      </c>
      <c r="D680">
        <v>92</v>
      </c>
    </row>
    <row r="681" spans="2:4" x14ac:dyDescent="0.25">
      <c r="B681">
        <v>28.06</v>
      </c>
      <c r="C681">
        <v>191</v>
      </c>
      <c r="D681">
        <v>93</v>
      </c>
    </row>
    <row r="682" spans="2:4" x14ac:dyDescent="0.25">
      <c r="B682">
        <v>26.52</v>
      </c>
      <c r="C682">
        <v>196</v>
      </c>
      <c r="D682">
        <v>77</v>
      </c>
    </row>
    <row r="683" spans="2:4" x14ac:dyDescent="0.25">
      <c r="B683">
        <v>23.1</v>
      </c>
      <c r="C683">
        <v>193</v>
      </c>
      <c r="D683">
        <v>91</v>
      </c>
    </row>
    <row r="684" spans="2:4" x14ac:dyDescent="0.25">
      <c r="B684">
        <v>25.02</v>
      </c>
      <c r="C684">
        <v>203</v>
      </c>
      <c r="D684">
        <v>113</v>
      </c>
    </row>
    <row r="685" spans="2:4" x14ac:dyDescent="0.25">
      <c r="B685">
        <v>26.14</v>
      </c>
      <c r="C685">
        <v>196</v>
      </c>
      <c r="D685">
        <v>91</v>
      </c>
    </row>
    <row r="686" spans="2:4" x14ac:dyDescent="0.25">
      <c r="B686">
        <v>25.38</v>
      </c>
      <c r="C686">
        <v>193</v>
      </c>
      <c r="D686">
        <v>100</v>
      </c>
    </row>
    <row r="687" spans="2:4" x14ac:dyDescent="0.25">
      <c r="B687">
        <v>27.6</v>
      </c>
      <c r="C687">
        <v>201</v>
      </c>
      <c r="D687">
        <v>91</v>
      </c>
    </row>
    <row r="688" spans="2:4" x14ac:dyDescent="0.25">
      <c r="B688">
        <v>25.5</v>
      </c>
      <c r="C688">
        <v>180</v>
      </c>
      <c r="D688">
        <v>86</v>
      </c>
    </row>
    <row r="689" spans="2:4" x14ac:dyDescent="0.25">
      <c r="B689">
        <v>24.24</v>
      </c>
      <c r="C689">
        <v>191</v>
      </c>
      <c r="D689">
        <v>77</v>
      </c>
    </row>
    <row r="690" spans="2:4" x14ac:dyDescent="0.25">
      <c r="B690">
        <v>23.32</v>
      </c>
      <c r="C690">
        <v>185</v>
      </c>
      <c r="D690">
        <v>86</v>
      </c>
    </row>
    <row r="691" spans="2:4" x14ac:dyDescent="0.25">
      <c r="B691">
        <v>31.56</v>
      </c>
      <c r="C691">
        <v>193</v>
      </c>
      <c r="D691">
        <v>100</v>
      </c>
    </row>
    <row r="692" spans="2:4" x14ac:dyDescent="0.25">
      <c r="B692">
        <v>34.19</v>
      </c>
      <c r="C692">
        <v>196</v>
      </c>
      <c r="D692">
        <v>98</v>
      </c>
    </row>
    <row r="693" spans="2:4" x14ac:dyDescent="0.25">
      <c r="B693">
        <v>36.78</v>
      </c>
      <c r="C693">
        <v>185</v>
      </c>
      <c r="D693">
        <v>93</v>
      </c>
    </row>
    <row r="694" spans="2:4" x14ac:dyDescent="0.25">
      <c r="B694">
        <v>27.73</v>
      </c>
      <c r="C694">
        <v>193</v>
      </c>
      <c r="D694">
        <v>98</v>
      </c>
    </row>
    <row r="695" spans="2:4" x14ac:dyDescent="0.25">
      <c r="B695">
        <v>34.880000000000003</v>
      </c>
      <c r="C695">
        <v>178</v>
      </c>
      <c r="D695">
        <v>84</v>
      </c>
    </row>
    <row r="696" spans="2:4" x14ac:dyDescent="0.25">
      <c r="B696">
        <v>31</v>
      </c>
      <c r="C696">
        <v>191</v>
      </c>
      <c r="D696">
        <v>107</v>
      </c>
    </row>
    <row r="697" spans="2:4" x14ac:dyDescent="0.25">
      <c r="B697">
        <v>48.52</v>
      </c>
      <c r="C697">
        <v>185</v>
      </c>
      <c r="D697">
        <v>85</v>
      </c>
    </row>
    <row r="698" spans="2:4" x14ac:dyDescent="0.25">
      <c r="B698">
        <v>34.68</v>
      </c>
      <c r="C698">
        <v>191</v>
      </c>
      <c r="D698">
        <v>104</v>
      </c>
    </row>
    <row r="699" spans="2:4" x14ac:dyDescent="0.25">
      <c r="B699">
        <v>37.380000000000003</v>
      </c>
      <c r="C699">
        <v>178</v>
      </c>
      <c r="D699">
        <v>88</v>
      </c>
    </row>
    <row r="700" spans="2:4" x14ac:dyDescent="0.25">
      <c r="B700">
        <v>24.33</v>
      </c>
      <c r="C700">
        <v>175</v>
      </c>
      <c r="D700">
        <v>76</v>
      </c>
    </row>
    <row r="701" spans="2:4" x14ac:dyDescent="0.25">
      <c r="B701">
        <v>37.299999999999997</v>
      </c>
      <c r="C701">
        <v>180</v>
      </c>
      <c r="D701">
        <v>86</v>
      </c>
    </row>
    <row r="702" spans="2:4" x14ac:dyDescent="0.25">
      <c r="B702">
        <v>23.72</v>
      </c>
      <c r="C702">
        <v>183</v>
      </c>
      <c r="D702">
        <v>73</v>
      </c>
    </row>
    <row r="703" spans="2:4" x14ac:dyDescent="0.25">
      <c r="B703">
        <v>24.19</v>
      </c>
      <c r="C703">
        <v>183</v>
      </c>
      <c r="D703">
        <v>91</v>
      </c>
    </row>
    <row r="704" spans="2:4" x14ac:dyDescent="0.25">
      <c r="B704">
        <v>25.7</v>
      </c>
      <c r="C704">
        <v>185</v>
      </c>
      <c r="D704">
        <v>91</v>
      </c>
    </row>
    <row r="705" spans="2:4" x14ac:dyDescent="0.25">
      <c r="B705">
        <v>29.06</v>
      </c>
      <c r="C705">
        <v>178</v>
      </c>
      <c r="D705">
        <v>86</v>
      </c>
    </row>
    <row r="706" spans="2:4" x14ac:dyDescent="0.25">
      <c r="B706">
        <v>33.479999999999997</v>
      </c>
      <c r="C706">
        <v>178</v>
      </c>
      <c r="D706">
        <v>82</v>
      </c>
    </row>
    <row r="707" spans="2:4" x14ac:dyDescent="0.25">
      <c r="B707">
        <v>29.85</v>
      </c>
      <c r="C707">
        <v>185</v>
      </c>
      <c r="D707">
        <v>86</v>
      </c>
    </row>
    <row r="708" spans="2:4" x14ac:dyDescent="0.25">
      <c r="B708">
        <v>34.299999999999997</v>
      </c>
      <c r="C708">
        <v>193</v>
      </c>
      <c r="D708">
        <v>91</v>
      </c>
    </row>
    <row r="709" spans="2:4" x14ac:dyDescent="0.25">
      <c r="B709">
        <v>40.659999999999997</v>
      </c>
      <c r="C709">
        <v>191</v>
      </c>
      <c r="D709">
        <v>100</v>
      </c>
    </row>
    <row r="710" spans="2:4" x14ac:dyDescent="0.25">
      <c r="B710">
        <v>21.9</v>
      </c>
      <c r="C710">
        <v>183</v>
      </c>
      <c r="D710">
        <v>85</v>
      </c>
    </row>
    <row r="711" spans="2:4" x14ac:dyDescent="0.25">
      <c r="B711">
        <v>27.39</v>
      </c>
      <c r="C711">
        <v>185</v>
      </c>
      <c r="D711">
        <v>109</v>
      </c>
    </row>
    <row r="712" spans="2:4" x14ac:dyDescent="0.25">
      <c r="B712">
        <v>23.13</v>
      </c>
      <c r="C712">
        <v>201</v>
      </c>
      <c r="D712">
        <v>86</v>
      </c>
    </row>
    <row r="713" spans="2:4" x14ac:dyDescent="0.25">
      <c r="B713">
        <v>35.35</v>
      </c>
      <c r="C713">
        <v>180</v>
      </c>
      <c r="D713">
        <v>82</v>
      </c>
    </row>
    <row r="714" spans="2:4" x14ac:dyDescent="0.25">
      <c r="B714">
        <v>40.93</v>
      </c>
      <c r="C714">
        <v>183</v>
      </c>
      <c r="D714">
        <v>84</v>
      </c>
    </row>
    <row r="715" spans="2:4" x14ac:dyDescent="0.25">
      <c r="B715">
        <v>33.67</v>
      </c>
      <c r="C715">
        <v>188</v>
      </c>
      <c r="D715">
        <v>95</v>
      </c>
    </row>
    <row r="716" spans="2:4" x14ac:dyDescent="0.25">
      <c r="B716">
        <v>37.39</v>
      </c>
      <c r="C716">
        <v>188</v>
      </c>
      <c r="D716">
        <v>100</v>
      </c>
    </row>
    <row r="717" spans="2:4" x14ac:dyDescent="0.25">
      <c r="B717">
        <v>27.97</v>
      </c>
      <c r="C717">
        <v>188</v>
      </c>
      <c r="D717">
        <v>99</v>
      </c>
    </row>
    <row r="718" spans="2:4" x14ac:dyDescent="0.25">
      <c r="B718">
        <v>25.54</v>
      </c>
      <c r="C718">
        <v>183</v>
      </c>
      <c r="D718">
        <v>86</v>
      </c>
    </row>
    <row r="719" spans="2:4" x14ac:dyDescent="0.25">
      <c r="B719">
        <v>25.81</v>
      </c>
      <c r="C719">
        <v>193</v>
      </c>
      <c r="D719">
        <v>88</v>
      </c>
    </row>
    <row r="720" spans="2:4" x14ac:dyDescent="0.25">
      <c r="B720">
        <v>22.53</v>
      </c>
      <c r="C720">
        <v>193</v>
      </c>
      <c r="D720">
        <v>79</v>
      </c>
    </row>
    <row r="721" spans="2:4" x14ac:dyDescent="0.25">
      <c r="B721">
        <v>22.86</v>
      </c>
      <c r="C721">
        <v>182</v>
      </c>
      <c r="D721">
        <v>82</v>
      </c>
    </row>
    <row r="722" spans="2:4" x14ac:dyDescent="0.25">
      <c r="B722">
        <v>24.07</v>
      </c>
      <c r="C722">
        <v>183</v>
      </c>
      <c r="D722">
        <v>98</v>
      </c>
    </row>
    <row r="723" spans="2:4" x14ac:dyDescent="0.25">
      <c r="B723">
        <v>29.5</v>
      </c>
      <c r="C723">
        <v>180</v>
      </c>
      <c r="D723">
        <v>95</v>
      </c>
    </row>
    <row r="724" spans="2:4" x14ac:dyDescent="0.25">
      <c r="B724">
        <v>30.03</v>
      </c>
      <c r="C724">
        <v>183</v>
      </c>
      <c r="D724">
        <v>91</v>
      </c>
    </row>
    <row r="725" spans="2:4" x14ac:dyDescent="0.25">
      <c r="B725">
        <v>27.38</v>
      </c>
      <c r="C725">
        <v>183</v>
      </c>
      <c r="D725">
        <v>86</v>
      </c>
    </row>
    <row r="726" spans="2:4" x14ac:dyDescent="0.25">
      <c r="B726">
        <v>30.51</v>
      </c>
      <c r="C726">
        <v>178</v>
      </c>
      <c r="D726">
        <v>84</v>
      </c>
    </row>
    <row r="727" spans="2:4" x14ac:dyDescent="0.25">
      <c r="B727">
        <v>28.3</v>
      </c>
      <c r="C727">
        <v>196</v>
      </c>
      <c r="D727">
        <v>100</v>
      </c>
    </row>
    <row r="728" spans="2:4" x14ac:dyDescent="0.25">
      <c r="B728">
        <v>29.84</v>
      </c>
      <c r="C728">
        <v>188</v>
      </c>
      <c r="D728">
        <v>77</v>
      </c>
    </row>
    <row r="729" spans="2:4" x14ac:dyDescent="0.25">
      <c r="B729">
        <v>33.409999999999997</v>
      </c>
      <c r="C729">
        <v>183</v>
      </c>
      <c r="D729">
        <v>88</v>
      </c>
    </row>
    <row r="730" spans="2:4" x14ac:dyDescent="0.25">
      <c r="B730">
        <v>33.6</v>
      </c>
      <c r="C730">
        <v>193</v>
      </c>
      <c r="D730">
        <v>93</v>
      </c>
    </row>
    <row r="731" spans="2:4" x14ac:dyDescent="0.25">
      <c r="B731">
        <v>35.6</v>
      </c>
      <c r="C731">
        <v>180</v>
      </c>
      <c r="D731">
        <v>88</v>
      </c>
    </row>
    <row r="732" spans="2:4" x14ac:dyDescent="0.25">
      <c r="B732">
        <v>24.19</v>
      </c>
      <c r="C732">
        <v>193</v>
      </c>
      <c r="D732">
        <v>95</v>
      </c>
    </row>
    <row r="733" spans="2:4" x14ac:dyDescent="0.25">
      <c r="B733">
        <v>37.880000000000003</v>
      </c>
      <c r="C733">
        <v>180</v>
      </c>
      <c r="D733">
        <v>86</v>
      </c>
    </row>
    <row r="734" spans="2:4" x14ac:dyDescent="0.25">
      <c r="B734">
        <v>27.56</v>
      </c>
      <c r="C734">
        <v>185</v>
      </c>
      <c r="D734">
        <v>86</v>
      </c>
    </row>
    <row r="735" spans="2:4" x14ac:dyDescent="0.25">
      <c r="B735">
        <v>24.42</v>
      </c>
      <c r="C735">
        <v>178</v>
      </c>
      <c r="D735">
        <v>82</v>
      </c>
    </row>
    <row r="736" spans="2:4" x14ac:dyDescent="0.25">
      <c r="B736">
        <v>31.05</v>
      </c>
      <c r="C736">
        <v>185</v>
      </c>
      <c r="D736">
        <v>100</v>
      </c>
    </row>
    <row r="737" spans="2:4" x14ac:dyDescent="0.25">
      <c r="B737">
        <v>31.56</v>
      </c>
      <c r="C737">
        <v>185</v>
      </c>
      <c r="D737">
        <v>86</v>
      </c>
    </row>
    <row r="738" spans="2:4" x14ac:dyDescent="0.25">
      <c r="B738">
        <v>35.549999999999997</v>
      </c>
      <c r="C738">
        <v>183</v>
      </c>
      <c r="D738">
        <v>84</v>
      </c>
    </row>
    <row r="739" spans="2:4" x14ac:dyDescent="0.25">
      <c r="B739">
        <v>41.21</v>
      </c>
      <c r="C739">
        <v>180</v>
      </c>
      <c r="D739">
        <v>84</v>
      </c>
    </row>
    <row r="740" spans="2:4" x14ac:dyDescent="0.25">
      <c r="B740">
        <v>27.12</v>
      </c>
      <c r="C740">
        <v>180</v>
      </c>
      <c r="D740">
        <v>86</v>
      </c>
    </row>
    <row r="741" spans="2:4" x14ac:dyDescent="0.25">
      <c r="B741">
        <v>26.97</v>
      </c>
      <c r="C741">
        <v>180</v>
      </c>
      <c r="D741">
        <v>82</v>
      </c>
    </row>
    <row r="742" spans="2:4" x14ac:dyDescent="0.25">
      <c r="B742">
        <v>28.92</v>
      </c>
      <c r="C742">
        <v>183</v>
      </c>
      <c r="D742">
        <v>86</v>
      </c>
    </row>
    <row r="743" spans="2:4" x14ac:dyDescent="0.25">
      <c r="B743">
        <v>30.06</v>
      </c>
      <c r="C743">
        <v>183</v>
      </c>
      <c r="D743">
        <v>77</v>
      </c>
    </row>
    <row r="744" spans="2:4" x14ac:dyDescent="0.25">
      <c r="B744">
        <v>31.51</v>
      </c>
      <c r="C744">
        <v>188</v>
      </c>
      <c r="D744">
        <v>95</v>
      </c>
    </row>
    <row r="745" spans="2:4" x14ac:dyDescent="0.25">
      <c r="B745">
        <v>30.69</v>
      </c>
      <c r="C745">
        <v>188</v>
      </c>
      <c r="D745">
        <v>109</v>
      </c>
    </row>
    <row r="746" spans="2:4" x14ac:dyDescent="0.25">
      <c r="B746">
        <v>30.19</v>
      </c>
      <c r="C746">
        <v>188</v>
      </c>
      <c r="D746">
        <v>100</v>
      </c>
    </row>
    <row r="747" spans="2:4" x14ac:dyDescent="0.25">
      <c r="B747">
        <v>38.11</v>
      </c>
      <c r="C747">
        <v>180</v>
      </c>
      <c r="D747">
        <v>82</v>
      </c>
    </row>
    <row r="748" spans="2:4" x14ac:dyDescent="0.25">
      <c r="B748">
        <v>28.68</v>
      </c>
      <c r="C748">
        <v>183</v>
      </c>
      <c r="D748">
        <v>95</v>
      </c>
    </row>
    <row r="749" spans="2:4" x14ac:dyDescent="0.25">
      <c r="B749">
        <v>27.44</v>
      </c>
      <c r="C749">
        <v>191</v>
      </c>
      <c r="D749">
        <v>95</v>
      </c>
    </row>
    <row r="750" spans="2:4" x14ac:dyDescent="0.25">
      <c r="B750">
        <v>24.63</v>
      </c>
      <c r="C750">
        <v>183</v>
      </c>
      <c r="D750">
        <v>88</v>
      </c>
    </row>
    <row r="751" spans="2:4" x14ac:dyDescent="0.25">
      <c r="B751">
        <v>28.11</v>
      </c>
      <c r="C751">
        <v>180</v>
      </c>
      <c r="D751">
        <v>73</v>
      </c>
    </row>
    <row r="752" spans="2:4" x14ac:dyDescent="0.25">
      <c r="B752">
        <v>28.9</v>
      </c>
      <c r="C752">
        <v>182</v>
      </c>
      <c r="D752">
        <v>82</v>
      </c>
    </row>
    <row r="753" spans="2:4" x14ac:dyDescent="0.25">
      <c r="B753">
        <v>24.11</v>
      </c>
      <c r="C753">
        <v>183</v>
      </c>
      <c r="D753">
        <v>93</v>
      </c>
    </row>
    <row r="754" spans="2:4" x14ac:dyDescent="0.25">
      <c r="B754">
        <v>40.53</v>
      </c>
      <c r="C754">
        <v>183</v>
      </c>
      <c r="D754">
        <v>91</v>
      </c>
    </row>
    <row r="755" spans="2:4" x14ac:dyDescent="0.25">
      <c r="B755">
        <v>29.5</v>
      </c>
      <c r="C755">
        <v>183</v>
      </c>
      <c r="D755">
        <v>84</v>
      </c>
    </row>
    <row r="756" spans="2:4" x14ac:dyDescent="0.25">
      <c r="B756">
        <v>28.62</v>
      </c>
      <c r="C756">
        <v>188</v>
      </c>
      <c r="D756">
        <v>111</v>
      </c>
    </row>
    <row r="757" spans="2:4" x14ac:dyDescent="0.25">
      <c r="B757">
        <v>26.42</v>
      </c>
      <c r="C757">
        <v>188</v>
      </c>
      <c r="D757">
        <v>86</v>
      </c>
    </row>
    <row r="758" spans="2:4" x14ac:dyDescent="0.25">
      <c r="B758">
        <v>30.18</v>
      </c>
      <c r="C758">
        <v>196</v>
      </c>
      <c r="D758">
        <v>95</v>
      </c>
    </row>
    <row r="759" spans="2:4" x14ac:dyDescent="0.25">
      <c r="B759">
        <v>33.75</v>
      </c>
      <c r="C759">
        <v>191</v>
      </c>
      <c r="D759">
        <v>91</v>
      </c>
    </row>
    <row r="760" spans="2:4" x14ac:dyDescent="0.25">
      <c r="B760">
        <v>30.06</v>
      </c>
      <c r="C760">
        <v>185</v>
      </c>
      <c r="D760">
        <v>91</v>
      </c>
    </row>
    <row r="761" spans="2:4" x14ac:dyDescent="0.25">
      <c r="B761">
        <v>29.22</v>
      </c>
      <c r="C761">
        <v>191</v>
      </c>
      <c r="D761">
        <v>101</v>
      </c>
    </row>
    <row r="762" spans="2:4" x14ac:dyDescent="0.25">
      <c r="B762">
        <v>24.47</v>
      </c>
      <c r="C762">
        <v>185</v>
      </c>
      <c r="D762">
        <v>98</v>
      </c>
    </row>
    <row r="763" spans="2:4" x14ac:dyDescent="0.25">
      <c r="B763">
        <v>24.94</v>
      </c>
      <c r="C763">
        <v>193</v>
      </c>
      <c r="D763">
        <v>109</v>
      </c>
    </row>
    <row r="764" spans="2:4" x14ac:dyDescent="0.25">
      <c r="B764">
        <v>28.77</v>
      </c>
      <c r="C764">
        <v>183</v>
      </c>
      <c r="D764">
        <v>77</v>
      </c>
    </row>
    <row r="765" spans="2:4" x14ac:dyDescent="0.25">
      <c r="B765">
        <v>28.54</v>
      </c>
      <c r="C765">
        <v>196</v>
      </c>
      <c r="D765">
        <v>100</v>
      </c>
    </row>
    <row r="766" spans="2:4" x14ac:dyDescent="0.25">
      <c r="B766">
        <v>27.32</v>
      </c>
      <c r="C766">
        <v>191</v>
      </c>
      <c r="D766">
        <v>71</v>
      </c>
    </row>
    <row r="767" spans="2:4" x14ac:dyDescent="0.25">
      <c r="B767">
        <v>35.119999999999997</v>
      </c>
      <c r="C767">
        <v>183</v>
      </c>
      <c r="D767">
        <v>86</v>
      </c>
    </row>
    <row r="768" spans="2:4" x14ac:dyDescent="0.25">
      <c r="B768">
        <v>24.04</v>
      </c>
      <c r="C768">
        <v>180</v>
      </c>
      <c r="D768">
        <v>92</v>
      </c>
    </row>
    <row r="769" spans="2:4" x14ac:dyDescent="0.25">
      <c r="B769">
        <v>36.39</v>
      </c>
      <c r="C769">
        <v>180</v>
      </c>
      <c r="D769">
        <v>100</v>
      </c>
    </row>
    <row r="770" spans="2:4" x14ac:dyDescent="0.25">
      <c r="B770">
        <v>22.81</v>
      </c>
      <c r="C770">
        <v>191</v>
      </c>
      <c r="D770">
        <v>91</v>
      </c>
    </row>
    <row r="771" spans="2:4" x14ac:dyDescent="0.25">
      <c r="B771">
        <v>33.6</v>
      </c>
      <c r="C771">
        <v>183</v>
      </c>
      <c r="D771">
        <v>86</v>
      </c>
    </row>
    <row r="772" spans="2:4" x14ac:dyDescent="0.25">
      <c r="B772">
        <v>38.979999999999997</v>
      </c>
      <c r="C772">
        <v>185</v>
      </c>
      <c r="D772">
        <v>95</v>
      </c>
    </row>
    <row r="773" spans="2:4" x14ac:dyDescent="0.25">
      <c r="B773">
        <v>34.39</v>
      </c>
      <c r="C773">
        <v>185</v>
      </c>
      <c r="D773">
        <v>86</v>
      </c>
    </row>
    <row r="774" spans="2:4" x14ac:dyDescent="0.25">
      <c r="B774">
        <v>33.15</v>
      </c>
      <c r="C774">
        <v>180</v>
      </c>
      <c r="D774">
        <v>91</v>
      </c>
    </row>
    <row r="775" spans="2:4" x14ac:dyDescent="0.25">
      <c r="B775">
        <v>29.35</v>
      </c>
      <c r="C775">
        <v>178</v>
      </c>
      <c r="D775">
        <v>75</v>
      </c>
    </row>
    <row r="776" spans="2:4" x14ac:dyDescent="0.25">
      <c r="B776">
        <v>26.59</v>
      </c>
      <c r="C776">
        <v>191</v>
      </c>
      <c r="D776">
        <v>86</v>
      </c>
    </row>
    <row r="777" spans="2:4" x14ac:dyDescent="0.25">
      <c r="B777">
        <v>23.46</v>
      </c>
      <c r="C777">
        <v>180</v>
      </c>
      <c r="D777">
        <v>84</v>
      </c>
    </row>
    <row r="778" spans="2:4" x14ac:dyDescent="0.25">
      <c r="B778">
        <v>22.43</v>
      </c>
      <c r="C778">
        <v>193</v>
      </c>
      <c r="D778">
        <v>104</v>
      </c>
    </row>
    <row r="779" spans="2:4" x14ac:dyDescent="0.25">
      <c r="B779">
        <v>24.89</v>
      </c>
      <c r="C779">
        <v>185</v>
      </c>
      <c r="D779">
        <v>94</v>
      </c>
    </row>
    <row r="780" spans="2:4" x14ac:dyDescent="0.25">
      <c r="B780">
        <v>24.67</v>
      </c>
      <c r="C780">
        <v>173</v>
      </c>
      <c r="D780">
        <v>95</v>
      </c>
    </row>
    <row r="781" spans="2:4" x14ac:dyDescent="0.25">
      <c r="B781">
        <v>26.17</v>
      </c>
      <c r="C781">
        <v>180</v>
      </c>
      <c r="D781">
        <v>79</v>
      </c>
    </row>
    <row r="782" spans="2:4" x14ac:dyDescent="0.25">
      <c r="B782">
        <v>29.54</v>
      </c>
      <c r="C782">
        <v>182</v>
      </c>
      <c r="D782">
        <v>82</v>
      </c>
    </row>
    <row r="783" spans="2:4" x14ac:dyDescent="0.25">
      <c r="B783">
        <v>39.49</v>
      </c>
      <c r="C783">
        <v>188</v>
      </c>
      <c r="D783">
        <v>91</v>
      </c>
    </row>
    <row r="784" spans="2:4" x14ac:dyDescent="0.25">
      <c r="B784">
        <v>34.08</v>
      </c>
      <c r="C784">
        <v>196</v>
      </c>
      <c r="D784">
        <v>93</v>
      </c>
    </row>
    <row r="785" spans="2:4" x14ac:dyDescent="0.25">
      <c r="B785">
        <v>30.52</v>
      </c>
      <c r="C785">
        <v>182</v>
      </c>
      <c r="D785">
        <v>91</v>
      </c>
    </row>
    <row r="786" spans="2:4" x14ac:dyDescent="0.25">
      <c r="B786">
        <v>28.77</v>
      </c>
      <c r="C786">
        <v>193</v>
      </c>
      <c r="D786">
        <v>113</v>
      </c>
    </row>
    <row r="787" spans="2:4" x14ac:dyDescent="0.25">
      <c r="B787">
        <v>33.75</v>
      </c>
      <c r="C787">
        <v>198</v>
      </c>
      <c r="D787">
        <v>95</v>
      </c>
    </row>
    <row r="788" spans="2:4" x14ac:dyDescent="0.25">
      <c r="B788">
        <v>32.69</v>
      </c>
      <c r="C788">
        <v>206</v>
      </c>
      <c r="D788">
        <v>104</v>
      </c>
    </row>
    <row r="789" spans="2:4" x14ac:dyDescent="0.25">
      <c r="B789">
        <v>22.59</v>
      </c>
      <c r="C789">
        <v>182</v>
      </c>
      <c r="D789">
        <v>111</v>
      </c>
    </row>
    <row r="790" spans="2:4" x14ac:dyDescent="0.25">
      <c r="B790">
        <v>37.04</v>
      </c>
      <c r="C790">
        <v>185</v>
      </c>
      <c r="D790">
        <v>92</v>
      </c>
    </row>
    <row r="791" spans="2:4" x14ac:dyDescent="0.25">
      <c r="B791">
        <v>22.7</v>
      </c>
      <c r="C791">
        <v>193</v>
      </c>
      <c r="D791">
        <v>109</v>
      </c>
    </row>
    <row r="792" spans="2:4" x14ac:dyDescent="0.25">
      <c r="B792">
        <v>25.6</v>
      </c>
      <c r="C792">
        <v>183</v>
      </c>
      <c r="D792">
        <v>91</v>
      </c>
    </row>
    <row r="793" spans="2:4" x14ac:dyDescent="0.25">
      <c r="B793">
        <v>27.23</v>
      </c>
      <c r="C793">
        <v>183</v>
      </c>
      <c r="D793">
        <v>98</v>
      </c>
    </row>
    <row r="794" spans="2:4" x14ac:dyDescent="0.25">
      <c r="B794">
        <v>25.74</v>
      </c>
      <c r="C794">
        <v>188</v>
      </c>
      <c r="D794">
        <v>80</v>
      </c>
    </row>
    <row r="795" spans="2:4" x14ac:dyDescent="0.25">
      <c r="B795">
        <v>30.29</v>
      </c>
      <c r="C795">
        <v>193</v>
      </c>
      <c r="D795">
        <v>95</v>
      </c>
    </row>
    <row r="796" spans="2:4" x14ac:dyDescent="0.25">
      <c r="B796">
        <v>26.72</v>
      </c>
      <c r="C796">
        <v>185</v>
      </c>
      <c r="D796">
        <v>77</v>
      </c>
    </row>
    <row r="797" spans="2:4" x14ac:dyDescent="0.25">
      <c r="B797">
        <v>33.9</v>
      </c>
      <c r="C797">
        <v>193</v>
      </c>
      <c r="D797">
        <v>98</v>
      </c>
    </row>
    <row r="798" spans="2:4" x14ac:dyDescent="0.25">
      <c r="B798">
        <v>29.86</v>
      </c>
      <c r="C798">
        <v>191</v>
      </c>
      <c r="D798">
        <v>98</v>
      </c>
    </row>
    <row r="799" spans="2:4" x14ac:dyDescent="0.25">
      <c r="B799">
        <v>36.130000000000003</v>
      </c>
      <c r="C799">
        <v>178</v>
      </c>
      <c r="D799">
        <v>90</v>
      </c>
    </row>
    <row r="800" spans="2:4" x14ac:dyDescent="0.25">
      <c r="B800">
        <v>27.54</v>
      </c>
      <c r="C800">
        <v>180</v>
      </c>
      <c r="D800">
        <v>91</v>
      </c>
    </row>
    <row r="801" spans="2:4" x14ac:dyDescent="0.25">
      <c r="B801">
        <v>31.49</v>
      </c>
      <c r="C801">
        <v>188</v>
      </c>
      <c r="D801">
        <v>100</v>
      </c>
    </row>
    <row r="802" spans="2:4" x14ac:dyDescent="0.25">
      <c r="B802">
        <v>28.1</v>
      </c>
      <c r="C802">
        <v>183</v>
      </c>
      <c r="D802">
        <v>77</v>
      </c>
    </row>
    <row r="803" spans="2:4" x14ac:dyDescent="0.25">
      <c r="B803">
        <v>34.07</v>
      </c>
      <c r="C803">
        <v>185</v>
      </c>
      <c r="D803">
        <v>91</v>
      </c>
    </row>
    <row r="804" spans="2:4" x14ac:dyDescent="0.25">
      <c r="B804">
        <v>27.28</v>
      </c>
      <c r="C804">
        <v>193</v>
      </c>
      <c r="D804">
        <v>104</v>
      </c>
    </row>
    <row r="805" spans="2:4" x14ac:dyDescent="0.25">
      <c r="B805">
        <v>30.8</v>
      </c>
      <c r="C805">
        <v>193</v>
      </c>
      <c r="D805">
        <v>105</v>
      </c>
    </row>
    <row r="806" spans="2:4" x14ac:dyDescent="0.25">
      <c r="B806">
        <v>28.2</v>
      </c>
      <c r="C806">
        <v>185</v>
      </c>
      <c r="D806">
        <v>83</v>
      </c>
    </row>
    <row r="807" spans="2:4" x14ac:dyDescent="0.25">
      <c r="B807">
        <v>27.9</v>
      </c>
      <c r="C807">
        <v>180</v>
      </c>
      <c r="D807">
        <v>87</v>
      </c>
    </row>
    <row r="808" spans="2:4" x14ac:dyDescent="0.25">
      <c r="B808">
        <v>28.26</v>
      </c>
      <c r="C808">
        <v>173</v>
      </c>
      <c r="D808">
        <v>76</v>
      </c>
    </row>
    <row r="809" spans="2:4" x14ac:dyDescent="0.25">
      <c r="B809">
        <v>30.96</v>
      </c>
      <c r="C809">
        <v>180</v>
      </c>
      <c r="D809">
        <v>86</v>
      </c>
    </row>
    <row r="810" spans="2:4" x14ac:dyDescent="0.25">
      <c r="B810">
        <v>24.18</v>
      </c>
      <c r="C810">
        <v>180</v>
      </c>
      <c r="D810">
        <v>82</v>
      </c>
    </row>
    <row r="811" spans="2:4" x14ac:dyDescent="0.25">
      <c r="B811">
        <v>27.52</v>
      </c>
      <c r="C811">
        <v>188</v>
      </c>
      <c r="D811">
        <v>82</v>
      </c>
    </row>
    <row r="812" spans="2:4" x14ac:dyDescent="0.25">
      <c r="B812">
        <v>27.78</v>
      </c>
      <c r="C812">
        <v>196</v>
      </c>
      <c r="D812">
        <v>98</v>
      </c>
    </row>
    <row r="813" spans="2:4" x14ac:dyDescent="0.25">
      <c r="B813">
        <v>26.25</v>
      </c>
      <c r="C813">
        <v>175</v>
      </c>
      <c r="D813">
        <v>73</v>
      </c>
    </row>
    <row r="814" spans="2:4" x14ac:dyDescent="0.25">
      <c r="B814">
        <v>29.5</v>
      </c>
      <c r="C814">
        <v>183</v>
      </c>
      <c r="D814">
        <v>93</v>
      </c>
    </row>
    <row r="815" spans="2:4" x14ac:dyDescent="0.25">
      <c r="B815">
        <v>30.39</v>
      </c>
      <c r="C815">
        <v>193</v>
      </c>
      <c r="D815">
        <v>101</v>
      </c>
    </row>
    <row r="816" spans="2:4" x14ac:dyDescent="0.25">
      <c r="B816">
        <v>28.66</v>
      </c>
      <c r="C816">
        <v>185</v>
      </c>
      <c r="D816">
        <v>93</v>
      </c>
    </row>
    <row r="817" spans="2:4" x14ac:dyDescent="0.25">
      <c r="B817">
        <v>23.18</v>
      </c>
      <c r="C817">
        <v>191</v>
      </c>
      <c r="D817">
        <v>79</v>
      </c>
    </row>
    <row r="818" spans="2:4" x14ac:dyDescent="0.25">
      <c r="B818">
        <v>25.81</v>
      </c>
      <c r="C818">
        <v>193</v>
      </c>
      <c r="D818">
        <v>77</v>
      </c>
    </row>
    <row r="819" spans="2:4" x14ac:dyDescent="0.25">
      <c r="B819">
        <v>23.01</v>
      </c>
      <c r="C819">
        <v>191</v>
      </c>
      <c r="D819">
        <v>86</v>
      </c>
    </row>
    <row r="820" spans="2:4" x14ac:dyDescent="0.25">
      <c r="B820">
        <v>31.72</v>
      </c>
      <c r="C820">
        <v>193</v>
      </c>
      <c r="D820">
        <v>109</v>
      </c>
    </row>
    <row r="821" spans="2:4" x14ac:dyDescent="0.25">
      <c r="B821">
        <v>44.28</v>
      </c>
      <c r="C821">
        <v>183</v>
      </c>
      <c r="D821">
        <v>79</v>
      </c>
    </row>
    <row r="822" spans="2:4" x14ac:dyDescent="0.25">
      <c r="B822">
        <v>36.909999999999997</v>
      </c>
      <c r="C822">
        <v>188</v>
      </c>
      <c r="D822">
        <v>104</v>
      </c>
    </row>
    <row r="823" spans="2:4" x14ac:dyDescent="0.25">
      <c r="B823">
        <v>26.54</v>
      </c>
      <c r="C823">
        <v>193</v>
      </c>
      <c r="D823">
        <v>101</v>
      </c>
    </row>
    <row r="824" spans="2:4" x14ac:dyDescent="0.25">
      <c r="B824">
        <v>29.27</v>
      </c>
      <c r="C824">
        <v>188</v>
      </c>
      <c r="D824">
        <v>89</v>
      </c>
    </row>
    <row r="825" spans="2:4" x14ac:dyDescent="0.25">
      <c r="B825">
        <v>30.51</v>
      </c>
      <c r="C825">
        <v>183</v>
      </c>
      <c r="D825">
        <v>76</v>
      </c>
    </row>
    <row r="826" spans="2:4" x14ac:dyDescent="0.25">
      <c r="B826">
        <v>31.28</v>
      </c>
      <c r="C826">
        <v>191</v>
      </c>
      <c r="D826">
        <v>88</v>
      </c>
    </row>
    <row r="827" spans="2:4" x14ac:dyDescent="0.25">
      <c r="B827">
        <v>26.51</v>
      </c>
      <c r="C827">
        <v>198</v>
      </c>
      <c r="D827">
        <v>86</v>
      </c>
    </row>
    <row r="828" spans="2:4" x14ac:dyDescent="0.25">
      <c r="B828">
        <v>34.869999999999997</v>
      </c>
      <c r="C828">
        <v>196</v>
      </c>
      <c r="D828">
        <v>113</v>
      </c>
    </row>
    <row r="829" spans="2:4" x14ac:dyDescent="0.25">
      <c r="B829">
        <v>39.28</v>
      </c>
      <c r="C829">
        <v>178</v>
      </c>
      <c r="D829">
        <v>86</v>
      </c>
    </row>
    <row r="830" spans="2:4" x14ac:dyDescent="0.25">
      <c r="B830">
        <v>28.56</v>
      </c>
      <c r="C830">
        <v>183</v>
      </c>
      <c r="D830">
        <v>86</v>
      </c>
    </row>
    <row r="831" spans="2:4" x14ac:dyDescent="0.25">
      <c r="B831">
        <v>27.82</v>
      </c>
      <c r="C831">
        <v>201</v>
      </c>
      <c r="D831">
        <v>86</v>
      </c>
    </row>
    <row r="832" spans="2:4" x14ac:dyDescent="0.25">
      <c r="B832">
        <v>25.94</v>
      </c>
      <c r="C832">
        <v>188</v>
      </c>
      <c r="D832">
        <v>77</v>
      </c>
    </row>
    <row r="833" spans="2:4" x14ac:dyDescent="0.25">
      <c r="B833">
        <v>28.53</v>
      </c>
      <c r="C833">
        <v>180</v>
      </c>
      <c r="D833">
        <v>73</v>
      </c>
    </row>
    <row r="834" spans="2:4" x14ac:dyDescent="0.25">
      <c r="B834">
        <v>22.11</v>
      </c>
      <c r="C834">
        <v>173</v>
      </c>
      <c r="D834">
        <v>68</v>
      </c>
    </row>
    <row r="835" spans="2:4" x14ac:dyDescent="0.25">
      <c r="B835">
        <v>27.71</v>
      </c>
      <c r="C835">
        <v>196</v>
      </c>
      <c r="D835">
        <v>102</v>
      </c>
    </row>
    <row r="836" spans="2:4" x14ac:dyDescent="0.25">
      <c r="B836">
        <v>37.380000000000003</v>
      </c>
      <c r="C836">
        <v>191</v>
      </c>
      <c r="D836">
        <v>100</v>
      </c>
    </row>
    <row r="837" spans="2:4" x14ac:dyDescent="0.25">
      <c r="B837">
        <v>30.67</v>
      </c>
      <c r="C837">
        <v>180</v>
      </c>
      <c r="D837">
        <v>95</v>
      </c>
    </row>
    <row r="838" spans="2:4" x14ac:dyDescent="0.25">
      <c r="B838">
        <v>30.48</v>
      </c>
      <c r="C838">
        <v>183</v>
      </c>
      <c r="D838">
        <v>95</v>
      </c>
    </row>
    <row r="839" spans="2:4" x14ac:dyDescent="0.25">
      <c r="B839">
        <v>27.12</v>
      </c>
      <c r="C839">
        <v>178</v>
      </c>
      <c r="D839">
        <v>80</v>
      </c>
    </row>
    <row r="840" spans="2:4" x14ac:dyDescent="0.25">
      <c r="B840">
        <v>22.81</v>
      </c>
      <c r="C840">
        <v>183</v>
      </c>
      <c r="D840">
        <v>118</v>
      </c>
    </row>
    <row r="841" spans="2:4" x14ac:dyDescent="0.25">
      <c r="B841">
        <v>24.46</v>
      </c>
      <c r="C841">
        <v>183</v>
      </c>
      <c r="D841">
        <v>88</v>
      </c>
    </row>
    <row r="842" spans="2:4" x14ac:dyDescent="0.25">
      <c r="B842">
        <v>34.729999999999997</v>
      </c>
      <c r="C842">
        <v>185</v>
      </c>
      <c r="D842">
        <v>86</v>
      </c>
    </row>
    <row r="843" spans="2:4" x14ac:dyDescent="0.25">
      <c r="B843">
        <v>36.53</v>
      </c>
      <c r="C843">
        <v>183</v>
      </c>
      <c r="D843">
        <v>83</v>
      </c>
    </row>
    <row r="844" spans="2:4" x14ac:dyDescent="0.25">
      <c r="B844">
        <v>24.53</v>
      </c>
      <c r="C844">
        <v>188</v>
      </c>
      <c r="D844">
        <v>82</v>
      </c>
    </row>
    <row r="845" spans="2:4" x14ac:dyDescent="0.25">
      <c r="B845">
        <v>27.17</v>
      </c>
      <c r="C845">
        <v>183</v>
      </c>
      <c r="D845">
        <v>88</v>
      </c>
    </row>
    <row r="846" spans="2:4" x14ac:dyDescent="0.25">
      <c r="B846">
        <v>26.9</v>
      </c>
      <c r="C846">
        <v>183</v>
      </c>
      <c r="D846">
        <v>88</v>
      </c>
    </row>
    <row r="847" spans="2:4" x14ac:dyDescent="0.25">
      <c r="B847">
        <v>33.67</v>
      </c>
      <c r="C847">
        <v>191</v>
      </c>
      <c r="D847">
        <v>99</v>
      </c>
    </row>
    <row r="848" spans="2:4" x14ac:dyDescent="0.25">
      <c r="B848">
        <v>29.14</v>
      </c>
      <c r="C848">
        <v>183</v>
      </c>
      <c r="D848">
        <v>102</v>
      </c>
    </row>
    <row r="849" spans="2:4" x14ac:dyDescent="0.25">
      <c r="B849">
        <v>32.61</v>
      </c>
      <c r="C849">
        <v>185</v>
      </c>
      <c r="D849">
        <v>96</v>
      </c>
    </row>
    <row r="850" spans="2:4" x14ac:dyDescent="0.25">
      <c r="B850">
        <v>33.869999999999997</v>
      </c>
      <c r="C850">
        <v>188</v>
      </c>
      <c r="D850">
        <v>92</v>
      </c>
    </row>
    <row r="851" spans="2:4" x14ac:dyDescent="0.25">
      <c r="B851">
        <v>24.41</v>
      </c>
      <c r="C851">
        <v>183</v>
      </c>
      <c r="D851">
        <v>84</v>
      </c>
    </row>
    <row r="852" spans="2:4" x14ac:dyDescent="0.25">
      <c r="B852">
        <v>24.94</v>
      </c>
      <c r="C852">
        <v>198</v>
      </c>
      <c r="D852">
        <v>91</v>
      </c>
    </row>
    <row r="853" spans="2:4" x14ac:dyDescent="0.25">
      <c r="B853">
        <v>27.36</v>
      </c>
      <c r="C853">
        <v>191</v>
      </c>
      <c r="D853">
        <v>95</v>
      </c>
    </row>
    <row r="854" spans="2:4" x14ac:dyDescent="0.25">
      <c r="B854">
        <v>26.33</v>
      </c>
      <c r="C854">
        <v>183</v>
      </c>
      <c r="D854">
        <v>91</v>
      </c>
    </row>
    <row r="855" spans="2:4" x14ac:dyDescent="0.25">
      <c r="B855">
        <v>25.72</v>
      </c>
      <c r="C855">
        <v>188</v>
      </c>
      <c r="D855">
        <v>88</v>
      </c>
    </row>
    <row r="856" spans="2:4" x14ac:dyDescent="0.25">
      <c r="B856">
        <v>28.7</v>
      </c>
      <c r="C856">
        <v>191</v>
      </c>
      <c r="D856">
        <v>103</v>
      </c>
    </row>
    <row r="857" spans="2:4" x14ac:dyDescent="0.25">
      <c r="B857">
        <v>28.53</v>
      </c>
      <c r="C857">
        <v>191</v>
      </c>
      <c r="D857">
        <v>95</v>
      </c>
    </row>
    <row r="858" spans="2:4" x14ac:dyDescent="0.25">
      <c r="B858">
        <v>26.07</v>
      </c>
      <c r="C858">
        <v>193</v>
      </c>
      <c r="D858">
        <v>86</v>
      </c>
    </row>
    <row r="859" spans="2:4" x14ac:dyDescent="0.25">
      <c r="B859">
        <v>27.31</v>
      </c>
      <c r="C859">
        <v>188</v>
      </c>
      <c r="D859">
        <v>96</v>
      </c>
    </row>
    <row r="860" spans="2:4" x14ac:dyDescent="0.25">
      <c r="B860">
        <v>23.26</v>
      </c>
      <c r="C860">
        <v>188</v>
      </c>
      <c r="D860">
        <v>86</v>
      </c>
    </row>
    <row r="861" spans="2:4" x14ac:dyDescent="0.25">
      <c r="B861">
        <v>28.62</v>
      </c>
      <c r="C861">
        <v>185</v>
      </c>
      <c r="D861">
        <v>99</v>
      </c>
    </row>
    <row r="862" spans="2:4" x14ac:dyDescent="0.25">
      <c r="B862">
        <v>32.159999999999997</v>
      </c>
      <c r="C862">
        <v>188</v>
      </c>
      <c r="D862">
        <v>100</v>
      </c>
    </row>
    <row r="863" spans="2:4" x14ac:dyDescent="0.25">
      <c r="B863">
        <v>38.43</v>
      </c>
      <c r="C863">
        <v>180</v>
      </c>
      <c r="D863">
        <v>86</v>
      </c>
    </row>
    <row r="864" spans="2:4" x14ac:dyDescent="0.25">
      <c r="B864">
        <v>31.81</v>
      </c>
      <c r="C864">
        <v>188</v>
      </c>
      <c r="D864">
        <v>107</v>
      </c>
    </row>
    <row r="865" spans="2:4" x14ac:dyDescent="0.25">
      <c r="B865">
        <v>29.1</v>
      </c>
      <c r="C865">
        <v>191</v>
      </c>
      <c r="D865">
        <v>95</v>
      </c>
    </row>
    <row r="866" spans="2:4" x14ac:dyDescent="0.25">
      <c r="B866">
        <v>31.28</v>
      </c>
      <c r="C866">
        <v>193</v>
      </c>
      <c r="D866">
        <v>91</v>
      </c>
    </row>
    <row r="867" spans="2:4" x14ac:dyDescent="0.25">
      <c r="B867">
        <v>29.17</v>
      </c>
      <c r="C867">
        <v>188</v>
      </c>
      <c r="D867">
        <v>85</v>
      </c>
    </row>
    <row r="868" spans="2:4" x14ac:dyDescent="0.25">
      <c r="B868">
        <v>25.89</v>
      </c>
      <c r="C868">
        <v>193</v>
      </c>
      <c r="D868">
        <v>95</v>
      </c>
    </row>
    <row r="869" spans="2:4" x14ac:dyDescent="0.25">
      <c r="B869">
        <v>26.13</v>
      </c>
      <c r="C869">
        <v>193</v>
      </c>
      <c r="D869">
        <v>107</v>
      </c>
    </row>
    <row r="870" spans="2:4" x14ac:dyDescent="0.25">
      <c r="B870">
        <v>29.13</v>
      </c>
      <c r="C870">
        <v>185</v>
      </c>
      <c r="D870">
        <v>85</v>
      </c>
    </row>
    <row r="871" spans="2:4" x14ac:dyDescent="0.25">
      <c r="B871">
        <v>28.92</v>
      </c>
      <c r="C871">
        <v>191</v>
      </c>
      <c r="D871">
        <v>98</v>
      </c>
    </row>
    <row r="872" spans="2:4" x14ac:dyDescent="0.25">
      <c r="B872">
        <v>26.01</v>
      </c>
      <c r="C872">
        <v>191</v>
      </c>
      <c r="D872">
        <v>98</v>
      </c>
    </row>
    <row r="873" spans="2:4" x14ac:dyDescent="0.25">
      <c r="B873">
        <v>24.81</v>
      </c>
      <c r="C873">
        <v>188</v>
      </c>
      <c r="D873">
        <v>100</v>
      </c>
    </row>
    <row r="874" spans="2:4" x14ac:dyDescent="0.25">
      <c r="B874">
        <v>28.79</v>
      </c>
      <c r="C874">
        <v>173</v>
      </c>
      <c r="D874">
        <v>82</v>
      </c>
    </row>
    <row r="875" spans="2:4" x14ac:dyDescent="0.25">
      <c r="B875">
        <v>33.770000000000003</v>
      </c>
      <c r="C875">
        <v>183</v>
      </c>
      <c r="D875">
        <v>84</v>
      </c>
    </row>
    <row r="876" spans="2:4" x14ac:dyDescent="0.25">
      <c r="B876">
        <v>33.85</v>
      </c>
      <c r="C876">
        <v>191</v>
      </c>
      <c r="D876">
        <v>91</v>
      </c>
    </row>
    <row r="877" spans="2:4" x14ac:dyDescent="0.25">
      <c r="B877">
        <v>27.36</v>
      </c>
      <c r="C877">
        <v>180</v>
      </c>
      <c r="D877">
        <v>95</v>
      </c>
    </row>
    <row r="878" spans="2:4" x14ac:dyDescent="0.25">
      <c r="B878">
        <v>26.01</v>
      </c>
      <c r="C878">
        <v>178</v>
      </c>
      <c r="D878">
        <v>100</v>
      </c>
    </row>
    <row r="879" spans="2:4" x14ac:dyDescent="0.25">
      <c r="B879">
        <v>29.95</v>
      </c>
      <c r="C879">
        <v>183</v>
      </c>
      <c r="D879">
        <v>84</v>
      </c>
    </row>
    <row r="880" spans="2:4" x14ac:dyDescent="0.25">
      <c r="B880">
        <v>28.12</v>
      </c>
      <c r="C880">
        <v>185</v>
      </c>
      <c r="D880">
        <v>105</v>
      </c>
    </row>
    <row r="881" spans="2:4" x14ac:dyDescent="0.25">
      <c r="B881">
        <v>32.869999999999997</v>
      </c>
      <c r="C881">
        <v>183</v>
      </c>
      <c r="D881">
        <v>95</v>
      </c>
    </row>
    <row r="882" spans="2:4" x14ac:dyDescent="0.25">
      <c r="B882">
        <v>31.2</v>
      </c>
      <c r="C882">
        <v>191</v>
      </c>
      <c r="D882">
        <v>88</v>
      </c>
    </row>
    <row r="883" spans="2:4" x14ac:dyDescent="0.25">
      <c r="B883">
        <v>34.14</v>
      </c>
      <c r="C883">
        <v>188</v>
      </c>
      <c r="D883">
        <v>91</v>
      </c>
    </row>
    <row r="884" spans="2:4" x14ac:dyDescent="0.25">
      <c r="B884">
        <v>36.11</v>
      </c>
      <c r="C884">
        <v>178</v>
      </c>
      <c r="D884">
        <v>93</v>
      </c>
    </row>
    <row r="885" spans="2:4" x14ac:dyDescent="0.25">
      <c r="B885">
        <v>25.6</v>
      </c>
      <c r="C885">
        <v>182</v>
      </c>
      <c r="D885">
        <v>91</v>
      </c>
    </row>
    <row r="886" spans="2:4" x14ac:dyDescent="0.25">
      <c r="B886">
        <v>26.31</v>
      </c>
      <c r="C886">
        <v>193</v>
      </c>
      <c r="D886">
        <v>91</v>
      </c>
    </row>
    <row r="887" spans="2:4" x14ac:dyDescent="0.25">
      <c r="B887">
        <v>27.5</v>
      </c>
      <c r="C887">
        <v>180</v>
      </c>
      <c r="D887">
        <v>86</v>
      </c>
    </row>
    <row r="888" spans="2:4" x14ac:dyDescent="0.25">
      <c r="B888">
        <v>27.77</v>
      </c>
      <c r="C888">
        <v>208</v>
      </c>
      <c r="D888">
        <v>113</v>
      </c>
    </row>
    <row r="889" spans="2:4" x14ac:dyDescent="0.25">
      <c r="B889">
        <v>40.880000000000003</v>
      </c>
      <c r="C889">
        <v>182</v>
      </c>
      <c r="D889">
        <v>84</v>
      </c>
    </row>
    <row r="890" spans="2:4" x14ac:dyDescent="0.25">
      <c r="B890">
        <v>25.75</v>
      </c>
      <c r="C890">
        <v>181</v>
      </c>
      <c r="D890">
        <v>82</v>
      </c>
    </row>
    <row r="891" spans="2:4" x14ac:dyDescent="0.25">
      <c r="B891">
        <v>31.41</v>
      </c>
      <c r="C891">
        <v>188</v>
      </c>
      <c r="D891">
        <v>77</v>
      </c>
    </row>
    <row r="892" spans="2:4" x14ac:dyDescent="0.25">
      <c r="B892">
        <v>30.84</v>
      </c>
      <c r="C892">
        <v>180</v>
      </c>
      <c r="D892">
        <v>82</v>
      </c>
    </row>
    <row r="893" spans="2:4" x14ac:dyDescent="0.25">
      <c r="B893">
        <v>30.57</v>
      </c>
      <c r="C893">
        <v>191</v>
      </c>
      <c r="D893">
        <v>94</v>
      </c>
    </row>
    <row r="894" spans="2:4" x14ac:dyDescent="0.25">
      <c r="B894">
        <v>39.79</v>
      </c>
      <c r="C894">
        <v>196</v>
      </c>
      <c r="D894">
        <v>107</v>
      </c>
    </row>
    <row r="895" spans="2:4" x14ac:dyDescent="0.25">
      <c r="B895">
        <v>39.380000000000003</v>
      </c>
      <c r="C895">
        <v>183</v>
      </c>
      <c r="D895">
        <v>98</v>
      </c>
    </row>
    <row r="896" spans="2:4" x14ac:dyDescent="0.25">
      <c r="B896">
        <v>29.42</v>
      </c>
      <c r="C896">
        <v>188</v>
      </c>
      <c r="D896">
        <v>111</v>
      </c>
    </row>
    <row r="897" spans="2:4" x14ac:dyDescent="0.25">
      <c r="B897">
        <v>26.19</v>
      </c>
      <c r="C897">
        <v>183</v>
      </c>
      <c r="D897">
        <v>100</v>
      </c>
    </row>
    <row r="898" spans="2:4" x14ac:dyDescent="0.25">
      <c r="B898">
        <v>23.74</v>
      </c>
      <c r="C898">
        <v>182</v>
      </c>
      <c r="D898">
        <v>84</v>
      </c>
    </row>
    <row r="899" spans="2:4" x14ac:dyDescent="0.25">
      <c r="B899">
        <v>26.03</v>
      </c>
      <c r="C899">
        <v>198</v>
      </c>
      <c r="D899">
        <v>104</v>
      </c>
    </row>
    <row r="900" spans="2:4" x14ac:dyDescent="0.25">
      <c r="B900">
        <v>28.59</v>
      </c>
      <c r="C900">
        <v>196</v>
      </c>
      <c r="D900">
        <v>86</v>
      </c>
    </row>
    <row r="901" spans="2:4" x14ac:dyDescent="0.25">
      <c r="B901">
        <v>26.77</v>
      </c>
      <c r="C901">
        <v>185</v>
      </c>
      <c r="D901">
        <v>91</v>
      </c>
    </row>
    <row r="902" spans="2:4" x14ac:dyDescent="0.25">
      <c r="B902">
        <v>27.21</v>
      </c>
      <c r="C902">
        <v>185</v>
      </c>
      <c r="D902">
        <v>82</v>
      </c>
    </row>
    <row r="903" spans="2:4" x14ac:dyDescent="0.25">
      <c r="B903">
        <v>24.87</v>
      </c>
      <c r="C903">
        <v>185</v>
      </c>
      <c r="D903">
        <v>86</v>
      </c>
    </row>
    <row r="904" spans="2:4" x14ac:dyDescent="0.25">
      <c r="B904">
        <v>30.26</v>
      </c>
      <c r="C904">
        <v>185</v>
      </c>
      <c r="D904">
        <v>89</v>
      </c>
    </row>
    <row r="905" spans="2:4" x14ac:dyDescent="0.25">
      <c r="B905">
        <v>22.34</v>
      </c>
      <c r="C905">
        <v>181</v>
      </c>
      <c r="D905">
        <v>82</v>
      </c>
    </row>
    <row r="906" spans="2:4" x14ac:dyDescent="0.25">
      <c r="B906">
        <v>26.2</v>
      </c>
      <c r="C906">
        <v>193</v>
      </c>
      <c r="D906">
        <v>104</v>
      </c>
    </row>
    <row r="907" spans="2:4" x14ac:dyDescent="0.25">
      <c r="B907">
        <v>28.45</v>
      </c>
      <c r="C907">
        <v>191</v>
      </c>
      <c r="D907">
        <v>102</v>
      </c>
    </row>
    <row r="908" spans="2:4" x14ac:dyDescent="0.25">
      <c r="B908">
        <v>27.63</v>
      </c>
      <c r="C908">
        <v>178</v>
      </c>
      <c r="D908">
        <v>73</v>
      </c>
    </row>
    <row r="909" spans="2:4" x14ac:dyDescent="0.25">
      <c r="B909">
        <v>25.93</v>
      </c>
      <c r="C909">
        <v>181</v>
      </c>
      <c r="D909">
        <v>81</v>
      </c>
    </row>
    <row r="910" spans="2:4" x14ac:dyDescent="0.25">
      <c r="B910">
        <v>28.94</v>
      </c>
      <c r="C910">
        <v>183</v>
      </c>
      <c r="D910">
        <v>93</v>
      </c>
    </row>
    <row r="911" spans="2:4" x14ac:dyDescent="0.25">
      <c r="B911">
        <v>26.8</v>
      </c>
      <c r="C911">
        <v>181</v>
      </c>
      <c r="D911">
        <v>84</v>
      </c>
    </row>
    <row r="912" spans="2:4" x14ac:dyDescent="0.25">
      <c r="B912">
        <v>22.42</v>
      </c>
      <c r="C912">
        <v>191</v>
      </c>
      <c r="D912">
        <v>95</v>
      </c>
    </row>
    <row r="913" spans="2:4" x14ac:dyDescent="0.25">
      <c r="B913">
        <v>27.26</v>
      </c>
      <c r="C913">
        <v>188</v>
      </c>
      <c r="D913">
        <v>82</v>
      </c>
    </row>
    <row r="914" spans="2:4" x14ac:dyDescent="0.25">
      <c r="B914">
        <v>28.38</v>
      </c>
      <c r="C914">
        <v>181</v>
      </c>
      <c r="D914">
        <v>86</v>
      </c>
    </row>
    <row r="915" spans="2:4" x14ac:dyDescent="0.25">
      <c r="B915">
        <v>25.23</v>
      </c>
      <c r="C915">
        <v>181</v>
      </c>
      <c r="D915">
        <v>91</v>
      </c>
    </row>
    <row r="916" spans="2:4" x14ac:dyDescent="0.25">
      <c r="B916">
        <v>28.16</v>
      </c>
      <c r="C916">
        <v>193</v>
      </c>
      <c r="D916">
        <v>117</v>
      </c>
    </row>
    <row r="917" spans="2:4" x14ac:dyDescent="0.25">
      <c r="B917">
        <v>28.48</v>
      </c>
      <c r="C917">
        <v>181</v>
      </c>
      <c r="D917">
        <v>86</v>
      </c>
    </row>
    <row r="918" spans="2:4" x14ac:dyDescent="0.25">
      <c r="B918">
        <v>26.78</v>
      </c>
      <c r="C918">
        <v>191</v>
      </c>
      <c r="D918">
        <v>100</v>
      </c>
    </row>
    <row r="919" spans="2:4" x14ac:dyDescent="0.25">
      <c r="B919">
        <v>25.24</v>
      </c>
      <c r="C919">
        <v>178</v>
      </c>
      <c r="D919">
        <v>75</v>
      </c>
    </row>
    <row r="920" spans="2:4" x14ac:dyDescent="0.25">
      <c r="B920">
        <v>27.45</v>
      </c>
      <c r="C920">
        <v>196</v>
      </c>
      <c r="D920">
        <v>93</v>
      </c>
    </row>
    <row r="921" spans="2:4" x14ac:dyDescent="0.25">
      <c r="B921">
        <v>29.05</v>
      </c>
      <c r="C921">
        <v>183</v>
      </c>
      <c r="D921">
        <v>91</v>
      </c>
    </row>
    <row r="922" spans="2:4" x14ac:dyDescent="0.25">
      <c r="B922">
        <v>29.08</v>
      </c>
      <c r="C922">
        <v>196</v>
      </c>
      <c r="D922">
        <v>94</v>
      </c>
    </row>
    <row r="923" spans="2:4" x14ac:dyDescent="0.25">
      <c r="B923">
        <v>25.84</v>
      </c>
      <c r="C923">
        <v>188</v>
      </c>
      <c r="D923">
        <v>84</v>
      </c>
    </row>
    <row r="924" spans="2:4" x14ac:dyDescent="0.25">
      <c r="B924">
        <v>25.4</v>
      </c>
      <c r="C924">
        <v>191</v>
      </c>
      <c r="D924">
        <v>98</v>
      </c>
    </row>
    <row r="925" spans="2:4" x14ac:dyDescent="0.25">
      <c r="B925">
        <v>26.54</v>
      </c>
      <c r="C925">
        <v>191</v>
      </c>
      <c r="D925">
        <v>77</v>
      </c>
    </row>
    <row r="926" spans="2:4" x14ac:dyDescent="0.25">
      <c r="B926">
        <v>22.73</v>
      </c>
      <c r="C926">
        <v>191</v>
      </c>
      <c r="D926">
        <v>107</v>
      </c>
    </row>
    <row r="927" spans="2:4" x14ac:dyDescent="0.25">
      <c r="B927">
        <v>28.53</v>
      </c>
      <c r="C927">
        <v>191</v>
      </c>
      <c r="D927">
        <v>95</v>
      </c>
    </row>
    <row r="928" spans="2:4" x14ac:dyDescent="0.25">
      <c r="B928">
        <v>25.37</v>
      </c>
      <c r="C928">
        <v>183</v>
      </c>
      <c r="D928">
        <v>77</v>
      </c>
    </row>
    <row r="929" spans="2:4" x14ac:dyDescent="0.25">
      <c r="B929">
        <v>25.35</v>
      </c>
      <c r="C929">
        <v>188</v>
      </c>
      <c r="D929">
        <v>82</v>
      </c>
    </row>
    <row r="930" spans="2:4" x14ac:dyDescent="0.25">
      <c r="B930">
        <v>26.43</v>
      </c>
      <c r="C930">
        <v>180</v>
      </c>
      <c r="D930">
        <v>77</v>
      </c>
    </row>
    <row r="931" spans="2:4" x14ac:dyDescent="0.25">
      <c r="B931">
        <v>25.43</v>
      </c>
      <c r="C931">
        <v>193</v>
      </c>
      <c r="D931">
        <v>86</v>
      </c>
    </row>
    <row r="932" spans="2:4" x14ac:dyDescent="0.25">
      <c r="B932">
        <v>29.23</v>
      </c>
      <c r="C932">
        <v>180</v>
      </c>
      <c r="D932">
        <v>68</v>
      </c>
    </row>
    <row r="933" spans="2:4" x14ac:dyDescent="0.25">
      <c r="B933">
        <v>30.22</v>
      </c>
      <c r="C933">
        <v>191</v>
      </c>
      <c r="D933">
        <v>104</v>
      </c>
    </row>
    <row r="934" spans="2:4" x14ac:dyDescent="0.25">
      <c r="B934">
        <v>32.299999999999997</v>
      </c>
      <c r="C934">
        <v>193</v>
      </c>
      <c r="D934">
        <v>92</v>
      </c>
    </row>
    <row r="935" spans="2:4" x14ac:dyDescent="0.25">
      <c r="B935">
        <v>28.42</v>
      </c>
      <c r="C935">
        <v>211</v>
      </c>
      <c r="D935">
        <v>118</v>
      </c>
    </row>
    <row r="936" spans="2:4" x14ac:dyDescent="0.25">
      <c r="B936">
        <v>25.24</v>
      </c>
      <c r="C936">
        <v>191</v>
      </c>
      <c r="D936">
        <v>112</v>
      </c>
    </row>
    <row r="937" spans="2:4" x14ac:dyDescent="0.25">
      <c r="B937">
        <v>29.13</v>
      </c>
      <c r="C937">
        <v>188</v>
      </c>
      <c r="D937">
        <v>84</v>
      </c>
    </row>
    <row r="938" spans="2:4" x14ac:dyDescent="0.25">
      <c r="B938">
        <v>24.63</v>
      </c>
      <c r="C938">
        <v>193</v>
      </c>
      <c r="D938">
        <v>95</v>
      </c>
    </row>
    <row r="939" spans="2:4" x14ac:dyDescent="0.25">
      <c r="B939">
        <v>24.95</v>
      </c>
      <c r="C939">
        <v>182</v>
      </c>
      <c r="D939">
        <v>90</v>
      </c>
    </row>
    <row r="940" spans="2:4" x14ac:dyDescent="0.25">
      <c r="B940">
        <v>28.06</v>
      </c>
      <c r="C940">
        <v>183</v>
      </c>
      <c r="D940">
        <v>95</v>
      </c>
    </row>
    <row r="941" spans="2:4" x14ac:dyDescent="0.25">
      <c r="B941">
        <v>25.86</v>
      </c>
      <c r="C941">
        <v>191</v>
      </c>
      <c r="D941">
        <v>98</v>
      </c>
    </row>
    <row r="942" spans="2:4" x14ac:dyDescent="0.25">
      <c r="B942">
        <v>27.32</v>
      </c>
      <c r="C942">
        <v>191</v>
      </c>
      <c r="D942">
        <v>82</v>
      </c>
    </row>
    <row r="943" spans="2:4" x14ac:dyDescent="0.25">
      <c r="B943">
        <v>25.91</v>
      </c>
      <c r="C943">
        <v>183</v>
      </c>
      <c r="D943">
        <v>91</v>
      </c>
    </row>
    <row r="944" spans="2:4" x14ac:dyDescent="0.25">
      <c r="B944">
        <v>26.63</v>
      </c>
      <c r="C944">
        <v>196</v>
      </c>
      <c r="D944">
        <v>111</v>
      </c>
    </row>
    <row r="945" spans="2:4" x14ac:dyDescent="0.25">
      <c r="B945">
        <v>25.95</v>
      </c>
      <c r="C945">
        <v>185</v>
      </c>
      <c r="D945">
        <v>91</v>
      </c>
    </row>
    <row r="946" spans="2:4" x14ac:dyDescent="0.25">
      <c r="B946">
        <v>29.17</v>
      </c>
      <c r="C946">
        <v>183</v>
      </c>
      <c r="D946">
        <v>87</v>
      </c>
    </row>
    <row r="947" spans="2:4" x14ac:dyDescent="0.25">
      <c r="B947">
        <v>29.19</v>
      </c>
      <c r="C947">
        <v>178</v>
      </c>
      <c r="D947">
        <v>87</v>
      </c>
    </row>
    <row r="948" spans="2:4" x14ac:dyDescent="0.25">
      <c r="B948">
        <v>28.44</v>
      </c>
      <c r="C948">
        <v>188</v>
      </c>
      <c r="D948">
        <v>91</v>
      </c>
    </row>
    <row r="949" spans="2:4" x14ac:dyDescent="0.25">
      <c r="B949">
        <v>26.36</v>
      </c>
      <c r="C949">
        <v>183</v>
      </c>
      <c r="D949">
        <v>87</v>
      </c>
    </row>
    <row r="950" spans="2:4" x14ac:dyDescent="0.25">
      <c r="B950">
        <v>28.29</v>
      </c>
      <c r="C950">
        <v>188</v>
      </c>
      <c r="D950">
        <v>93</v>
      </c>
    </row>
    <row r="951" spans="2:4" x14ac:dyDescent="0.25">
      <c r="B951">
        <v>29.45</v>
      </c>
      <c r="C951">
        <v>182</v>
      </c>
      <c r="D951">
        <v>86</v>
      </c>
    </row>
    <row r="952" spans="2:4" x14ac:dyDescent="0.25">
      <c r="B952">
        <v>25.34</v>
      </c>
      <c r="C952">
        <v>180</v>
      </c>
      <c r="D952">
        <v>84</v>
      </c>
    </row>
    <row r="953" spans="2:4" x14ac:dyDescent="0.25">
      <c r="B953">
        <v>26.86</v>
      </c>
      <c r="C953">
        <v>178</v>
      </c>
      <c r="D953">
        <v>77</v>
      </c>
    </row>
    <row r="954" spans="2:4" x14ac:dyDescent="0.25">
      <c r="B954">
        <v>26.36</v>
      </c>
      <c r="C954">
        <v>180</v>
      </c>
      <c r="D954">
        <v>89</v>
      </c>
    </row>
    <row r="955" spans="2:4" x14ac:dyDescent="0.25">
      <c r="B955">
        <v>27.39</v>
      </c>
      <c r="C955">
        <v>193</v>
      </c>
      <c r="D955">
        <v>99</v>
      </c>
    </row>
    <row r="956" spans="2:4" x14ac:dyDescent="0.25">
      <c r="B956">
        <v>25.84</v>
      </c>
      <c r="C956">
        <v>188</v>
      </c>
      <c r="D956">
        <v>91</v>
      </c>
    </row>
    <row r="957" spans="2:4" x14ac:dyDescent="0.25">
      <c r="B957">
        <v>25.08</v>
      </c>
      <c r="C957">
        <v>193</v>
      </c>
      <c r="D957">
        <v>100</v>
      </c>
    </row>
    <row r="958" spans="2:4" x14ac:dyDescent="0.25">
      <c r="B958">
        <v>23.87</v>
      </c>
      <c r="C958">
        <v>188</v>
      </c>
      <c r="D958">
        <v>94</v>
      </c>
    </row>
    <row r="959" spans="2:4" x14ac:dyDescent="0.25">
      <c r="B959">
        <v>24.68</v>
      </c>
      <c r="C959">
        <v>188</v>
      </c>
      <c r="D959">
        <v>102</v>
      </c>
    </row>
    <row r="960" spans="2:4" x14ac:dyDescent="0.25">
      <c r="B960">
        <v>24.64</v>
      </c>
      <c r="C960">
        <v>188</v>
      </c>
      <c r="D960">
        <v>94</v>
      </c>
    </row>
    <row r="961" spans="2:4" x14ac:dyDescent="0.25">
      <c r="B961">
        <v>29.19</v>
      </c>
      <c r="C961">
        <v>191</v>
      </c>
      <c r="D961">
        <v>96</v>
      </c>
    </row>
    <row r="962" spans="2:4" x14ac:dyDescent="0.25">
      <c r="B962">
        <v>28.84</v>
      </c>
      <c r="C962">
        <v>191</v>
      </c>
      <c r="D962">
        <v>102</v>
      </c>
    </row>
    <row r="963" spans="2:4" x14ac:dyDescent="0.25">
      <c r="B963">
        <v>25.33</v>
      </c>
      <c r="C963">
        <v>180</v>
      </c>
      <c r="D963">
        <v>77</v>
      </c>
    </row>
    <row r="964" spans="2:4" x14ac:dyDescent="0.25">
      <c r="B964">
        <v>24.45</v>
      </c>
      <c r="C964">
        <v>180</v>
      </c>
      <c r="D964">
        <v>86</v>
      </c>
    </row>
    <row r="965" spans="2:4" x14ac:dyDescent="0.25">
      <c r="B965">
        <v>28.32</v>
      </c>
      <c r="C965">
        <v>188</v>
      </c>
      <c r="D965">
        <v>95</v>
      </c>
    </row>
    <row r="966" spans="2:4" x14ac:dyDescent="0.25">
      <c r="B966">
        <v>32.340000000000003</v>
      </c>
      <c r="C966">
        <v>196</v>
      </c>
      <c r="D966">
        <v>104</v>
      </c>
    </row>
    <row r="967" spans="2:4" x14ac:dyDescent="0.25">
      <c r="B967">
        <v>34.97</v>
      </c>
      <c r="C967">
        <v>180</v>
      </c>
      <c r="D967">
        <v>95</v>
      </c>
    </row>
    <row r="968" spans="2:4" x14ac:dyDescent="0.25">
      <c r="B968">
        <v>32.04</v>
      </c>
      <c r="C968">
        <v>188</v>
      </c>
      <c r="D968">
        <v>91</v>
      </c>
    </row>
    <row r="969" spans="2:4" x14ac:dyDescent="0.25">
      <c r="B969">
        <v>23.49</v>
      </c>
      <c r="C969">
        <v>191</v>
      </c>
      <c r="D969">
        <v>108</v>
      </c>
    </row>
    <row r="970" spans="2:4" x14ac:dyDescent="0.25">
      <c r="B970">
        <v>26.09</v>
      </c>
      <c r="C970">
        <v>196</v>
      </c>
      <c r="D970">
        <v>106</v>
      </c>
    </row>
    <row r="971" spans="2:4" x14ac:dyDescent="0.25">
      <c r="B971">
        <v>26.41</v>
      </c>
      <c r="C971">
        <v>193</v>
      </c>
      <c r="D971">
        <v>101</v>
      </c>
    </row>
    <row r="972" spans="2:4" x14ac:dyDescent="0.25">
      <c r="B972">
        <v>26.55</v>
      </c>
      <c r="C972">
        <v>188</v>
      </c>
      <c r="D972">
        <v>91</v>
      </c>
    </row>
    <row r="973" spans="2:4" x14ac:dyDescent="0.25">
      <c r="B973">
        <v>24.62</v>
      </c>
      <c r="C973">
        <v>193</v>
      </c>
      <c r="D973">
        <v>86</v>
      </c>
    </row>
    <row r="974" spans="2:4" x14ac:dyDescent="0.25">
      <c r="B974">
        <v>28.49</v>
      </c>
      <c r="C974">
        <v>182</v>
      </c>
      <c r="D974">
        <v>77</v>
      </c>
    </row>
    <row r="975" spans="2:4" x14ac:dyDescent="0.25">
      <c r="B975">
        <v>32.61</v>
      </c>
      <c r="C975">
        <v>180</v>
      </c>
      <c r="D975">
        <v>100</v>
      </c>
    </row>
    <row r="976" spans="2:4" x14ac:dyDescent="0.25">
      <c r="B976">
        <v>28.06</v>
      </c>
      <c r="C976">
        <v>183</v>
      </c>
      <c r="D976">
        <v>101</v>
      </c>
    </row>
    <row r="977" spans="2:4" x14ac:dyDescent="0.25">
      <c r="B977">
        <v>28.08</v>
      </c>
      <c r="C977">
        <v>191</v>
      </c>
      <c r="D977">
        <v>95</v>
      </c>
    </row>
    <row r="978" spans="2:4" x14ac:dyDescent="0.25">
      <c r="B978">
        <v>37.340000000000003</v>
      </c>
      <c r="C978">
        <v>185</v>
      </c>
      <c r="D978">
        <v>98</v>
      </c>
    </row>
    <row r="979" spans="2:4" x14ac:dyDescent="0.25">
      <c r="B979">
        <v>35.25</v>
      </c>
      <c r="C979">
        <v>173</v>
      </c>
      <c r="D979">
        <v>89</v>
      </c>
    </row>
    <row r="980" spans="2:4" x14ac:dyDescent="0.25">
      <c r="B980">
        <v>24.77</v>
      </c>
      <c r="C980">
        <v>183</v>
      </c>
      <c r="D980">
        <v>79</v>
      </c>
    </row>
    <row r="981" spans="2:4" x14ac:dyDescent="0.25">
      <c r="B981">
        <v>39.85</v>
      </c>
      <c r="C981">
        <v>175</v>
      </c>
      <c r="D981">
        <v>79</v>
      </c>
    </row>
    <row r="982" spans="2:4" x14ac:dyDescent="0.25">
      <c r="B982">
        <v>35.49</v>
      </c>
      <c r="C982">
        <v>185</v>
      </c>
      <c r="D982">
        <v>86</v>
      </c>
    </row>
    <row r="983" spans="2:4" x14ac:dyDescent="0.25">
      <c r="B983">
        <v>31.84</v>
      </c>
      <c r="C983">
        <v>185</v>
      </c>
      <c r="D983">
        <v>93</v>
      </c>
    </row>
    <row r="984" spans="2:4" x14ac:dyDescent="0.25">
      <c r="B984">
        <v>26.67</v>
      </c>
      <c r="C984">
        <v>191</v>
      </c>
      <c r="D984">
        <v>95</v>
      </c>
    </row>
    <row r="985" spans="2:4" x14ac:dyDescent="0.25">
      <c r="B985">
        <v>34.75</v>
      </c>
      <c r="C985">
        <v>178</v>
      </c>
      <c r="D985">
        <v>82</v>
      </c>
    </row>
    <row r="986" spans="2:4" x14ac:dyDescent="0.25">
      <c r="B986">
        <v>28.91</v>
      </c>
      <c r="C986">
        <v>178</v>
      </c>
      <c r="D986">
        <v>82</v>
      </c>
    </row>
    <row r="987" spans="2:4" x14ac:dyDescent="0.25">
      <c r="B987">
        <v>32.729999999999997</v>
      </c>
      <c r="C987">
        <v>188</v>
      </c>
      <c r="D987">
        <v>89</v>
      </c>
    </row>
    <row r="988" spans="2:4" x14ac:dyDescent="0.25">
      <c r="B988">
        <v>35.72</v>
      </c>
      <c r="C988">
        <v>191</v>
      </c>
      <c r="D988">
        <v>100</v>
      </c>
    </row>
    <row r="989" spans="2:4" x14ac:dyDescent="0.25">
      <c r="B989">
        <v>42.6</v>
      </c>
      <c r="C989">
        <v>188</v>
      </c>
      <c r="D989">
        <v>103</v>
      </c>
    </row>
    <row r="990" spans="2:4" x14ac:dyDescent="0.25">
      <c r="B990">
        <v>26.22</v>
      </c>
      <c r="C990">
        <v>188</v>
      </c>
      <c r="D990">
        <v>86</v>
      </c>
    </row>
    <row r="991" spans="2:4" x14ac:dyDescent="0.25">
      <c r="B991">
        <v>21.85</v>
      </c>
      <c r="C991">
        <v>185</v>
      </c>
      <c r="D991">
        <v>93</v>
      </c>
    </row>
    <row r="992" spans="2:4" x14ac:dyDescent="0.25">
      <c r="B992">
        <v>24.28</v>
      </c>
      <c r="C992">
        <v>188</v>
      </c>
      <c r="D992">
        <v>75</v>
      </c>
    </row>
    <row r="993" spans="2:4" x14ac:dyDescent="0.25">
      <c r="B993">
        <v>22.41</v>
      </c>
      <c r="C993">
        <v>191</v>
      </c>
      <c r="D993">
        <v>98</v>
      </c>
    </row>
    <row r="994" spans="2:4" x14ac:dyDescent="0.25">
      <c r="B994">
        <v>32.56</v>
      </c>
      <c r="C994">
        <v>196</v>
      </c>
      <c r="D994">
        <v>100</v>
      </c>
    </row>
    <row r="995" spans="2:4" x14ac:dyDescent="0.25">
      <c r="B995">
        <v>32.74</v>
      </c>
      <c r="C995">
        <v>185</v>
      </c>
      <c r="D995">
        <v>94</v>
      </c>
    </row>
    <row r="996" spans="2:4" x14ac:dyDescent="0.25">
      <c r="B996">
        <v>26.39</v>
      </c>
      <c r="C996">
        <v>188</v>
      </c>
      <c r="D996">
        <v>95</v>
      </c>
    </row>
    <row r="997" spans="2:4" x14ac:dyDescent="0.25">
      <c r="B997">
        <v>28.8</v>
      </c>
      <c r="C997">
        <v>193</v>
      </c>
      <c r="D997">
        <v>98</v>
      </c>
    </row>
    <row r="998" spans="2:4" x14ac:dyDescent="0.25">
      <c r="B998">
        <v>28.2</v>
      </c>
      <c r="C998">
        <v>188</v>
      </c>
      <c r="D998">
        <v>88</v>
      </c>
    </row>
    <row r="999" spans="2:4" x14ac:dyDescent="0.25">
      <c r="B999">
        <v>26.52</v>
      </c>
      <c r="C999">
        <v>191</v>
      </c>
      <c r="D999">
        <v>91</v>
      </c>
    </row>
    <row r="1000" spans="2:4" x14ac:dyDescent="0.25">
      <c r="B1000">
        <v>34.520000000000003</v>
      </c>
      <c r="C1000">
        <v>185</v>
      </c>
      <c r="D1000">
        <v>98</v>
      </c>
    </row>
    <row r="1001" spans="2:4" x14ac:dyDescent="0.25">
      <c r="B1001">
        <v>34.32</v>
      </c>
      <c r="C1001">
        <v>193</v>
      </c>
      <c r="D1001">
        <v>104</v>
      </c>
    </row>
    <row r="1002" spans="2:4" x14ac:dyDescent="0.25">
      <c r="B1002">
        <v>26.98</v>
      </c>
      <c r="C1002">
        <v>198</v>
      </c>
      <c r="D1002">
        <v>109</v>
      </c>
    </row>
    <row r="1003" spans="2:4" x14ac:dyDescent="0.25">
      <c r="B1003">
        <v>28.86</v>
      </c>
      <c r="C1003">
        <v>191</v>
      </c>
      <c r="D1003">
        <v>94</v>
      </c>
    </row>
    <row r="1004" spans="2:4" x14ac:dyDescent="0.25">
      <c r="B1004">
        <v>24.96</v>
      </c>
      <c r="C1004">
        <v>185</v>
      </c>
      <c r="D1004">
        <v>93</v>
      </c>
    </row>
    <row r="1005" spans="2:4" x14ac:dyDescent="0.25">
      <c r="B1005">
        <v>25.3</v>
      </c>
      <c r="C1005">
        <v>196</v>
      </c>
      <c r="D1005">
        <v>94</v>
      </c>
    </row>
    <row r="1006" spans="2:4" x14ac:dyDescent="0.25">
      <c r="B1006">
        <v>27.06</v>
      </c>
      <c r="C1006">
        <v>188</v>
      </c>
      <c r="D1006">
        <v>84</v>
      </c>
    </row>
    <row r="1007" spans="2:4" x14ac:dyDescent="0.25">
      <c r="B1007">
        <v>25.44</v>
      </c>
      <c r="C1007">
        <v>183</v>
      </c>
      <c r="D1007">
        <v>86</v>
      </c>
    </row>
    <row r="1008" spans="2:4" x14ac:dyDescent="0.25">
      <c r="B1008">
        <v>25.53</v>
      </c>
      <c r="C1008">
        <v>188</v>
      </c>
      <c r="D1008">
        <v>77</v>
      </c>
    </row>
    <row r="1009" spans="2:4" x14ac:dyDescent="0.25">
      <c r="B1009">
        <v>34.869999999999997</v>
      </c>
      <c r="C1009">
        <v>183</v>
      </c>
      <c r="D1009">
        <v>94</v>
      </c>
    </row>
    <row r="1010" spans="2:4" x14ac:dyDescent="0.25">
      <c r="B1010">
        <v>24.63</v>
      </c>
      <c r="C1010">
        <v>180</v>
      </c>
      <c r="D1010">
        <v>102</v>
      </c>
    </row>
    <row r="1011" spans="2:4" x14ac:dyDescent="0.25">
      <c r="B1011">
        <v>27.99</v>
      </c>
      <c r="C1011">
        <v>181</v>
      </c>
      <c r="D1011">
        <v>86</v>
      </c>
    </row>
    <row r="1012" spans="2:4" x14ac:dyDescent="0.25">
      <c r="B1012">
        <v>27.12</v>
      </c>
      <c r="C1012">
        <v>191</v>
      </c>
      <c r="D1012">
        <v>102</v>
      </c>
    </row>
    <row r="1013" spans="2:4" x14ac:dyDescent="0.25">
      <c r="B1013">
        <v>31.14</v>
      </c>
      <c r="C1013">
        <v>185</v>
      </c>
      <c r="D1013">
        <v>84</v>
      </c>
    </row>
    <row r="1014" spans="2:4" x14ac:dyDescent="0.25">
      <c r="B1014">
        <v>30.21</v>
      </c>
      <c r="C1014">
        <v>170</v>
      </c>
      <c r="D1014">
        <v>82</v>
      </c>
    </row>
    <row r="1015" spans="2:4" x14ac:dyDescent="0.25">
      <c r="B1015">
        <v>32.11</v>
      </c>
      <c r="C1015">
        <v>170</v>
      </c>
      <c r="D1015">
        <v>75</v>
      </c>
    </row>
    <row r="1016" spans="2:4" x14ac:dyDescent="0.25">
      <c r="B1016">
        <v>31.91</v>
      </c>
      <c r="C1016">
        <v>193</v>
      </c>
      <c r="D1016">
        <v>109</v>
      </c>
    </row>
    <row r="1017" spans="2:4" x14ac:dyDescent="0.25">
      <c r="B1017">
        <v>34.44</v>
      </c>
      <c r="C1017">
        <v>188</v>
      </c>
      <c r="D1017">
        <v>100</v>
      </c>
    </row>
    <row r="1018" spans="2:4" x14ac:dyDescent="0.25">
      <c r="B1018">
        <v>36.68</v>
      </c>
      <c r="C1018">
        <v>185</v>
      </c>
      <c r="D1018">
        <v>96</v>
      </c>
    </row>
    <row r="1019" spans="2:4" x14ac:dyDescent="0.25">
      <c r="B1019">
        <v>37.659999999999997</v>
      </c>
      <c r="C1019">
        <v>178</v>
      </c>
      <c r="D1019">
        <v>74</v>
      </c>
    </row>
    <row r="1020" spans="2:4" x14ac:dyDescent="0.25">
      <c r="B1020">
        <v>30.98</v>
      </c>
      <c r="C1020">
        <v>191</v>
      </c>
      <c r="D1020">
        <v>98</v>
      </c>
    </row>
    <row r="1021" spans="2:4" x14ac:dyDescent="0.25">
      <c r="B1021">
        <v>27.07</v>
      </c>
      <c r="C1021">
        <v>178</v>
      </c>
      <c r="D1021">
        <v>79</v>
      </c>
    </row>
    <row r="1022" spans="2:4" x14ac:dyDescent="0.25">
      <c r="B1022">
        <v>29.11</v>
      </c>
      <c r="C1022">
        <v>183</v>
      </c>
      <c r="D1022">
        <v>93</v>
      </c>
    </row>
    <row r="1023" spans="2:4" x14ac:dyDescent="0.25">
      <c r="B1023">
        <v>25.82</v>
      </c>
      <c r="C1023">
        <v>196</v>
      </c>
      <c r="D1023">
        <v>95</v>
      </c>
    </row>
    <row r="1024" spans="2:4" x14ac:dyDescent="0.25">
      <c r="B1024">
        <v>25.5</v>
      </c>
      <c r="C1024">
        <v>201</v>
      </c>
      <c r="D1024">
        <v>93</v>
      </c>
    </row>
    <row r="1025" spans="2:4" x14ac:dyDescent="0.25">
      <c r="B1025">
        <v>29.57</v>
      </c>
      <c r="C1025">
        <v>198</v>
      </c>
      <c r="D1025">
        <v>94</v>
      </c>
    </row>
    <row r="1026" spans="2:4" x14ac:dyDescent="0.25">
      <c r="B1026">
        <v>25.37</v>
      </c>
      <c r="C1026">
        <v>188</v>
      </c>
      <c r="D1026">
        <v>98</v>
      </c>
    </row>
    <row r="1027" spans="2:4" x14ac:dyDescent="0.25">
      <c r="B1027">
        <v>33.99</v>
      </c>
      <c r="C1027">
        <v>191</v>
      </c>
      <c r="D1027">
        <v>82</v>
      </c>
    </row>
    <row r="1028" spans="2:4" x14ac:dyDescent="0.25">
      <c r="B1028">
        <v>29.86</v>
      </c>
      <c r="C1028">
        <v>191</v>
      </c>
      <c r="D1028">
        <v>91</v>
      </c>
    </row>
    <row r="1029" spans="2:4" x14ac:dyDescent="0.25">
      <c r="B1029">
        <v>31.84</v>
      </c>
      <c r="C1029">
        <v>198</v>
      </c>
      <c r="D1029">
        <v>104</v>
      </c>
    </row>
    <row r="1030" spans="2:4" x14ac:dyDescent="0.25">
      <c r="B1030">
        <v>38.31</v>
      </c>
      <c r="C1030">
        <v>193</v>
      </c>
      <c r="D1030">
        <v>96</v>
      </c>
    </row>
    <row r="1031" spans="2:4" x14ac:dyDescent="0.25">
      <c r="B1031">
        <v>34.479999999999997</v>
      </c>
      <c r="C1031">
        <v>191</v>
      </c>
      <c r="D1031">
        <v>104</v>
      </c>
    </row>
    <row r="1032" spans="2:4" x14ac:dyDescent="0.25">
      <c r="B1032">
        <v>36.880000000000003</v>
      </c>
      <c r="C1032">
        <v>175</v>
      </c>
      <c r="D1032">
        <v>86</v>
      </c>
    </row>
    <row r="1033" spans="2:4" x14ac:dyDescent="0.25">
      <c r="B1033">
        <v>32.340000000000003</v>
      </c>
      <c r="C1033">
        <v>191</v>
      </c>
      <c r="D1033">
        <v>100</v>
      </c>
    </row>
    <row r="1034" spans="2:4" x14ac:dyDescent="0.25">
      <c r="B1034">
        <v>31.58</v>
      </c>
      <c r="C1034">
        <v>183</v>
      </c>
      <c r="D1034">
        <v>82</v>
      </c>
    </row>
    <row r="1035" spans="2:4" x14ac:dyDescent="0.25">
      <c r="B1035">
        <v>28.89</v>
      </c>
      <c r="C1035">
        <v>191</v>
      </c>
      <c r="D1035">
        <v>93</v>
      </c>
    </row>
    <row r="1036" spans="2:4" x14ac:dyDescent="0.25">
      <c r="B1036">
        <v>25.08</v>
      </c>
      <c r="C1036">
        <v>182</v>
      </c>
      <c r="D1036">
        <v>86</v>
      </c>
    </row>
    <row r="1037" spans="2:4" x14ac:dyDescent="0.25">
      <c r="B1037">
        <v>25.73</v>
      </c>
      <c r="C1037">
        <v>188</v>
      </c>
      <c r="D1037">
        <v>82</v>
      </c>
    </row>
    <row r="1038" spans="2:4" x14ac:dyDescent="0.25">
      <c r="B1038">
        <v>25.19</v>
      </c>
      <c r="C1038">
        <v>191</v>
      </c>
      <c r="D1038">
        <v>93</v>
      </c>
    </row>
    <row r="1039" spans="2:4" x14ac:dyDescent="0.25">
      <c r="B1039">
        <v>31.01</v>
      </c>
      <c r="C1039">
        <v>191</v>
      </c>
      <c r="D1039">
        <v>86</v>
      </c>
    </row>
    <row r="1040" spans="2:4" x14ac:dyDescent="0.25">
      <c r="B1040">
        <v>27.92</v>
      </c>
      <c r="C1040">
        <v>181</v>
      </c>
      <c r="D1040">
        <v>88</v>
      </c>
    </row>
  </sheetData>
  <mergeCells count="2">
    <mergeCell ref="B2:N2"/>
    <mergeCell ref="B4:N4"/>
  </mergeCells>
  <pageMargins left="0.7" right="0.7" top="0.75" bottom="0.75" header="0.3" footer="0.3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6C2258-FA5D-4D04-80F8-C891AF2A6DFF}">
  <dimension ref="B2:M33"/>
  <sheetViews>
    <sheetView showGridLines="0" topLeftCell="A10" zoomScale="70" zoomScaleNormal="70" workbookViewId="0">
      <selection activeCell="I11" sqref="I11"/>
    </sheetView>
  </sheetViews>
  <sheetFormatPr baseColWidth="10" defaultRowHeight="15" x14ac:dyDescent="0.25"/>
  <cols>
    <col min="1" max="1" width="3.140625" customWidth="1"/>
    <col min="2" max="2" width="15.42578125" bestFit="1" customWidth="1"/>
    <col min="3" max="3" width="16.7109375" bestFit="1" customWidth="1"/>
    <col min="4" max="4" width="27.42578125" bestFit="1" customWidth="1"/>
    <col min="5" max="5" width="38.85546875" bestFit="1" customWidth="1"/>
    <col min="6" max="6" width="10.42578125" bestFit="1" customWidth="1"/>
    <col min="7" max="7" width="34.42578125" bestFit="1" customWidth="1"/>
    <col min="8" max="8" width="23.7109375" bestFit="1" customWidth="1"/>
    <col min="9" max="9" width="13.7109375" customWidth="1"/>
    <col min="10" max="10" width="28" bestFit="1" customWidth="1"/>
    <col min="11" max="13" width="13.7109375" customWidth="1"/>
  </cols>
  <sheetData>
    <row r="2" spans="2:13" ht="36.75" thickBot="1" x14ac:dyDescent="0.3">
      <c r="B2" s="34" t="s">
        <v>169</v>
      </c>
      <c r="C2" s="34"/>
      <c r="D2" s="34"/>
      <c r="E2" s="34"/>
      <c r="F2" s="34"/>
      <c r="G2" s="34"/>
      <c r="H2" s="34"/>
      <c r="I2" s="34"/>
      <c r="J2" s="35"/>
    </row>
    <row r="3" spans="2:13" ht="15.75" thickTop="1" x14ac:dyDescent="0.25"/>
    <row r="4" spans="2:13" ht="270" customHeight="1" x14ac:dyDescent="0.25">
      <c r="B4" s="36" t="s">
        <v>170</v>
      </c>
      <c r="C4" s="36"/>
      <c r="D4" s="36"/>
      <c r="E4" s="36"/>
      <c r="F4" s="36"/>
      <c r="G4" s="36"/>
      <c r="H4" s="36"/>
      <c r="I4" s="36"/>
      <c r="J4" s="36"/>
      <c r="K4" s="36"/>
      <c r="L4" s="36"/>
      <c r="M4" s="36"/>
    </row>
    <row r="6" spans="2:13" ht="23.25" x14ac:dyDescent="0.35">
      <c r="B6" s="17" t="s">
        <v>171</v>
      </c>
      <c r="C6" s="17" t="s">
        <v>172</v>
      </c>
      <c r="D6" s="17" t="s">
        <v>173</v>
      </c>
    </row>
    <row r="7" spans="2:13" ht="23.25" x14ac:dyDescent="0.35">
      <c r="B7" s="18" t="s">
        <v>174</v>
      </c>
      <c r="C7" s="19" t="s">
        <v>175</v>
      </c>
      <c r="D7" s="48">
        <v>33</v>
      </c>
    </row>
    <row r="8" spans="2:13" ht="23.25" x14ac:dyDescent="0.35">
      <c r="B8" s="18" t="s">
        <v>176</v>
      </c>
      <c r="C8" s="19" t="s">
        <v>175</v>
      </c>
      <c r="D8" s="48">
        <v>53</v>
      </c>
    </row>
    <row r="9" spans="2:13" ht="23.25" x14ac:dyDescent="0.35">
      <c r="B9" s="18" t="s">
        <v>177</v>
      </c>
      <c r="C9" s="19" t="s">
        <v>175</v>
      </c>
      <c r="D9" s="48">
        <v>26</v>
      </c>
    </row>
    <row r="10" spans="2:13" ht="23.25" x14ac:dyDescent="0.35">
      <c r="B10" s="18" t="s">
        <v>178</v>
      </c>
      <c r="C10" s="19" t="s">
        <v>175</v>
      </c>
      <c r="D10" s="48">
        <v>47</v>
      </c>
    </row>
    <row r="11" spans="2:13" ht="23.25" x14ac:dyDescent="0.35">
      <c r="B11" s="18" t="s">
        <v>174</v>
      </c>
      <c r="C11" s="19" t="s">
        <v>179</v>
      </c>
      <c r="D11" s="48">
        <v>29</v>
      </c>
      <c r="E11" s="49"/>
    </row>
    <row r="12" spans="2:13" ht="23.25" x14ac:dyDescent="0.35">
      <c r="B12" s="18" t="s">
        <v>176</v>
      </c>
      <c r="C12" s="19" t="s">
        <v>179</v>
      </c>
      <c r="D12" s="48">
        <v>24</v>
      </c>
    </row>
    <row r="13" spans="2:13" ht="23.25" x14ac:dyDescent="0.35">
      <c r="B13" s="18" t="s">
        <v>177</v>
      </c>
      <c r="C13" s="19" t="s">
        <v>179</v>
      </c>
      <c r="D13" s="48">
        <v>27</v>
      </c>
    </row>
    <row r="14" spans="2:13" ht="23.25" x14ac:dyDescent="0.35">
      <c r="B14" s="18" t="s">
        <v>178</v>
      </c>
      <c r="C14" s="19" t="s">
        <v>179</v>
      </c>
      <c r="D14" s="48">
        <v>40</v>
      </c>
    </row>
    <row r="15" spans="2:13" ht="23.25" x14ac:dyDescent="0.35">
      <c r="B15" s="18" t="s">
        <v>180</v>
      </c>
      <c r="C15" s="19" t="s">
        <v>179</v>
      </c>
      <c r="D15" s="48">
        <v>44</v>
      </c>
    </row>
    <row r="16" spans="2:13" ht="23.25" x14ac:dyDescent="0.35">
      <c r="B16" s="18" t="s">
        <v>174</v>
      </c>
      <c r="C16" s="19" t="s">
        <v>181</v>
      </c>
      <c r="D16" s="48">
        <v>22</v>
      </c>
    </row>
    <row r="17" spans="2:7" ht="23.25" x14ac:dyDescent="0.35">
      <c r="B17" s="18" t="s">
        <v>176</v>
      </c>
      <c r="C17" s="19" t="s">
        <v>181</v>
      </c>
      <c r="D17" s="48">
        <v>20</v>
      </c>
    </row>
    <row r="18" spans="2:7" ht="23.25" x14ac:dyDescent="0.35">
      <c r="B18" s="18" t="s">
        <v>177</v>
      </c>
      <c r="C18" s="19" t="s">
        <v>181</v>
      </c>
      <c r="D18" s="48">
        <v>13</v>
      </c>
    </row>
    <row r="19" spans="2:7" ht="23.25" x14ac:dyDescent="0.35">
      <c r="B19" s="18" t="s">
        <v>178</v>
      </c>
      <c r="C19" s="19" t="s">
        <v>181</v>
      </c>
      <c r="D19" s="48">
        <v>42</v>
      </c>
    </row>
    <row r="20" spans="2:7" ht="23.25" x14ac:dyDescent="0.35">
      <c r="B20" s="18" t="s">
        <v>174</v>
      </c>
      <c r="C20" s="19" t="s">
        <v>182</v>
      </c>
      <c r="D20" s="48">
        <v>9</v>
      </c>
    </row>
    <row r="21" spans="2:7" ht="23.25" x14ac:dyDescent="0.35">
      <c r="B21" s="18" t="s">
        <v>176</v>
      </c>
      <c r="C21" s="19" t="s">
        <v>182</v>
      </c>
      <c r="D21" s="48">
        <v>24</v>
      </c>
    </row>
    <row r="22" spans="2:7" ht="23.25" x14ac:dyDescent="0.35">
      <c r="B22" s="18" t="s">
        <v>177</v>
      </c>
      <c r="C22" s="19" t="s">
        <v>182</v>
      </c>
      <c r="D22" s="48">
        <v>29</v>
      </c>
    </row>
    <row r="23" spans="2:7" ht="23.25" x14ac:dyDescent="0.35">
      <c r="B23" s="18" t="s">
        <v>178</v>
      </c>
      <c r="C23" s="19" t="s">
        <v>182</v>
      </c>
      <c r="D23" s="48">
        <v>41</v>
      </c>
    </row>
    <row r="24" spans="2:7" ht="23.25" x14ac:dyDescent="0.35">
      <c r="B24" s="18" t="s">
        <v>174</v>
      </c>
      <c r="C24" s="19" t="s">
        <v>183</v>
      </c>
      <c r="D24" s="48">
        <v>43</v>
      </c>
    </row>
    <row r="25" spans="2:7" ht="23.25" x14ac:dyDescent="0.35">
      <c r="B25" s="18" t="s">
        <v>176</v>
      </c>
      <c r="C25" s="19" t="s">
        <v>183</v>
      </c>
      <c r="D25" s="48">
        <v>27</v>
      </c>
      <c r="G25" s="50"/>
    </row>
    <row r="26" spans="2:7" ht="23.25" x14ac:dyDescent="0.35">
      <c r="B26" s="18" t="s">
        <v>177</v>
      </c>
      <c r="C26" s="19" t="s">
        <v>183</v>
      </c>
      <c r="D26" s="48">
        <v>28</v>
      </c>
    </row>
    <row r="27" spans="2:7" ht="23.25" x14ac:dyDescent="0.35">
      <c r="B27" s="18" t="s">
        <v>178</v>
      </c>
      <c r="C27" s="19" t="s">
        <v>183</v>
      </c>
      <c r="D27" s="48">
        <v>35</v>
      </c>
    </row>
    <row r="28" spans="2:7" ht="23.25" x14ac:dyDescent="0.35">
      <c r="B28" s="18" t="s">
        <v>180</v>
      </c>
      <c r="C28" s="19" t="s">
        <v>183</v>
      </c>
      <c r="D28" s="48">
        <v>40</v>
      </c>
    </row>
    <row r="29" spans="2:7" ht="23.25" x14ac:dyDescent="0.35">
      <c r="B29" s="18" t="s">
        <v>174</v>
      </c>
      <c r="C29" s="19" t="s">
        <v>184</v>
      </c>
      <c r="D29" s="48">
        <v>14</v>
      </c>
    </row>
    <row r="30" spans="2:7" ht="23.25" x14ac:dyDescent="0.35">
      <c r="B30" s="18" t="s">
        <v>176</v>
      </c>
      <c r="C30" s="19" t="s">
        <v>184</v>
      </c>
      <c r="D30" s="48">
        <v>12</v>
      </c>
    </row>
    <row r="31" spans="2:7" ht="23.25" x14ac:dyDescent="0.35">
      <c r="B31" s="18" t="s">
        <v>177</v>
      </c>
      <c r="C31" s="19" t="s">
        <v>184</v>
      </c>
      <c r="D31" s="48">
        <v>10</v>
      </c>
    </row>
    <row r="32" spans="2:7" ht="23.25" x14ac:dyDescent="0.35">
      <c r="B32" s="18" t="s">
        <v>178</v>
      </c>
      <c r="C32" s="19" t="s">
        <v>184</v>
      </c>
      <c r="D32" s="48">
        <v>75</v>
      </c>
    </row>
    <row r="33" spans="2:4" ht="23.25" x14ac:dyDescent="0.35">
      <c r="B33" s="18" t="s">
        <v>180</v>
      </c>
      <c r="C33" s="19" t="s">
        <v>184</v>
      </c>
      <c r="D33" s="48">
        <v>8</v>
      </c>
    </row>
  </sheetData>
  <mergeCells count="2">
    <mergeCell ref="B2:J2"/>
    <mergeCell ref="B4:M4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Mapas 2D</vt:lpstr>
      <vt:lpstr>Mapas de Calor</vt:lpstr>
      <vt:lpstr>Gráfico Radial</vt:lpstr>
      <vt:lpstr>Rectangular y Proyección Solar</vt:lpstr>
      <vt:lpstr>Gráfico de Cascada</vt:lpstr>
      <vt:lpstr>Diagrama de Burbujas</vt:lpstr>
      <vt:lpstr>Diagrama de Dispersión</vt:lpstr>
      <vt:lpstr>Histograma y Pareto</vt:lpstr>
      <vt:lpstr>Gráfico de Cajas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SOLVO</dc:creator>
  <cp:lastModifiedBy>SOLVO</cp:lastModifiedBy>
  <dcterms:created xsi:type="dcterms:W3CDTF">2020-01-10T17:14:53Z</dcterms:created>
  <dcterms:modified xsi:type="dcterms:W3CDTF">2021-11-11T23:15:27Z</dcterms:modified>
</cp:coreProperties>
</file>